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4-19-2026/"/>
    </mc:Choice>
  </mc:AlternateContent>
  <xr:revisionPtr revIDLastSave="1827" documentId="13_ncr:1_{5CF23B73-7CAE-439E-B966-1938583B006E}" xr6:coauthVersionLast="47" xr6:coauthVersionMax="47" xr10:uidLastSave="{D049B053-60D1-4EE9-8716-1A3F115499AA}"/>
  <bookViews>
    <workbookView xWindow="-108" yWindow="-108" windowWidth="23256" windowHeight="12456" tabRatio="819" firstSheet="21" activeTab="21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Single Serve" sheetId="36" state="hidden" r:id="rId4"/>
    <sheet name="Branded vs. Private Label" sheetId="37" state="hidden" r:id="rId5"/>
    <sheet name="Flavor" sheetId="39" state="hidden" r:id="rId6"/>
    <sheet name="Fat" sheetId="40" state="hidden" r:id="rId7"/>
    <sheet name="Size" sheetId="43" state="hidden" r:id="rId8"/>
    <sheet name="White Milk Size" sheetId="54" state="hidden" r:id="rId9"/>
    <sheet name="Organic" sheetId="41" state="hidden" r:id="rId10"/>
    <sheet name="Form Data" sheetId="35" state="hidden" r:id="rId11"/>
    <sheet name="Glass Bottle" sheetId="38" state="hidden" r:id="rId12"/>
    <sheet name="Enhanced - Aggs" sheetId="42" state="hidden" r:id="rId13"/>
    <sheet name="Enhanced" sheetId="66" state="hidden" r:id="rId14"/>
    <sheet name="Trad vs Value Add" sheetId="64" state="hidden" r:id="rId15"/>
    <sheet name="Non-Dairy Alternatives" sheetId="55" state="hidden" r:id="rId16"/>
    <sheet name="Filtration" sheetId="65" state="hidden" r:id="rId17"/>
    <sheet name="IRI_UO_WorkspaceStorage" sheetId="56" state="hidden" r:id="rId18"/>
    <sheet name="cells" sheetId="63" state="hidden" r:id="rId19"/>
    <sheet name="Sheet1" sheetId="62" state="hidden" r:id="rId20"/>
    <sheet name="Names" sheetId="60" state="hidden" r:id="rId21"/>
    <sheet name="HOME PAGE" sheetId="8" r:id="rId22"/>
    <sheet name="TOTAL U.S. MULO+ with C" sheetId="45" r:id="rId23"/>
    <sheet name="TOTAL U.S. MULO+" sheetId="46" r:id="rId24"/>
    <sheet name="TOTAL U.S. FOOD" sheetId="47" r:id="rId25"/>
    <sheet name="TOTAL U.S. CONVENIENCE" sheetId="49" r:id="rId26"/>
    <sheet name="TOTAL U.S. ALL OTHER OUTLETS" sheetId="50" r:id="rId27"/>
    <sheet name="CIRCANA STANDARD REGIONS" sheetId="18" r:id="rId28"/>
    <sheet name="CIRCANA REGIONS &amp; MARKETS" sheetId="21" r:id="rId29"/>
    <sheet name="DMI SR Data" sheetId="31" state="hidden" r:id="rId30"/>
    <sheet name="DMI CUSTOM REGIONS &amp; MARKETS" sheetId="67" r:id="rId31"/>
  </sheets>
  <definedNames>
    <definedName name="___INDEX_SHEET___ASAP_Utilities">#REF!</definedName>
    <definedName name="_xlnm._FilterDatabase" localSheetId="15" hidden="1">'Non-Dairy Alternatives'!$A$1:$Q$181</definedName>
    <definedName name="IRI_WorkspaceId" hidden="1">"e4c68380769747b1a6e798c3f28501ed"</definedName>
    <definedName name="_xlnm.Print_Area" localSheetId="13">Enhanced!$A$1:$U$105</definedName>
    <definedName name="_xlnm.Print_Area" localSheetId="16">Filtration!$A$1:$U$45</definedName>
    <definedName name="_xlnm.Print_Area" localSheetId="21">'HOME PAGE'!$A$1:$M$21</definedName>
    <definedName name="_xlnm.Print_Area" localSheetId="26">'TOTAL U.S. ALL OTHER OUTLETS'!$B$2:$Q$70,'TOTAL U.S. ALL OTHER OUTLETS'!$B$154:$Q$222</definedName>
    <definedName name="_xlnm.Print_Area" localSheetId="25">'TOTAL U.S. CONVENIENCE'!$B$2:$Q$70,'TOTAL U.S. CONVENIENCE'!$B$157:$Q$222</definedName>
    <definedName name="_xlnm.Print_Area" localSheetId="24">'TOTAL U.S. FOOD'!$B$2:$Q$70,'TOTAL U.S. FOOD'!$B$154:$Q$222</definedName>
    <definedName name="_xlnm.Print_Area" localSheetId="23">'TOTAL U.S. MULO+'!$B$2:$Q$70,'TOTAL U.S. MULO+'!$B$154:$Q$222</definedName>
    <definedName name="_xlnm.Print_Area" localSheetId="22">'TOTAL U.S. MULO+ with C'!$B$2:$Q$53,'TOTAL U.S. MULO+ with C'!$B$154:$Q$222</definedName>
    <definedName name="_xlnm.Print_Area" localSheetId="14">'Trad vs Value Add'!$A$1:$U$75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1" i="50" l="1"/>
  <c r="F211" i="50"/>
  <c r="G211" i="50"/>
  <c r="H211" i="50"/>
  <c r="I211" i="50"/>
  <c r="J211" i="50"/>
  <c r="K211" i="50"/>
  <c r="L211" i="50"/>
  <c r="M211" i="50"/>
  <c r="N211" i="50"/>
  <c r="O211" i="50"/>
  <c r="P211" i="50"/>
  <c r="Q211" i="50"/>
  <c r="E212" i="50"/>
  <c r="F212" i="50"/>
  <c r="G212" i="50"/>
  <c r="H212" i="50"/>
  <c r="I212" i="50"/>
  <c r="J212" i="50"/>
  <c r="K212" i="50"/>
  <c r="L212" i="50"/>
  <c r="M212" i="50"/>
  <c r="N212" i="50"/>
  <c r="O212" i="50"/>
  <c r="P212" i="50"/>
  <c r="Q212" i="50"/>
  <c r="E213" i="50"/>
  <c r="F213" i="50"/>
  <c r="G213" i="50"/>
  <c r="H213" i="50"/>
  <c r="I213" i="50"/>
  <c r="J213" i="50"/>
  <c r="K213" i="50"/>
  <c r="L213" i="50"/>
  <c r="M213" i="50"/>
  <c r="N213" i="50"/>
  <c r="O213" i="50"/>
  <c r="P213" i="50"/>
  <c r="Q213" i="50"/>
  <c r="E214" i="50"/>
  <c r="F214" i="50"/>
  <c r="G214" i="50"/>
  <c r="H214" i="50"/>
  <c r="I214" i="50"/>
  <c r="J214" i="50"/>
  <c r="K214" i="50"/>
  <c r="L214" i="50"/>
  <c r="M214" i="50"/>
  <c r="N214" i="50"/>
  <c r="O214" i="50"/>
  <c r="P214" i="50"/>
  <c r="Q214" i="50"/>
  <c r="E215" i="50"/>
  <c r="F215" i="50"/>
  <c r="G215" i="50"/>
  <c r="H215" i="50"/>
  <c r="I215" i="50"/>
  <c r="J215" i="50"/>
  <c r="K215" i="50"/>
  <c r="L215" i="50"/>
  <c r="M215" i="50"/>
  <c r="N215" i="50"/>
  <c r="O215" i="50"/>
  <c r="P215" i="50"/>
  <c r="Q215" i="50"/>
  <c r="E216" i="50"/>
  <c r="F216" i="50"/>
  <c r="G216" i="50"/>
  <c r="H216" i="50"/>
  <c r="I216" i="50"/>
  <c r="J216" i="50"/>
  <c r="K216" i="50"/>
  <c r="L216" i="50"/>
  <c r="M216" i="50"/>
  <c r="N216" i="50"/>
  <c r="O216" i="50"/>
  <c r="P216" i="50"/>
  <c r="Q216" i="50"/>
  <c r="E217" i="50"/>
  <c r="F217" i="50"/>
  <c r="G217" i="50"/>
  <c r="H217" i="50"/>
  <c r="I217" i="50"/>
  <c r="J217" i="50"/>
  <c r="K217" i="50"/>
  <c r="L217" i="50"/>
  <c r="M217" i="50"/>
  <c r="N217" i="50"/>
  <c r="O217" i="50"/>
  <c r="P217" i="50"/>
  <c r="Q217" i="50"/>
  <c r="E218" i="50"/>
  <c r="F218" i="50"/>
  <c r="G218" i="50"/>
  <c r="H218" i="50"/>
  <c r="I218" i="50"/>
  <c r="J218" i="50"/>
  <c r="K218" i="50"/>
  <c r="L218" i="50"/>
  <c r="M218" i="50"/>
  <c r="N218" i="50"/>
  <c r="O218" i="50"/>
  <c r="P218" i="50"/>
  <c r="Q218" i="50"/>
  <c r="E219" i="50"/>
  <c r="F219" i="50"/>
  <c r="G219" i="50"/>
  <c r="H219" i="50"/>
  <c r="I219" i="50"/>
  <c r="J219" i="50"/>
  <c r="K219" i="50"/>
  <c r="L219" i="50"/>
  <c r="M219" i="50"/>
  <c r="N219" i="50"/>
  <c r="O219" i="50"/>
  <c r="P219" i="50"/>
  <c r="Q219" i="50"/>
  <c r="E220" i="50"/>
  <c r="F220" i="50"/>
  <c r="G220" i="50"/>
  <c r="H220" i="50"/>
  <c r="I220" i="50"/>
  <c r="J220" i="50"/>
  <c r="K220" i="50"/>
  <c r="L220" i="50"/>
  <c r="M220" i="50"/>
  <c r="N220" i="50"/>
  <c r="O220" i="50"/>
  <c r="P220" i="50"/>
  <c r="Q220" i="50"/>
  <c r="E221" i="50"/>
  <c r="F221" i="50"/>
  <c r="G221" i="50"/>
  <c r="H221" i="50"/>
  <c r="I221" i="50"/>
  <c r="J221" i="50"/>
  <c r="K221" i="50"/>
  <c r="L221" i="50"/>
  <c r="M221" i="50"/>
  <c r="N221" i="50"/>
  <c r="O221" i="50"/>
  <c r="P221" i="50"/>
  <c r="Q221" i="50"/>
  <c r="E222" i="50"/>
  <c r="F222" i="50"/>
  <c r="G222" i="50"/>
  <c r="H222" i="50"/>
  <c r="I222" i="50"/>
  <c r="J222" i="50"/>
  <c r="K222" i="50"/>
  <c r="L222" i="50"/>
  <c r="M222" i="50"/>
  <c r="N222" i="50"/>
  <c r="O222" i="50"/>
  <c r="P222" i="50"/>
  <c r="Q222" i="50"/>
  <c r="D213" i="50"/>
  <c r="D214" i="50"/>
  <c r="D215" i="50"/>
  <c r="D216" i="50"/>
  <c r="D217" i="50"/>
  <c r="D218" i="50"/>
  <c r="D219" i="50"/>
  <c r="D220" i="50"/>
  <c r="D221" i="50"/>
  <c r="D222" i="50"/>
  <c r="D212" i="50"/>
  <c r="D211" i="50"/>
  <c r="E135" i="50"/>
  <c r="F135" i="50"/>
  <c r="G135" i="50"/>
  <c r="H135" i="50"/>
  <c r="I135" i="50"/>
  <c r="J135" i="50"/>
  <c r="K135" i="50"/>
  <c r="L135" i="50"/>
  <c r="M135" i="50"/>
  <c r="N135" i="50"/>
  <c r="O135" i="50"/>
  <c r="P135" i="50"/>
  <c r="Q135" i="50"/>
  <c r="E136" i="50"/>
  <c r="F136" i="50"/>
  <c r="G136" i="50"/>
  <c r="H136" i="50"/>
  <c r="I136" i="50"/>
  <c r="J136" i="50"/>
  <c r="K136" i="50"/>
  <c r="L136" i="50"/>
  <c r="M136" i="50"/>
  <c r="N136" i="50"/>
  <c r="O136" i="50"/>
  <c r="P136" i="50"/>
  <c r="Q136" i="50"/>
  <c r="E137" i="50"/>
  <c r="F137" i="50"/>
  <c r="G137" i="50"/>
  <c r="H137" i="50"/>
  <c r="I137" i="50"/>
  <c r="J137" i="50"/>
  <c r="K137" i="50"/>
  <c r="L137" i="50"/>
  <c r="M137" i="50"/>
  <c r="N137" i="50"/>
  <c r="O137" i="50"/>
  <c r="P137" i="50"/>
  <c r="Q137" i="50"/>
  <c r="E138" i="50"/>
  <c r="F138" i="50"/>
  <c r="G138" i="50"/>
  <c r="H138" i="50"/>
  <c r="I138" i="50"/>
  <c r="J138" i="50"/>
  <c r="K138" i="50"/>
  <c r="L138" i="50"/>
  <c r="M138" i="50"/>
  <c r="N138" i="50"/>
  <c r="O138" i="50"/>
  <c r="P138" i="50"/>
  <c r="Q138" i="50"/>
  <c r="E139" i="50"/>
  <c r="F139" i="50"/>
  <c r="G139" i="50"/>
  <c r="H139" i="50"/>
  <c r="I139" i="50"/>
  <c r="J139" i="50"/>
  <c r="K139" i="50"/>
  <c r="L139" i="50"/>
  <c r="M139" i="50"/>
  <c r="N139" i="50"/>
  <c r="O139" i="50"/>
  <c r="P139" i="50"/>
  <c r="Q139" i="50"/>
  <c r="E140" i="50"/>
  <c r="F140" i="50"/>
  <c r="G140" i="50"/>
  <c r="H140" i="50"/>
  <c r="I140" i="50"/>
  <c r="J140" i="50"/>
  <c r="K140" i="50"/>
  <c r="L140" i="50"/>
  <c r="M140" i="50"/>
  <c r="N140" i="50"/>
  <c r="O140" i="50"/>
  <c r="P140" i="50"/>
  <c r="Q140" i="50"/>
  <c r="E141" i="50"/>
  <c r="F141" i="50"/>
  <c r="G141" i="50"/>
  <c r="H141" i="50"/>
  <c r="I141" i="50"/>
  <c r="J141" i="50"/>
  <c r="K141" i="50"/>
  <c r="L141" i="50"/>
  <c r="M141" i="50"/>
  <c r="N141" i="50"/>
  <c r="O141" i="50"/>
  <c r="P141" i="50"/>
  <c r="Q141" i="50"/>
  <c r="E142" i="50"/>
  <c r="F142" i="50"/>
  <c r="G142" i="50"/>
  <c r="H142" i="50"/>
  <c r="I142" i="50"/>
  <c r="J142" i="50"/>
  <c r="K142" i="50"/>
  <c r="L142" i="50"/>
  <c r="M142" i="50"/>
  <c r="N142" i="50"/>
  <c r="O142" i="50"/>
  <c r="P142" i="50"/>
  <c r="Q142" i="50"/>
  <c r="E143" i="50"/>
  <c r="F143" i="50"/>
  <c r="G143" i="50"/>
  <c r="H143" i="50"/>
  <c r="I143" i="50"/>
  <c r="J143" i="50"/>
  <c r="K143" i="50"/>
  <c r="L143" i="50"/>
  <c r="M143" i="50"/>
  <c r="N143" i="50"/>
  <c r="O143" i="50"/>
  <c r="P143" i="50"/>
  <c r="Q143" i="50"/>
  <c r="E144" i="50"/>
  <c r="F144" i="50"/>
  <c r="G144" i="50"/>
  <c r="H144" i="50"/>
  <c r="I144" i="50"/>
  <c r="J144" i="50"/>
  <c r="K144" i="50"/>
  <c r="L144" i="50"/>
  <c r="M144" i="50"/>
  <c r="N144" i="50"/>
  <c r="O144" i="50"/>
  <c r="P144" i="50"/>
  <c r="Q144" i="50"/>
  <c r="E145" i="50"/>
  <c r="F145" i="50"/>
  <c r="G145" i="50"/>
  <c r="H145" i="50"/>
  <c r="I145" i="50"/>
  <c r="J145" i="50"/>
  <c r="K145" i="50"/>
  <c r="L145" i="50"/>
  <c r="M145" i="50"/>
  <c r="N145" i="50"/>
  <c r="O145" i="50"/>
  <c r="P145" i="50"/>
  <c r="Q145" i="50"/>
  <c r="E146" i="50"/>
  <c r="F146" i="50"/>
  <c r="G146" i="50"/>
  <c r="H146" i="50"/>
  <c r="I146" i="50"/>
  <c r="J146" i="50"/>
  <c r="K146" i="50"/>
  <c r="L146" i="50"/>
  <c r="M146" i="50"/>
  <c r="N146" i="50"/>
  <c r="O146" i="50"/>
  <c r="P146" i="50"/>
  <c r="Q146" i="50"/>
  <c r="D137" i="50"/>
  <c r="D138" i="50"/>
  <c r="D139" i="50"/>
  <c r="D140" i="50"/>
  <c r="D141" i="50"/>
  <c r="D142" i="50"/>
  <c r="D143" i="50"/>
  <c r="D144" i="50"/>
  <c r="D145" i="50"/>
  <c r="D146" i="50"/>
  <c r="D136" i="50"/>
  <c r="D135" i="50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D70" i="50"/>
  <c r="D61" i="50"/>
  <c r="D62" i="50"/>
  <c r="D63" i="50"/>
  <c r="D64" i="50"/>
  <c r="D65" i="50"/>
  <c r="D66" i="50"/>
  <c r="D67" i="50"/>
  <c r="D68" i="50"/>
  <c r="D69" i="50"/>
  <c r="D60" i="50"/>
  <c r="D59" i="50"/>
  <c r="E211" i="49"/>
  <c r="F211" i="49"/>
  <c r="G211" i="49"/>
  <c r="H211" i="49"/>
  <c r="I211" i="49"/>
  <c r="J211" i="49"/>
  <c r="K211" i="49"/>
  <c r="L211" i="49"/>
  <c r="M211" i="49"/>
  <c r="N211" i="49"/>
  <c r="O211" i="49"/>
  <c r="P211" i="49"/>
  <c r="Q211" i="49"/>
  <c r="E212" i="49"/>
  <c r="F212" i="49"/>
  <c r="G212" i="49"/>
  <c r="H212" i="49"/>
  <c r="I212" i="49"/>
  <c r="J212" i="49"/>
  <c r="K212" i="49"/>
  <c r="L212" i="49"/>
  <c r="M212" i="49"/>
  <c r="N212" i="49"/>
  <c r="O212" i="49"/>
  <c r="P212" i="49"/>
  <c r="Q212" i="49"/>
  <c r="E213" i="49"/>
  <c r="F213" i="49"/>
  <c r="G213" i="49"/>
  <c r="H213" i="49"/>
  <c r="I213" i="49"/>
  <c r="J213" i="49"/>
  <c r="K213" i="49"/>
  <c r="L213" i="49"/>
  <c r="M213" i="49"/>
  <c r="N213" i="49"/>
  <c r="O213" i="49"/>
  <c r="P213" i="49"/>
  <c r="Q213" i="49"/>
  <c r="E214" i="49"/>
  <c r="F214" i="49"/>
  <c r="G214" i="49"/>
  <c r="H214" i="49"/>
  <c r="I214" i="49"/>
  <c r="J214" i="49"/>
  <c r="K214" i="49"/>
  <c r="L214" i="49"/>
  <c r="M214" i="49"/>
  <c r="N214" i="49"/>
  <c r="O214" i="49"/>
  <c r="P214" i="49"/>
  <c r="Q214" i="49"/>
  <c r="E215" i="49"/>
  <c r="F215" i="49"/>
  <c r="G215" i="49"/>
  <c r="H215" i="49"/>
  <c r="I215" i="49"/>
  <c r="J215" i="49"/>
  <c r="K215" i="49"/>
  <c r="L215" i="49"/>
  <c r="M215" i="49"/>
  <c r="N215" i="49"/>
  <c r="O215" i="49"/>
  <c r="P215" i="49"/>
  <c r="Q215" i="49"/>
  <c r="E216" i="49"/>
  <c r="F216" i="49"/>
  <c r="G216" i="49"/>
  <c r="H216" i="49"/>
  <c r="I216" i="49"/>
  <c r="J216" i="49"/>
  <c r="K216" i="49"/>
  <c r="L216" i="49"/>
  <c r="M216" i="49"/>
  <c r="N216" i="49"/>
  <c r="O216" i="49"/>
  <c r="P216" i="49"/>
  <c r="Q216" i="49"/>
  <c r="E217" i="49"/>
  <c r="F217" i="49"/>
  <c r="G217" i="49"/>
  <c r="H217" i="49"/>
  <c r="I217" i="49"/>
  <c r="J217" i="49"/>
  <c r="K217" i="49"/>
  <c r="L217" i="49"/>
  <c r="M217" i="49"/>
  <c r="N217" i="49"/>
  <c r="O217" i="49"/>
  <c r="P217" i="49"/>
  <c r="Q217" i="49"/>
  <c r="E218" i="49"/>
  <c r="F218" i="49"/>
  <c r="G218" i="49"/>
  <c r="H218" i="49"/>
  <c r="I218" i="49"/>
  <c r="J218" i="49"/>
  <c r="K218" i="49"/>
  <c r="L218" i="49"/>
  <c r="M218" i="49"/>
  <c r="N218" i="49"/>
  <c r="O218" i="49"/>
  <c r="P218" i="49"/>
  <c r="Q218" i="49"/>
  <c r="E219" i="49"/>
  <c r="F219" i="49"/>
  <c r="G219" i="49"/>
  <c r="H219" i="49"/>
  <c r="I219" i="49"/>
  <c r="J219" i="49"/>
  <c r="K219" i="49"/>
  <c r="L219" i="49"/>
  <c r="M219" i="49"/>
  <c r="N219" i="49"/>
  <c r="O219" i="49"/>
  <c r="P219" i="49"/>
  <c r="Q219" i="49"/>
  <c r="E220" i="49"/>
  <c r="F220" i="49"/>
  <c r="G220" i="49"/>
  <c r="H220" i="49"/>
  <c r="I220" i="49"/>
  <c r="J220" i="49"/>
  <c r="K220" i="49"/>
  <c r="L220" i="49"/>
  <c r="M220" i="49"/>
  <c r="N220" i="49"/>
  <c r="O220" i="49"/>
  <c r="P220" i="49"/>
  <c r="Q220" i="49"/>
  <c r="E221" i="49"/>
  <c r="F221" i="49"/>
  <c r="G221" i="49"/>
  <c r="H221" i="49"/>
  <c r="I221" i="49"/>
  <c r="J221" i="49"/>
  <c r="K221" i="49"/>
  <c r="L221" i="49"/>
  <c r="M221" i="49"/>
  <c r="N221" i="49"/>
  <c r="O221" i="49"/>
  <c r="P221" i="49"/>
  <c r="Q221" i="49"/>
  <c r="E222" i="49"/>
  <c r="F222" i="49"/>
  <c r="G222" i="49"/>
  <c r="H222" i="49"/>
  <c r="I222" i="49"/>
  <c r="J222" i="49"/>
  <c r="K222" i="49"/>
  <c r="L222" i="49"/>
  <c r="M222" i="49"/>
  <c r="N222" i="49"/>
  <c r="O222" i="49"/>
  <c r="P222" i="49"/>
  <c r="Q222" i="49"/>
  <c r="D213" i="49"/>
  <c r="D214" i="49"/>
  <c r="D215" i="49"/>
  <c r="D216" i="49"/>
  <c r="D217" i="49"/>
  <c r="D218" i="49"/>
  <c r="D219" i="49"/>
  <c r="D220" i="49"/>
  <c r="D221" i="49"/>
  <c r="D222" i="49"/>
  <c r="D212" i="49"/>
  <c r="D211" i="49"/>
  <c r="E135" i="49"/>
  <c r="F135" i="49"/>
  <c r="G135" i="49"/>
  <c r="H135" i="49"/>
  <c r="I135" i="49"/>
  <c r="J135" i="49"/>
  <c r="K135" i="49"/>
  <c r="L135" i="49"/>
  <c r="M135" i="49"/>
  <c r="N135" i="49"/>
  <c r="O135" i="49"/>
  <c r="P135" i="49"/>
  <c r="Q135" i="49"/>
  <c r="E136" i="49"/>
  <c r="F136" i="49"/>
  <c r="G136" i="49"/>
  <c r="H136" i="49"/>
  <c r="I136" i="49"/>
  <c r="J136" i="49"/>
  <c r="K136" i="49"/>
  <c r="L136" i="49"/>
  <c r="M136" i="49"/>
  <c r="N136" i="49"/>
  <c r="O136" i="49"/>
  <c r="P136" i="49"/>
  <c r="Q136" i="49"/>
  <c r="E137" i="49"/>
  <c r="F137" i="49"/>
  <c r="G137" i="49"/>
  <c r="H137" i="49"/>
  <c r="I137" i="49"/>
  <c r="J137" i="49"/>
  <c r="K137" i="49"/>
  <c r="L137" i="49"/>
  <c r="M137" i="49"/>
  <c r="N137" i="49"/>
  <c r="O137" i="49"/>
  <c r="P137" i="49"/>
  <c r="Q137" i="49"/>
  <c r="E138" i="49"/>
  <c r="F138" i="49"/>
  <c r="G138" i="49"/>
  <c r="H138" i="49"/>
  <c r="I138" i="49"/>
  <c r="J138" i="49"/>
  <c r="K138" i="49"/>
  <c r="L138" i="49"/>
  <c r="M138" i="49"/>
  <c r="N138" i="49"/>
  <c r="O138" i="49"/>
  <c r="P138" i="49"/>
  <c r="Q138" i="49"/>
  <c r="E139" i="49"/>
  <c r="F139" i="49"/>
  <c r="G139" i="49"/>
  <c r="H139" i="49"/>
  <c r="I139" i="49"/>
  <c r="J139" i="49"/>
  <c r="K139" i="49"/>
  <c r="L139" i="49"/>
  <c r="M139" i="49"/>
  <c r="N139" i="49"/>
  <c r="O139" i="49"/>
  <c r="P139" i="49"/>
  <c r="Q139" i="49"/>
  <c r="E140" i="49"/>
  <c r="F140" i="49"/>
  <c r="G140" i="49"/>
  <c r="H140" i="49"/>
  <c r="I140" i="49"/>
  <c r="J140" i="49"/>
  <c r="K140" i="49"/>
  <c r="L140" i="49"/>
  <c r="M140" i="49"/>
  <c r="N140" i="49"/>
  <c r="O140" i="49"/>
  <c r="P140" i="49"/>
  <c r="Q140" i="49"/>
  <c r="E141" i="49"/>
  <c r="F141" i="49"/>
  <c r="G141" i="49"/>
  <c r="H141" i="49"/>
  <c r="I141" i="49"/>
  <c r="J141" i="49"/>
  <c r="K141" i="49"/>
  <c r="L141" i="49"/>
  <c r="M141" i="49"/>
  <c r="N141" i="49"/>
  <c r="O141" i="49"/>
  <c r="P141" i="49"/>
  <c r="Q141" i="49"/>
  <c r="E142" i="49"/>
  <c r="F142" i="49"/>
  <c r="G142" i="49"/>
  <c r="H142" i="49"/>
  <c r="I142" i="49"/>
  <c r="J142" i="49"/>
  <c r="K142" i="49"/>
  <c r="L142" i="49"/>
  <c r="M142" i="49"/>
  <c r="N142" i="49"/>
  <c r="O142" i="49"/>
  <c r="P142" i="49"/>
  <c r="Q142" i="49"/>
  <c r="E143" i="49"/>
  <c r="F143" i="49"/>
  <c r="G143" i="49"/>
  <c r="H143" i="49"/>
  <c r="I143" i="49"/>
  <c r="J143" i="49"/>
  <c r="K143" i="49"/>
  <c r="L143" i="49"/>
  <c r="M143" i="49"/>
  <c r="N143" i="49"/>
  <c r="O143" i="49"/>
  <c r="P143" i="49"/>
  <c r="Q143" i="49"/>
  <c r="E144" i="49"/>
  <c r="F144" i="49"/>
  <c r="G144" i="49"/>
  <c r="H144" i="49"/>
  <c r="I144" i="49"/>
  <c r="J144" i="49"/>
  <c r="K144" i="49"/>
  <c r="L144" i="49"/>
  <c r="M144" i="49"/>
  <c r="N144" i="49"/>
  <c r="O144" i="49"/>
  <c r="P144" i="49"/>
  <c r="Q144" i="49"/>
  <c r="E145" i="49"/>
  <c r="F145" i="49"/>
  <c r="G145" i="49"/>
  <c r="H145" i="49"/>
  <c r="I145" i="49"/>
  <c r="J145" i="49"/>
  <c r="K145" i="49"/>
  <c r="L145" i="49"/>
  <c r="M145" i="49"/>
  <c r="N145" i="49"/>
  <c r="O145" i="49"/>
  <c r="P145" i="49"/>
  <c r="Q145" i="49"/>
  <c r="E146" i="49"/>
  <c r="F146" i="49"/>
  <c r="G146" i="49"/>
  <c r="H146" i="49"/>
  <c r="I146" i="49"/>
  <c r="J146" i="49"/>
  <c r="K146" i="49"/>
  <c r="L146" i="49"/>
  <c r="M146" i="49"/>
  <c r="N146" i="49"/>
  <c r="O146" i="49"/>
  <c r="P146" i="49"/>
  <c r="Q146" i="49"/>
  <c r="D137" i="49"/>
  <c r="D138" i="49"/>
  <c r="D139" i="49"/>
  <c r="D140" i="49"/>
  <c r="D141" i="49"/>
  <c r="D142" i="49"/>
  <c r="D143" i="49"/>
  <c r="D144" i="49"/>
  <c r="D145" i="49"/>
  <c r="D146" i="49"/>
  <c r="D136" i="49"/>
  <c r="D135" i="49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D70" i="49"/>
  <c r="D61" i="49"/>
  <c r="D62" i="49"/>
  <c r="D63" i="49"/>
  <c r="D64" i="49"/>
  <c r="D65" i="49"/>
  <c r="D66" i="49"/>
  <c r="D67" i="49"/>
  <c r="D68" i="49"/>
  <c r="D69" i="49"/>
  <c r="D60" i="49"/>
  <c r="D59" i="49"/>
  <c r="E211" i="47"/>
  <c r="F211" i="47"/>
  <c r="G211" i="47"/>
  <c r="H211" i="47"/>
  <c r="I211" i="47"/>
  <c r="J211" i="47"/>
  <c r="K211" i="47"/>
  <c r="L211" i="47"/>
  <c r="M211" i="47"/>
  <c r="N211" i="47"/>
  <c r="O211" i="47"/>
  <c r="P211" i="47"/>
  <c r="Q211" i="47"/>
  <c r="E212" i="47"/>
  <c r="F212" i="47"/>
  <c r="G212" i="47"/>
  <c r="H212" i="47"/>
  <c r="I212" i="47"/>
  <c r="J212" i="47"/>
  <c r="K212" i="47"/>
  <c r="L212" i="47"/>
  <c r="M212" i="47"/>
  <c r="N212" i="47"/>
  <c r="O212" i="47"/>
  <c r="P212" i="47"/>
  <c r="Q212" i="47"/>
  <c r="E213" i="47"/>
  <c r="F213" i="47"/>
  <c r="G213" i="47"/>
  <c r="H213" i="47"/>
  <c r="I213" i="47"/>
  <c r="J213" i="47"/>
  <c r="K213" i="47"/>
  <c r="L213" i="47"/>
  <c r="M213" i="47"/>
  <c r="N213" i="47"/>
  <c r="O213" i="47"/>
  <c r="P213" i="47"/>
  <c r="Q213" i="47"/>
  <c r="E214" i="47"/>
  <c r="F214" i="47"/>
  <c r="G214" i="47"/>
  <c r="H214" i="47"/>
  <c r="I214" i="47"/>
  <c r="J214" i="47"/>
  <c r="K214" i="47"/>
  <c r="L214" i="47"/>
  <c r="M214" i="47"/>
  <c r="N214" i="47"/>
  <c r="O214" i="47"/>
  <c r="P214" i="47"/>
  <c r="Q214" i="47"/>
  <c r="E215" i="47"/>
  <c r="F215" i="47"/>
  <c r="G215" i="47"/>
  <c r="H215" i="47"/>
  <c r="I215" i="47"/>
  <c r="J215" i="47"/>
  <c r="K215" i="47"/>
  <c r="L215" i="47"/>
  <c r="M215" i="47"/>
  <c r="N215" i="47"/>
  <c r="O215" i="47"/>
  <c r="P215" i="47"/>
  <c r="Q215" i="47"/>
  <c r="E216" i="47"/>
  <c r="F216" i="47"/>
  <c r="G216" i="47"/>
  <c r="H216" i="47"/>
  <c r="I216" i="47"/>
  <c r="J216" i="47"/>
  <c r="K216" i="47"/>
  <c r="L216" i="47"/>
  <c r="M216" i="47"/>
  <c r="N216" i="47"/>
  <c r="O216" i="47"/>
  <c r="P216" i="47"/>
  <c r="Q216" i="47"/>
  <c r="E217" i="47"/>
  <c r="F217" i="47"/>
  <c r="G217" i="47"/>
  <c r="H217" i="47"/>
  <c r="I217" i="47"/>
  <c r="J217" i="47"/>
  <c r="K217" i="47"/>
  <c r="L217" i="47"/>
  <c r="M217" i="47"/>
  <c r="N217" i="47"/>
  <c r="O217" i="47"/>
  <c r="P217" i="47"/>
  <c r="Q217" i="47"/>
  <c r="E218" i="47"/>
  <c r="F218" i="47"/>
  <c r="G218" i="47"/>
  <c r="H218" i="47"/>
  <c r="I218" i="47"/>
  <c r="J218" i="47"/>
  <c r="K218" i="47"/>
  <c r="L218" i="47"/>
  <c r="M218" i="47"/>
  <c r="N218" i="47"/>
  <c r="O218" i="47"/>
  <c r="P218" i="47"/>
  <c r="Q218" i="47"/>
  <c r="E219" i="47"/>
  <c r="F219" i="47"/>
  <c r="G219" i="47"/>
  <c r="H219" i="47"/>
  <c r="I219" i="47"/>
  <c r="J219" i="47"/>
  <c r="K219" i="47"/>
  <c r="L219" i="47"/>
  <c r="M219" i="47"/>
  <c r="N219" i="47"/>
  <c r="O219" i="47"/>
  <c r="P219" i="47"/>
  <c r="Q219" i="47"/>
  <c r="E220" i="47"/>
  <c r="F220" i="47"/>
  <c r="G220" i="47"/>
  <c r="H220" i="47"/>
  <c r="I220" i="47"/>
  <c r="J220" i="47"/>
  <c r="K220" i="47"/>
  <c r="L220" i="47"/>
  <c r="M220" i="47"/>
  <c r="N220" i="47"/>
  <c r="O220" i="47"/>
  <c r="P220" i="47"/>
  <c r="Q220" i="47"/>
  <c r="E221" i="47"/>
  <c r="F221" i="47"/>
  <c r="G221" i="47"/>
  <c r="H221" i="47"/>
  <c r="I221" i="47"/>
  <c r="J221" i="47"/>
  <c r="K221" i="47"/>
  <c r="L221" i="47"/>
  <c r="M221" i="47"/>
  <c r="N221" i="47"/>
  <c r="O221" i="47"/>
  <c r="P221" i="47"/>
  <c r="Q221" i="47"/>
  <c r="E222" i="47"/>
  <c r="F222" i="47"/>
  <c r="G222" i="47"/>
  <c r="H222" i="47"/>
  <c r="I222" i="47"/>
  <c r="J222" i="47"/>
  <c r="K222" i="47"/>
  <c r="L222" i="47"/>
  <c r="M222" i="47"/>
  <c r="N222" i="47"/>
  <c r="O222" i="47"/>
  <c r="P222" i="47"/>
  <c r="Q222" i="47"/>
  <c r="D213" i="47"/>
  <c r="D214" i="47"/>
  <c r="D215" i="47"/>
  <c r="D216" i="47"/>
  <c r="D217" i="47"/>
  <c r="D218" i="47"/>
  <c r="D219" i="47"/>
  <c r="D220" i="47"/>
  <c r="D221" i="47"/>
  <c r="D222" i="47"/>
  <c r="D212" i="47"/>
  <c r="D211" i="47"/>
  <c r="E135" i="47"/>
  <c r="F135" i="47"/>
  <c r="G135" i="47"/>
  <c r="H135" i="47"/>
  <c r="I135" i="47"/>
  <c r="J135" i="47"/>
  <c r="K135" i="47"/>
  <c r="L135" i="47"/>
  <c r="M135" i="47"/>
  <c r="N135" i="47"/>
  <c r="O135" i="47"/>
  <c r="P135" i="47"/>
  <c r="Q135" i="47"/>
  <c r="E136" i="47"/>
  <c r="F136" i="47"/>
  <c r="G136" i="47"/>
  <c r="H136" i="47"/>
  <c r="I136" i="47"/>
  <c r="J136" i="47"/>
  <c r="K136" i="47"/>
  <c r="L136" i="47"/>
  <c r="M136" i="47"/>
  <c r="N136" i="47"/>
  <c r="O136" i="47"/>
  <c r="P136" i="47"/>
  <c r="Q136" i="47"/>
  <c r="E137" i="47"/>
  <c r="F137" i="47"/>
  <c r="G137" i="47"/>
  <c r="H137" i="47"/>
  <c r="I137" i="47"/>
  <c r="J137" i="47"/>
  <c r="K137" i="47"/>
  <c r="L137" i="47"/>
  <c r="M137" i="47"/>
  <c r="N137" i="47"/>
  <c r="O137" i="47"/>
  <c r="P137" i="47"/>
  <c r="Q137" i="47"/>
  <c r="E138" i="47"/>
  <c r="F138" i="47"/>
  <c r="G138" i="47"/>
  <c r="H138" i="47"/>
  <c r="I138" i="47"/>
  <c r="J138" i="47"/>
  <c r="K138" i="47"/>
  <c r="L138" i="47"/>
  <c r="M138" i="47"/>
  <c r="N138" i="47"/>
  <c r="O138" i="47"/>
  <c r="P138" i="47"/>
  <c r="Q138" i="47"/>
  <c r="E139" i="47"/>
  <c r="F139" i="47"/>
  <c r="G139" i="47"/>
  <c r="H139" i="47"/>
  <c r="I139" i="47"/>
  <c r="J139" i="47"/>
  <c r="K139" i="47"/>
  <c r="L139" i="47"/>
  <c r="M139" i="47"/>
  <c r="N139" i="47"/>
  <c r="O139" i="47"/>
  <c r="P139" i="47"/>
  <c r="Q139" i="47"/>
  <c r="E140" i="47"/>
  <c r="F140" i="47"/>
  <c r="G140" i="47"/>
  <c r="H140" i="47"/>
  <c r="I140" i="47"/>
  <c r="J140" i="47"/>
  <c r="K140" i="47"/>
  <c r="L140" i="47"/>
  <c r="M140" i="47"/>
  <c r="N140" i="47"/>
  <c r="O140" i="47"/>
  <c r="P140" i="47"/>
  <c r="Q140" i="47"/>
  <c r="E141" i="47"/>
  <c r="F141" i="47"/>
  <c r="G141" i="47"/>
  <c r="H141" i="47"/>
  <c r="I141" i="47"/>
  <c r="J141" i="47"/>
  <c r="K141" i="47"/>
  <c r="L141" i="47"/>
  <c r="M141" i="47"/>
  <c r="N141" i="47"/>
  <c r="O141" i="47"/>
  <c r="P141" i="47"/>
  <c r="Q141" i="47"/>
  <c r="E142" i="47"/>
  <c r="F142" i="47"/>
  <c r="G142" i="47"/>
  <c r="H142" i="47"/>
  <c r="I142" i="47"/>
  <c r="J142" i="47"/>
  <c r="K142" i="47"/>
  <c r="L142" i="47"/>
  <c r="M142" i="47"/>
  <c r="N142" i="47"/>
  <c r="O142" i="47"/>
  <c r="P142" i="47"/>
  <c r="Q142" i="47"/>
  <c r="E143" i="47"/>
  <c r="F143" i="47"/>
  <c r="G143" i="47"/>
  <c r="H143" i="47"/>
  <c r="I143" i="47"/>
  <c r="J143" i="47"/>
  <c r="K143" i="47"/>
  <c r="L143" i="47"/>
  <c r="M143" i="47"/>
  <c r="N143" i="47"/>
  <c r="O143" i="47"/>
  <c r="P143" i="47"/>
  <c r="Q143" i="47"/>
  <c r="E144" i="47"/>
  <c r="F144" i="47"/>
  <c r="G144" i="47"/>
  <c r="H144" i="47"/>
  <c r="I144" i="47"/>
  <c r="J144" i="47"/>
  <c r="K144" i="47"/>
  <c r="L144" i="47"/>
  <c r="M144" i="47"/>
  <c r="N144" i="47"/>
  <c r="O144" i="47"/>
  <c r="P144" i="47"/>
  <c r="Q144" i="47"/>
  <c r="E145" i="47"/>
  <c r="F145" i="47"/>
  <c r="G145" i="47"/>
  <c r="H145" i="47"/>
  <c r="I145" i="47"/>
  <c r="J145" i="47"/>
  <c r="K145" i="47"/>
  <c r="L145" i="47"/>
  <c r="M145" i="47"/>
  <c r="N145" i="47"/>
  <c r="O145" i="47"/>
  <c r="P145" i="47"/>
  <c r="Q145" i="47"/>
  <c r="E146" i="47"/>
  <c r="F146" i="47"/>
  <c r="G146" i="47"/>
  <c r="H146" i="47"/>
  <c r="I146" i="47"/>
  <c r="J146" i="47"/>
  <c r="K146" i="47"/>
  <c r="L146" i="47"/>
  <c r="M146" i="47"/>
  <c r="N146" i="47"/>
  <c r="O146" i="47"/>
  <c r="P146" i="47"/>
  <c r="Q146" i="47"/>
  <c r="D137" i="47"/>
  <c r="D138" i="47"/>
  <c r="D139" i="47"/>
  <c r="D140" i="47"/>
  <c r="D141" i="47"/>
  <c r="D142" i="47"/>
  <c r="D143" i="47"/>
  <c r="D144" i="47"/>
  <c r="D145" i="47"/>
  <c r="D146" i="47"/>
  <c r="D136" i="47"/>
  <c r="D135" i="47"/>
  <c r="E59" i="47"/>
  <c r="F59" i="47"/>
  <c r="G59" i="47"/>
  <c r="H59" i="47"/>
  <c r="I59" i="47"/>
  <c r="J59" i="47"/>
  <c r="K59" i="47"/>
  <c r="L59" i="47"/>
  <c r="M59" i="47"/>
  <c r="N59" i="47"/>
  <c r="O59" i="47"/>
  <c r="P59" i="47"/>
  <c r="Q59" i="47"/>
  <c r="E60" i="47"/>
  <c r="F60" i="47"/>
  <c r="G60" i="47"/>
  <c r="H60" i="47"/>
  <c r="I60" i="47"/>
  <c r="J60" i="47"/>
  <c r="K60" i="47"/>
  <c r="L60" i="47"/>
  <c r="M60" i="47"/>
  <c r="N60" i="47"/>
  <c r="O60" i="47"/>
  <c r="P60" i="47"/>
  <c r="Q60" i="47"/>
  <c r="E61" i="47"/>
  <c r="F61" i="47"/>
  <c r="G61" i="47"/>
  <c r="H61" i="47"/>
  <c r="I61" i="47"/>
  <c r="J61" i="47"/>
  <c r="K61" i="47"/>
  <c r="L61" i="47"/>
  <c r="M61" i="47"/>
  <c r="N61" i="47"/>
  <c r="O61" i="47"/>
  <c r="P61" i="47"/>
  <c r="Q61" i="47"/>
  <c r="E62" i="47"/>
  <c r="F62" i="47"/>
  <c r="G62" i="47"/>
  <c r="H62" i="47"/>
  <c r="I62" i="47"/>
  <c r="J62" i="47"/>
  <c r="K62" i="47"/>
  <c r="L62" i="47"/>
  <c r="M62" i="47"/>
  <c r="N62" i="47"/>
  <c r="O62" i="47"/>
  <c r="P62" i="47"/>
  <c r="Q62" i="47"/>
  <c r="E63" i="47"/>
  <c r="F63" i="47"/>
  <c r="G63" i="47"/>
  <c r="H63" i="47"/>
  <c r="I63" i="47"/>
  <c r="J63" i="47"/>
  <c r="K63" i="47"/>
  <c r="L63" i="47"/>
  <c r="M63" i="47"/>
  <c r="N63" i="47"/>
  <c r="O63" i="47"/>
  <c r="P63" i="47"/>
  <c r="Q63" i="47"/>
  <c r="E64" i="47"/>
  <c r="F64" i="47"/>
  <c r="G64" i="47"/>
  <c r="H64" i="47"/>
  <c r="I64" i="47"/>
  <c r="J64" i="47"/>
  <c r="K64" i="47"/>
  <c r="L64" i="47"/>
  <c r="M64" i="47"/>
  <c r="N64" i="47"/>
  <c r="O64" i="47"/>
  <c r="P64" i="47"/>
  <c r="Q64" i="47"/>
  <c r="E65" i="47"/>
  <c r="F65" i="47"/>
  <c r="G65" i="47"/>
  <c r="H65" i="47"/>
  <c r="I65" i="47"/>
  <c r="J65" i="47"/>
  <c r="K65" i="47"/>
  <c r="L65" i="47"/>
  <c r="M65" i="47"/>
  <c r="N65" i="47"/>
  <c r="O65" i="47"/>
  <c r="P65" i="47"/>
  <c r="Q65" i="47"/>
  <c r="E66" i="47"/>
  <c r="F66" i="47"/>
  <c r="G66" i="47"/>
  <c r="H66" i="47"/>
  <c r="I66" i="47"/>
  <c r="J66" i="47"/>
  <c r="K66" i="47"/>
  <c r="L66" i="47"/>
  <c r="M66" i="47"/>
  <c r="N66" i="47"/>
  <c r="O66" i="47"/>
  <c r="P66" i="47"/>
  <c r="Q66" i="47"/>
  <c r="E67" i="47"/>
  <c r="F67" i="47"/>
  <c r="G67" i="47"/>
  <c r="H67" i="47"/>
  <c r="I67" i="47"/>
  <c r="J67" i="47"/>
  <c r="K67" i="47"/>
  <c r="L67" i="47"/>
  <c r="M67" i="47"/>
  <c r="N67" i="47"/>
  <c r="O67" i="47"/>
  <c r="P67" i="47"/>
  <c r="Q67" i="47"/>
  <c r="E68" i="47"/>
  <c r="F68" i="47"/>
  <c r="G68" i="47"/>
  <c r="H68" i="47"/>
  <c r="I68" i="47"/>
  <c r="J68" i="47"/>
  <c r="K68" i="47"/>
  <c r="L68" i="47"/>
  <c r="M68" i="47"/>
  <c r="N68" i="47"/>
  <c r="O68" i="47"/>
  <c r="P68" i="47"/>
  <c r="Q68" i="47"/>
  <c r="E69" i="47"/>
  <c r="F69" i="47"/>
  <c r="G69" i="47"/>
  <c r="H69" i="47"/>
  <c r="I69" i="47"/>
  <c r="J69" i="47"/>
  <c r="K69" i="47"/>
  <c r="L69" i="47"/>
  <c r="M69" i="47"/>
  <c r="N69" i="47"/>
  <c r="O69" i="47"/>
  <c r="P69" i="47"/>
  <c r="Q69" i="47"/>
  <c r="E70" i="47"/>
  <c r="F70" i="47"/>
  <c r="G70" i="47"/>
  <c r="H70" i="47"/>
  <c r="I70" i="47"/>
  <c r="J70" i="47"/>
  <c r="K70" i="47"/>
  <c r="L70" i="47"/>
  <c r="M70" i="47"/>
  <c r="N70" i="47"/>
  <c r="O70" i="47"/>
  <c r="P70" i="47"/>
  <c r="Q70" i="47"/>
  <c r="D61" i="47"/>
  <c r="D62" i="47"/>
  <c r="D63" i="47"/>
  <c r="D64" i="47"/>
  <c r="D65" i="47"/>
  <c r="D66" i="47"/>
  <c r="D67" i="47"/>
  <c r="D68" i="47"/>
  <c r="D69" i="47"/>
  <c r="D70" i="47"/>
  <c r="D60" i="47"/>
  <c r="D59" i="47"/>
  <c r="E211" i="46"/>
  <c r="F211" i="46"/>
  <c r="G211" i="46"/>
  <c r="H211" i="46"/>
  <c r="I211" i="46"/>
  <c r="J211" i="46"/>
  <c r="K211" i="46"/>
  <c r="L211" i="46"/>
  <c r="M211" i="46"/>
  <c r="N211" i="46"/>
  <c r="O211" i="46"/>
  <c r="P211" i="46"/>
  <c r="Q211" i="46"/>
  <c r="E212" i="46"/>
  <c r="F212" i="46"/>
  <c r="G212" i="46"/>
  <c r="H212" i="46"/>
  <c r="I212" i="46"/>
  <c r="J212" i="46"/>
  <c r="K212" i="46"/>
  <c r="L212" i="46"/>
  <c r="M212" i="46"/>
  <c r="N212" i="46"/>
  <c r="O212" i="46"/>
  <c r="P212" i="46"/>
  <c r="Q212" i="46"/>
  <c r="E213" i="46"/>
  <c r="F213" i="46"/>
  <c r="G213" i="46"/>
  <c r="H213" i="46"/>
  <c r="I213" i="46"/>
  <c r="J213" i="46"/>
  <c r="K213" i="46"/>
  <c r="L213" i="46"/>
  <c r="M213" i="46"/>
  <c r="N213" i="46"/>
  <c r="O213" i="46"/>
  <c r="P213" i="46"/>
  <c r="Q213" i="46"/>
  <c r="E214" i="46"/>
  <c r="F214" i="46"/>
  <c r="G214" i="46"/>
  <c r="H214" i="46"/>
  <c r="I214" i="46"/>
  <c r="J214" i="46"/>
  <c r="K214" i="46"/>
  <c r="L214" i="46"/>
  <c r="M214" i="46"/>
  <c r="N214" i="46"/>
  <c r="O214" i="46"/>
  <c r="P214" i="46"/>
  <c r="Q214" i="46"/>
  <c r="E215" i="46"/>
  <c r="F215" i="46"/>
  <c r="G215" i="46"/>
  <c r="H215" i="46"/>
  <c r="I215" i="46"/>
  <c r="J215" i="46"/>
  <c r="K215" i="46"/>
  <c r="L215" i="46"/>
  <c r="M215" i="46"/>
  <c r="N215" i="46"/>
  <c r="O215" i="46"/>
  <c r="P215" i="46"/>
  <c r="Q215" i="46"/>
  <c r="E216" i="46"/>
  <c r="F216" i="46"/>
  <c r="G216" i="46"/>
  <c r="H216" i="46"/>
  <c r="I216" i="46"/>
  <c r="J216" i="46"/>
  <c r="K216" i="46"/>
  <c r="L216" i="46"/>
  <c r="M216" i="46"/>
  <c r="N216" i="46"/>
  <c r="O216" i="46"/>
  <c r="P216" i="46"/>
  <c r="Q216" i="46"/>
  <c r="E217" i="46"/>
  <c r="F217" i="46"/>
  <c r="G217" i="46"/>
  <c r="H217" i="46"/>
  <c r="I217" i="46"/>
  <c r="J217" i="46"/>
  <c r="K217" i="46"/>
  <c r="L217" i="46"/>
  <c r="M217" i="46"/>
  <c r="N217" i="46"/>
  <c r="O217" i="46"/>
  <c r="P217" i="46"/>
  <c r="Q217" i="46"/>
  <c r="E218" i="46"/>
  <c r="F218" i="46"/>
  <c r="G218" i="46"/>
  <c r="H218" i="46"/>
  <c r="I218" i="46"/>
  <c r="J218" i="46"/>
  <c r="K218" i="46"/>
  <c r="L218" i="46"/>
  <c r="M218" i="46"/>
  <c r="N218" i="46"/>
  <c r="O218" i="46"/>
  <c r="P218" i="46"/>
  <c r="Q218" i="46"/>
  <c r="E219" i="46"/>
  <c r="F219" i="46"/>
  <c r="G219" i="46"/>
  <c r="H219" i="46"/>
  <c r="I219" i="46"/>
  <c r="J219" i="46"/>
  <c r="K219" i="46"/>
  <c r="L219" i="46"/>
  <c r="M219" i="46"/>
  <c r="N219" i="46"/>
  <c r="O219" i="46"/>
  <c r="P219" i="46"/>
  <c r="Q219" i="46"/>
  <c r="E220" i="46"/>
  <c r="F220" i="46"/>
  <c r="G220" i="46"/>
  <c r="H220" i="46"/>
  <c r="I220" i="46"/>
  <c r="J220" i="46"/>
  <c r="K220" i="46"/>
  <c r="L220" i="46"/>
  <c r="M220" i="46"/>
  <c r="N220" i="46"/>
  <c r="O220" i="46"/>
  <c r="P220" i="46"/>
  <c r="Q220" i="46"/>
  <c r="E221" i="46"/>
  <c r="F221" i="46"/>
  <c r="G221" i="46"/>
  <c r="H221" i="46"/>
  <c r="I221" i="46"/>
  <c r="J221" i="46"/>
  <c r="K221" i="46"/>
  <c r="L221" i="46"/>
  <c r="M221" i="46"/>
  <c r="N221" i="46"/>
  <c r="O221" i="46"/>
  <c r="P221" i="46"/>
  <c r="Q221" i="46"/>
  <c r="E222" i="46"/>
  <c r="F222" i="46"/>
  <c r="G222" i="46"/>
  <c r="H222" i="46"/>
  <c r="I222" i="46"/>
  <c r="J222" i="46"/>
  <c r="K222" i="46"/>
  <c r="L222" i="46"/>
  <c r="M222" i="46"/>
  <c r="N222" i="46"/>
  <c r="O222" i="46"/>
  <c r="P222" i="46"/>
  <c r="Q222" i="46"/>
  <c r="D213" i="46"/>
  <c r="D214" i="46"/>
  <c r="D215" i="46"/>
  <c r="D216" i="46"/>
  <c r="D217" i="46"/>
  <c r="D218" i="46"/>
  <c r="D219" i="46"/>
  <c r="D220" i="46"/>
  <c r="D221" i="46"/>
  <c r="D222" i="46"/>
  <c r="D212" i="46"/>
  <c r="D211" i="46"/>
  <c r="E135" i="46"/>
  <c r="F135" i="46"/>
  <c r="G135" i="46"/>
  <c r="H135" i="46"/>
  <c r="I135" i="46"/>
  <c r="J135" i="46"/>
  <c r="K135" i="46"/>
  <c r="L135" i="46"/>
  <c r="M135" i="46"/>
  <c r="N135" i="46"/>
  <c r="O135" i="46"/>
  <c r="P135" i="46"/>
  <c r="Q135" i="46"/>
  <c r="E136" i="46"/>
  <c r="F136" i="46"/>
  <c r="G136" i="46"/>
  <c r="H136" i="46"/>
  <c r="I136" i="46"/>
  <c r="J136" i="46"/>
  <c r="K136" i="46"/>
  <c r="L136" i="46"/>
  <c r="M136" i="46"/>
  <c r="N136" i="46"/>
  <c r="O136" i="46"/>
  <c r="P136" i="46"/>
  <c r="Q136" i="46"/>
  <c r="E137" i="46"/>
  <c r="F137" i="46"/>
  <c r="G137" i="46"/>
  <c r="H137" i="46"/>
  <c r="I137" i="46"/>
  <c r="J137" i="46"/>
  <c r="K137" i="46"/>
  <c r="L137" i="46"/>
  <c r="M137" i="46"/>
  <c r="N137" i="46"/>
  <c r="O137" i="46"/>
  <c r="P137" i="46"/>
  <c r="Q137" i="46"/>
  <c r="E138" i="46"/>
  <c r="F138" i="46"/>
  <c r="G138" i="46"/>
  <c r="H138" i="46"/>
  <c r="I138" i="46"/>
  <c r="J138" i="46"/>
  <c r="K138" i="46"/>
  <c r="L138" i="46"/>
  <c r="M138" i="46"/>
  <c r="N138" i="46"/>
  <c r="O138" i="46"/>
  <c r="P138" i="46"/>
  <c r="Q138" i="46"/>
  <c r="E139" i="46"/>
  <c r="F139" i="46"/>
  <c r="G139" i="46"/>
  <c r="H139" i="46"/>
  <c r="I139" i="46"/>
  <c r="J139" i="46"/>
  <c r="K139" i="46"/>
  <c r="L139" i="46"/>
  <c r="M139" i="46"/>
  <c r="N139" i="46"/>
  <c r="O139" i="46"/>
  <c r="P139" i="46"/>
  <c r="Q139" i="46"/>
  <c r="E140" i="46"/>
  <c r="F140" i="46"/>
  <c r="G140" i="46"/>
  <c r="H140" i="46"/>
  <c r="I140" i="46"/>
  <c r="J140" i="46"/>
  <c r="K140" i="46"/>
  <c r="L140" i="46"/>
  <c r="M140" i="46"/>
  <c r="N140" i="46"/>
  <c r="O140" i="46"/>
  <c r="P140" i="46"/>
  <c r="Q140" i="46"/>
  <c r="E141" i="46"/>
  <c r="F141" i="46"/>
  <c r="G141" i="46"/>
  <c r="H141" i="46"/>
  <c r="I141" i="46"/>
  <c r="J141" i="46"/>
  <c r="K141" i="46"/>
  <c r="L141" i="46"/>
  <c r="M141" i="46"/>
  <c r="N141" i="46"/>
  <c r="O141" i="46"/>
  <c r="P141" i="46"/>
  <c r="Q141" i="46"/>
  <c r="E142" i="46"/>
  <c r="F142" i="46"/>
  <c r="G142" i="46"/>
  <c r="H142" i="46"/>
  <c r="I142" i="46"/>
  <c r="J142" i="46"/>
  <c r="K142" i="46"/>
  <c r="L142" i="46"/>
  <c r="M142" i="46"/>
  <c r="N142" i="46"/>
  <c r="O142" i="46"/>
  <c r="P142" i="46"/>
  <c r="Q142" i="46"/>
  <c r="E143" i="46"/>
  <c r="F143" i="46"/>
  <c r="G143" i="46"/>
  <c r="H143" i="46"/>
  <c r="I143" i="46"/>
  <c r="J143" i="46"/>
  <c r="K143" i="46"/>
  <c r="L143" i="46"/>
  <c r="M143" i="46"/>
  <c r="N143" i="46"/>
  <c r="O143" i="46"/>
  <c r="P143" i="46"/>
  <c r="Q143" i="46"/>
  <c r="E144" i="46"/>
  <c r="F144" i="46"/>
  <c r="G144" i="46"/>
  <c r="H144" i="46"/>
  <c r="I144" i="46"/>
  <c r="J144" i="46"/>
  <c r="K144" i="46"/>
  <c r="L144" i="46"/>
  <c r="M144" i="46"/>
  <c r="N144" i="46"/>
  <c r="O144" i="46"/>
  <c r="P144" i="46"/>
  <c r="Q144" i="46"/>
  <c r="E145" i="46"/>
  <c r="F145" i="46"/>
  <c r="G145" i="46"/>
  <c r="H145" i="46"/>
  <c r="I145" i="46"/>
  <c r="J145" i="46"/>
  <c r="K145" i="46"/>
  <c r="L145" i="46"/>
  <c r="M145" i="46"/>
  <c r="N145" i="46"/>
  <c r="O145" i="46"/>
  <c r="P145" i="46"/>
  <c r="Q145" i="46"/>
  <c r="E146" i="46"/>
  <c r="F146" i="46"/>
  <c r="G146" i="46"/>
  <c r="H146" i="46"/>
  <c r="I146" i="46"/>
  <c r="J146" i="46"/>
  <c r="K146" i="46"/>
  <c r="L146" i="46"/>
  <c r="M146" i="46"/>
  <c r="N146" i="46"/>
  <c r="O146" i="46"/>
  <c r="P146" i="46"/>
  <c r="Q146" i="46"/>
  <c r="D137" i="46"/>
  <c r="D138" i="46"/>
  <c r="D139" i="46"/>
  <c r="D140" i="46"/>
  <c r="D141" i="46"/>
  <c r="D142" i="46"/>
  <c r="D143" i="46"/>
  <c r="D144" i="46"/>
  <c r="D145" i="46"/>
  <c r="D146" i="46"/>
  <c r="D136" i="46"/>
  <c r="D135" i="46"/>
  <c r="E59" i="46"/>
  <c r="F59" i="46"/>
  <c r="G59" i="46"/>
  <c r="H59" i="46"/>
  <c r="I59" i="46"/>
  <c r="J59" i="46"/>
  <c r="K59" i="46"/>
  <c r="L59" i="46"/>
  <c r="M59" i="46"/>
  <c r="N59" i="46"/>
  <c r="O59" i="46"/>
  <c r="P59" i="46"/>
  <c r="Q59" i="46"/>
  <c r="E60" i="46"/>
  <c r="F60" i="46"/>
  <c r="G60" i="46"/>
  <c r="H60" i="46"/>
  <c r="I60" i="46"/>
  <c r="J60" i="46"/>
  <c r="K60" i="46"/>
  <c r="L60" i="46"/>
  <c r="M60" i="46"/>
  <c r="N60" i="46"/>
  <c r="O60" i="46"/>
  <c r="P60" i="46"/>
  <c r="Q60" i="46"/>
  <c r="E61" i="46"/>
  <c r="F61" i="46"/>
  <c r="G61" i="46"/>
  <c r="H61" i="46"/>
  <c r="I61" i="46"/>
  <c r="J61" i="46"/>
  <c r="K61" i="46"/>
  <c r="L61" i="46"/>
  <c r="M61" i="46"/>
  <c r="N61" i="46"/>
  <c r="O61" i="46"/>
  <c r="P61" i="46"/>
  <c r="Q61" i="46"/>
  <c r="E62" i="46"/>
  <c r="F62" i="46"/>
  <c r="G62" i="46"/>
  <c r="H62" i="46"/>
  <c r="I62" i="46"/>
  <c r="J62" i="46"/>
  <c r="K62" i="46"/>
  <c r="L62" i="46"/>
  <c r="M62" i="46"/>
  <c r="N62" i="46"/>
  <c r="O62" i="46"/>
  <c r="P62" i="46"/>
  <c r="Q62" i="46"/>
  <c r="E63" i="46"/>
  <c r="F63" i="46"/>
  <c r="G63" i="46"/>
  <c r="H63" i="46"/>
  <c r="I63" i="46"/>
  <c r="J63" i="46"/>
  <c r="K63" i="46"/>
  <c r="L63" i="46"/>
  <c r="M63" i="46"/>
  <c r="N63" i="46"/>
  <c r="O63" i="46"/>
  <c r="P63" i="46"/>
  <c r="Q63" i="46"/>
  <c r="E64" i="46"/>
  <c r="F64" i="46"/>
  <c r="G64" i="46"/>
  <c r="H64" i="46"/>
  <c r="I64" i="46"/>
  <c r="J64" i="46"/>
  <c r="K64" i="46"/>
  <c r="L64" i="46"/>
  <c r="M64" i="46"/>
  <c r="N64" i="46"/>
  <c r="O64" i="46"/>
  <c r="P64" i="46"/>
  <c r="Q64" i="46"/>
  <c r="E65" i="46"/>
  <c r="F65" i="46"/>
  <c r="G65" i="46"/>
  <c r="H65" i="46"/>
  <c r="I65" i="46"/>
  <c r="J65" i="46"/>
  <c r="K65" i="46"/>
  <c r="L65" i="46"/>
  <c r="M65" i="46"/>
  <c r="N65" i="46"/>
  <c r="O65" i="46"/>
  <c r="P65" i="46"/>
  <c r="Q65" i="46"/>
  <c r="E66" i="46"/>
  <c r="F66" i="46"/>
  <c r="G66" i="46"/>
  <c r="H66" i="46"/>
  <c r="I66" i="46"/>
  <c r="J66" i="46"/>
  <c r="K66" i="46"/>
  <c r="L66" i="46"/>
  <c r="M66" i="46"/>
  <c r="N66" i="46"/>
  <c r="O66" i="46"/>
  <c r="P66" i="46"/>
  <c r="Q66" i="46"/>
  <c r="E67" i="46"/>
  <c r="F67" i="46"/>
  <c r="G67" i="46"/>
  <c r="H67" i="46"/>
  <c r="I67" i="46"/>
  <c r="J67" i="46"/>
  <c r="K67" i="46"/>
  <c r="L67" i="46"/>
  <c r="M67" i="46"/>
  <c r="N67" i="46"/>
  <c r="O67" i="46"/>
  <c r="P67" i="46"/>
  <c r="Q67" i="46"/>
  <c r="E68" i="46"/>
  <c r="F68" i="46"/>
  <c r="G68" i="46"/>
  <c r="H68" i="46"/>
  <c r="I68" i="46"/>
  <c r="J68" i="46"/>
  <c r="K68" i="46"/>
  <c r="L68" i="46"/>
  <c r="M68" i="46"/>
  <c r="N68" i="46"/>
  <c r="O68" i="46"/>
  <c r="P68" i="46"/>
  <c r="Q68" i="46"/>
  <c r="E69" i="46"/>
  <c r="F69" i="46"/>
  <c r="G69" i="46"/>
  <c r="H69" i="46"/>
  <c r="I69" i="46"/>
  <c r="J69" i="46"/>
  <c r="K69" i="46"/>
  <c r="L69" i="46"/>
  <c r="M69" i="46"/>
  <c r="N69" i="46"/>
  <c r="O69" i="46"/>
  <c r="P69" i="46"/>
  <c r="Q69" i="46"/>
  <c r="E70" i="46"/>
  <c r="F70" i="46"/>
  <c r="G70" i="46"/>
  <c r="H70" i="46"/>
  <c r="I70" i="46"/>
  <c r="J70" i="46"/>
  <c r="K70" i="46"/>
  <c r="L70" i="46"/>
  <c r="M70" i="46"/>
  <c r="N70" i="46"/>
  <c r="O70" i="46"/>
  <c r="P70" i="46"/>
  <c r="Q70" i="46"/>
  <c r="D61" i="46"/>
  <c r="D62" i="46"/>
  <c r="D63" i="46"/>
  <c r="D64" i="46"/>
  <c r="D65" i="46"/>
  <c r="D66" i="46"/>
  <c r="D67" i="46"/>
  <c r="D68" i="46"/>
  <c r="D69" i="46"/>
  <c r="D70" i="46"/>
  <c r="D60" i="46"/>
  <c r="D59" i="46"/>
  <c r="E211" i="45"/>
  <c r="F211" i="45"/>
  <c r="G211" i="45"/>
  <c r="H211" i="45"/>
  <c r="I211" i="45"/>
  <c r="J211" i="45"/>
  <c r="K211" i="45"/>
  <c r="L211" i="45"/>
  <c r="M211" i="45"/>
  <c r="N211" i="45"/>
  <c r="O211" i="45"/>
  <c r="P211" i="45"/>
  <c r="Q211" i="45"/>
  <c r="E212" i="45"/>
  <c r="F212" i="45"/>
  <c r="G212" i="45"/>
  <c r="H212" i="45"/>
  <c r="I212" i="45"/>
  <c r="J212" i="45"/>
  <c r="K212" i="45"/>
  <c r="L212" i="45"/>
  <c r="M212" i="45"/>
  <c r="N212" i="45"/>
  <c r="O212" i="45"/>
  <c r="P212" i="45"/>
  <c r="Q212" i="45"/>
  <c r="E213" i="45"/>
  <c r="F213" i="45"/>
  <c r="G213" i="45"/>
  <c r="H213" i="45"/>
  <c r="I213" i="45"/>
  <c r="J213" i="45"/>
  <c r="K213" i="45"/>
  <c r="L213" i="45"/>
  <c r="M213" i="45"/>
  <c r="N213" i="45"/>
  <c r="O213" i="45"/>
  <c r="P213" i="45"/>
  <c r="Q213" i="45"/>
  <c r="E214" i="45"/>
  <c r="F214" i="45"/>
  <c r="G214" i="45"/>
  <c r="H214" i="45"/>
  <c r="I214" i="45"/>
  <c r="J214" i="45"/>
  <c r="K214" i="45"/>
  <c r="L214" i="45"/>
  <c r="M214" i="45"/>
  <c r="N214" i="45"/>
  <c r="O214" i="45"/>
  <c r="P214" i="45"/>
  <c r="Q214" i="45"/>
  <c r="E215" i="45"/>
  <c r="F215" i="45"/>
  <c r="G215" i="45"/>
  <c r="H215" i="45"/>
  <c r="I215" i="45"/>
  <c r="J215" i="45"/>
  <c r="K215" i="45"/>
  <c r="L215" i="45"/>
  <c r="M215" i="45"/>
  <c r="N215" i="45"/>
  <c r="O215" i="45"/>
  <c r="P215" i="45"/>
  <c r="Q215" i="45"/>
  <c r="E216" i="45"/>
  <c r="F216" i="45"/>
  <c r="G216" i="45"/>
  <c r="H216" i="45"/>
  <c r="I216" i="45"/>
  <c r="J216" i="45"/>
  <c r="K216" i="45"/>
  <c r="L216" i="45"/>
  <c r="M216" i="45"/>
  <c r="N216" i="45"/>
  <c r="O216" i="45"/>
  <c r="P216" i="45"/>
  <c r="Q216" i="45"/>
  <c r="E217" i="45"/>
  <c r="F217" i="45"/>
  <c r="G217" i="45"/>
  <c r="H217" i="45"/>
  <c r="I217" i="45"/>
  <c r="J217" i="45"/>
  <c r="K217" i="45"/>
  <c r="L217" i="45"/>
  <c r="M217" i="45"/>
  <c r="N217" i="45"/>
  <c r="O217" i="45"/>
  <c r="P217" i="45"/>
  <c r="Q217" i="45"/>
  <c r="E218" i="45"/>
  <c r="F218" i="45"/>
  <c r="G218" i="45"/>
  <c r="H218" i="45"/>
  <c r="I218" i="45"/>
  <c r="J218" i="45"/>
  <c r="K218" i="45"/>
  <c r="L218" i="45"/>
  <c r="M218" i="45"/>
  <c r="N218" i="45"/>
  <c r="O218" i="45"/>
  <c r="P218" i="45"/>
  <c r="Q218" i="45"/>
  <c r="E219" i="45"/>
  <c r="F219" i="45"/>
  <c r="G219" i="45"/>
  <c r="H219" i="45"/>
  <c r="I219" i="45"/>
  <c r="J219" i="45"/>
  <c r="K219" i="45"/>
  <c r="L219" i="45"/>
  <c r="M219" i="45"/>
  <c r="N219" i="45"/>
  <c r="O219" i="45"/>
  <c r="P219" i="45"/>
  <c r="Q219" i="45"/>
  <c r="E220" i="45"/>
  <c r="F220" i="45"/>
  <c r="G220" i="45"/>
  <c r="H220" i="45"/>
  <c r="I220" i="45"/>
  <c r="J220" i="45"/>
  <c r="K220" i="45"/>
  <c r="L220" i="45"/>
  <c r="M220" i="45"/>
  <c r="N220" i="45"/>
  <c r="O220" i="45"/>
  <c r="P220" i="45"/>
  <c r="Q220" i="45"/>
  <c r="E221" i="45"/>
  <c r="F221" i="45"/>
  <c r="G221" i="45"/>
  <c r="H221" i="45"/>
  <c r="I221" i="45"/>
  <c r="J221" i="45"/>
  <c r="K221" i="45"/>
  <c r="L221" i="45"/>
  <c r="M221" i="45"/>
  <c r="N221" i="45"/>
  <c r="O221" i="45"/>
  <c r="P221" i="45"/>
  <c r="Q221" i="45"/>
  <c r="E222" i="45"/>
  <c r="F222" i="45"/>
  <c r="G222" i="45"/>
  <c r="H222" i="45"/>
  <c r="I222" i="45"/>
  <c r="J222" i="45"/>
  <c r="K222" i="45"/>
  <c r="L222" i="45"/>
  <c r="M222" i="45"/>
  <c r="N222" i="45"/>
  <c r="O222" i="45"/>
  <c r="P222" i="45"/>
  <c r="Q222" i="45"/>
  <c r="D213" i="45"/>
  <c r="D214" i="45"/>
  <c r="D215" i="45"/>
  <c r="D216" i="45"/>
  <c r="D217" i="45"/>
  <c r="D218" i="45"/>
  <c r="D219" i="45"/>
  <c r="D220" i="45"/>
  <c r="D221" i="45"/>
  <c r="D222" i="45"/>
  <c r="D212" i="45"/>
  <c r="D211" i="45"/>
  <c r="E59" i="45"/>
  <c r="F59" i="45"/>
  <c r="G59" i="45"/>
  <c r="H59" i="45"/>
  <c r="I59" i="45"/>
  <c r="J59" i="45"/>
  <c r="K59" i="45"/>
  <c r="L59" i="45"/>
  <c r="M59" i="45"/>
  <c r="N59" i="45"/>
  <c r="O59" i="45"/>
  <c r="P59" i="45"/>
  <c r="Q59" i="45"/>
  <c r="E60" i="45"/>
  <c r="F60" i="45"/>
  <c r="G60" i="45"/>
  <c r="H60" i="45"/>
  <c r="I60" i="45"/>
  <c r="J60" i="45"/>
  <c r="K60" i="45"/>
  <c r="L60" i="45"/>
  <c r="M60" i="45"/>
  <c r="N60" i="45"/>
  <c r="O60" i="45"/>
  <c r="P60" i="45"/>
  <c r="Q60" i="45"/>
  <c r="E61" i="45"/>
  <c r="F61" i="45"/>
  <c r="G61" i="45"/>
  <c r="H61" i="45"/>
  <c r="I61" i="45"/>
  <c r="J61" i="45"/>
  <c r="K61" i="45"/>
  <c r="L61" i="45"/>
  <c r="M61" i="45"/>
  <c r="N61" i="45"/>
  <c r="O61" i="45"/>
  <c r="P61" i="45"/>
  <c r="Q61" i="45"/>
  <c r="E62" i="45"/>
  <c r="F62" i="45"/>
  <c r="G62" i="45"/>
  <c r="H62" i="45"/>
  <c r="I62" i="45"/>
  <c r="J62" i="45"/>
  <c r="K62" i="45"/>
  <c r="L62" i="45"/>
  <c r="M62" i="45"/>
  <c r="N62" i="45"/>
  <c r="O62" i="45"/>
  <c r="P62" i="45"/>
  <c r="Q62" i="45"/>
  <c r="E63" i="45"/>
  <c r="F63" i="45"/>
  <c r="G63" i="45"/>
  <c r="H63" i="45"/>
  <c r="I63" i="45"/>
  <c r="J63" i="45"/>
  <c r="K63" i="45"/>
  <c r="L63" i="45"/>
  <c r="M63" i="45"/>
  <c r="N63" i="45"/>
  <c r="O63" i="45"/>
  <c r="P63" i="45"/>
  <c r="Q63" i="45"/>
  <c r="E65" i="45"/>
  <c r="F65" i="45"/>
  <c r="G65" i="45"/>
  <c r="H65" i="45"/>
  <c r="I65" i="45"/>
  <c r="J65" i="45"/>
  <c r="K65" i="45"/>
  <c r="L65" i="45"/>
  <c r="M65" i="45"/>
  <c r="N65" i="45"/>
  <c r="O65" i="45"/>
  <c r="P65" i="45"/>
  <c r="Q65" i="45"/>
  <c r="E66" i="45"/>
  <c r="F66" i="45"/>
  <c r="G66" i="45"/>
  <c r="H66" i="45"/>
  <c r="I66" i="45"/>
  <c r="J66" i="45"/>
  <c r="K66" i="45"/>
  <c r="L66" i="45"/>
  <c r="M66" i="45"/>
  <c r="N66" i="45"/>
  <c r="O66" i="45"/>
  <c r="P66" i="45"/>
  <c r="Q66" i="45"/>
  <c r="E67" i="45"/>
  <c r="F67" i="45"/>
  <c r="G67" i="45"/>
  <c r="H67" i="45"/>
  <c r="I67" i="45"/>
  <c r="J67" i="45"/>
  <c r="K67" i="45"/>
  <c r="L67" i="45"/>
  <c r="M67" i="45"/>
  <c r="N67" i="45"/>
  <c r="O67" i="45"/>
  <c r="P67" i="45"/>
  <c r="Q67" i="45"/>
  <c r="E68" i="45"/>
  <c r="F68" i="45"/>
  <c r="G68" i="45"/>
  <c r="H68" i="45"/>
  <c r="I68" i="45"/>
  <c r="J68" i="45"/>
  <c r="K68" i="45"/>
  <c r="L68" i="45"/>
  <c r="M68" i="45"/>
  <c r="N68" i="45"/>
  <c r="O68" i="45"/>
  <c r="P68" i="45"/>
  <c r="Q68" i="45"/>
  <c r="E69" i="45"/>
  <c r="F69" i="45"/>
  <c r="G69" i="45"/>
  <c r="H69" i="45"/>
  <c r="I69" i="45"/>
  <c r="J69" i="45"/>
  <c r="K69" i="45"/>
  <c r="L69" i="45"/>
  <c r="M69" i="45"/>
  <c r="N69" i="45"/>
  <c r="O69" i="45"/>
  <c r="P69" i="45"/>
  <c r="Q69" i="45"/>
  <c r="E70" i="45"/>
  <c r="F70" i="45"/>
  <c r="G70" i="45"/>
  <c r="H70" i="45"/>
  <c r="I70" i="45"/>
  <c r="J70" i="45"/>
  <c r="K70" i="45"/>
  <c r="L70" i="45"/>
  <c r="M70" i="45"/>
  <c r="N70" i="45"/>
  <c r="O70" i="45"/>
  <c r="P70" i="45"/>
  <c r="Q70" i="45"/>
  <c r="E135" i="45"/>
  <c r="F135" i="45"/>
  <c r="G135" i="45"/>
  <c r="H135" i="45"/>
  <c r="I135" i="45"/>
  <c r="J135" i="45"/>
  <c r="K135" i="45"/>
  <c r="L135" i="45"/>
  <c r="M135" i="45"/>
  <c r="N135" i="45"/>
  <c r="O135" i="45"/>
  <c r="P135" i="45"/>
  <c r="Q135" i="45"/>
  <c r="E136" i="45"/>
  <c r="F136" i="45"/>
  <c r="G136" i="45"/>
  <c r="H136" i="45"/>
  <c r="I136" i="45"/>
  <c r="J136" i="45"/>
  <c r="K136" i="45"/>
  <c r="L136" i="45"/>
  <c r="M136" i="45"/>
  <c r="N136" i="45"/>
  <c r="O136" i="45"/>
  <c r="P136" i="45"/>
  <c r="Q136" i="45"/>
  <c r="E137" i="45"/>
  <c r="F137" i="45"/>
  <c r="G137" i="45"/>
  <c r="H137" i="45"/>
  <c r="I137" i="45"/>
  <c r="J137" i="45"/>
  <c r="K137" i="45"/>
  <c r="L137" i="45"/>
  <c r="M137" i="45"/>
  <c r="N137" i="45"/>
  <c r="O137" i="45"/>
  <c r="P137" i="45"/>
  <c r="Q137" i="45"/>
  <c r="E138" i="45"/>
  <c r="F138" i="45"/>
  <c r="G138" i="45"/>
  <c r="H138" i="45"/>
  <c r="I138" i="45"/>
  <c r="J138" i="45"/>
  <c r="K138" i="45"/>
  <c r="L138" i="45"/>
  <c r="M138" i="45"/>
  <c r="N138" i="45"/>
  <c r="O138" i="45"/>
  <c r="P138" i="45"/>
  <c r="Q138" i="45"/>
  <c r="E139" i="45"/>
  <c r="F139" i="45"/>
  <c r="G139" i="45"/>
  <c r="H139" i="45"/>
  <c r="I139" i="45"/>
  <c r="J139" i="45"/>
  <c r="K139" i="45"/>
  <c r="L139" i="45"/>
  <c r="M139" i="45"/>
  <c r="N139" i="45"/>
  <c r="O139" i="45"/>
  <c r="P139" i="45"/>
  <c r="Q139" i="45"/>
  <c r="E140" i="45"/>
  <c r="F140" i="45"/>
  <c r="G140" i="45"/>
  <c r="H140" i="45"/>
  <c r="I140" i="45"/>
  <c r="J140" i="45"/>
  <c r="K140" i="45"/>
  <c r="L140" i="45"/>
  <c r="M140" i="45"/>
  <c r="N140" i="45"/>
  <c r="O140" i="45"/>
  <c r="P140" i="45"/>
  <c r="Q140" i="45"/>
  <c r="E141" i="45"/>
  <c r="F141" i="45"/>
  <c r="G141" i="45"/>
  <c r="H141" i="45"/>
  <c r="I141" i="45"/>
  <c r="J141" i="45"/>
  <c r="K141" i="45"/>
  <c r="L141" i="45"/>
  <c r="M141" i="45"/>
  <c r="N141" i="45"/>
  <c r="O141" i="45"/>
  <c r="P141" i="45"/>
  <c r="Q141" i="45"/>
  <c r="E142" i="45"/>
  <c r="F142" i="45"/>
  <c r="G142" i="45"/>
  <c r="H142" i="45"/>
  <c r="I142" i="45"/>
  <c r="J142" i="45"/>
  <c r="K142" i="45"/>
  <c r="L142" i="45"/>
  <c r="M142" i="45"/>
  <c r="N142" i="45"/>
  <c r="O142" i="45"/>
  <c r="P142" i="45"/>
  <c r="Q142" i="45"/>
  <c r="E143" i="45"/>
  <c r="F143" i="45"/>
  <c r="G143" i="45"/>
  <c r="H143" i="45"/>
  <c r="I143" i="45"/>
  <c r="J143" i="45"/>
  <c r="K143" i="45"/>
  <c r="L143" i="45"/>
  <c r="M143" i="45"/>
  <c r="N143" i="45"/>
  <c r="O143" i="45"/>
  <c r="P143" i="45"/>
  <c r="Q143" i="45"/>
  <c r="E144" i="45"/>
  <c r="F144" i="45"/>
  <c r="G144" i="45"/>
  <c r="H144" i="45"/>
  <c r="I144" i="45"/>
  <c r="J144" i="45"/>
  <c r="K144" i="45"/>
  <c r="L144" i="45"/>
  <c r="M144" i="45"/>
  <c r="N144" i="45"/>
  <c r="O144" i="45"/>
  <c r="P144" i="45"/>
  <c r="Q144" i="45"/>
  <c r="E145" i="45"/>
  <c r="F145" i="45"/>
  <c r="G145" i="45"/>
  <c r="H145" i="45"/>
  <c r="I145" i="45"/>
  <c r="J145" i="45"/>
  <c r="K145" i="45"/>
  <c r="L145" i="45"/>
  <c r="M145" i="45"/>
  <c r="N145" i="45"/>
  <c r="O145" i="45"/>
  <c r="P145" i="45"/>
  <c r="Q145" i="45"/>
  <c r="E146" i="45"/>
  <c r="F146" i="45"/>
  <c r="G146" i="45"/>
  <c r="H146" i="45"/>
  <c r="I146" i="45"/>
  <c r="J146" i="45"/>
  <c r="K146" i="45"/>
  <c r="L146" i="45"/>
  <c r="M146" i="45"/>
  <c r="N146" i="45"/>
  <c r="O146" i="45"/>
  <c r="P146" i="45"/>
  <c r="Q146" i="45"/>
  <c r="D141" i="45"/>
  <c r="D142" i="45"/>
  <c r="D143" i="45"/>
  <c r="D144" i="45"/>
  <c r="D145" i="45"/>
  <c r="D146" i="45"/>
  <c r="D137" i="45"/>
  <c r="D138" i="45"/>
  <c r="D139" i="45"/>
  <c r="D140" i="45"/>
  <c r="D136" i="45"/>
  <c r="D135" i="45"/>
  <c r="D66" i="45"/>
  <c r="D67" i="45"/>
  <c r="D68" i="45"/>
  <c r="D69" i="45"/>
  <c r="D70" i="45"/>
  <c r="D65" i="45"/>
  <c r="K7" i="47"/>
  <c r="L7" i="47"/>
  <c r="M7" i="47"/>
  <c r="N7" i="47"/>
  <c r="O7" i="47"/>
  <c r="P7" i="47"/>
  <c r="Q7" i="47"/>
  <c r="F7" i="47"/>
  <c r="D61" i="45"/>
  <c r="D62" i="45"/>
  <c r="D63" i="45"/>
  <c r="B108" i="67"/>
  <c r="B55" i="67"/>
  <c r="B3" i="67"/>
  <c r="L151" i="67"/>
  <c r="M151" i="67"/>
  <c r="N151" i="67"/>
  <c r="O151" i="67"/>
  <c r="P151" i="67"/>
  <c r="L152" i="67"/>
  <c r="M152" i="67"/>
  <c r="N152" i="67"/>
  <c r="O152" i="67"/>
  <c r="P152" i="67"/>
  <c r="L153" i="67"/>
  <c r="M153" i="67"/>
  <c r="N153" i="67"/>
  <c r="O153" i="67"/>
  <c r="P153" i="67"/>
  <c r="L154" i="67"/>
  <c r="M154" i="67"/>
  <c r="N154" i="67"/>
  <c r="O154" i="67"/>
  <c r="P154" i="67"/>
  <c r="L155" i="67"/>
  <c r="M155" i="67"/>
  <c r="N155" i="67"/>
  <c r="O155" i="67"/>
  <c r="P155" i="67"/>
  <c r="K155" i="67"/>
  <c r="K154" i="67"/>
  <c r="K153" i="67"/>
  <c r="K152" i="67"/>
  <c r="K151" i="67"/>
  <c r="L143" i="67"/>
  <c r="M143" i="67"/>
  <c r="N143" i="67"/>
  <c r="O143" i="67"/>
  <c r="P143" i="67"/>
  <c r="L144" i="67"/>
  <c r="M144" i="67"/>
  <c r="N144" i="67"/>
  <c r="O144" i="67"/>
  <c r="P144" i="67"/>
  <c r="K144" i="67"/>
  <c r="K143" i="67"/>
  <c r="L137" i="67"/>
  <c r="M137" i="67"/>
  <c r="N137" i="67"/>
  <c r="O137" i="67"/>
  <c r="P137" i="67"/>
  <c r="L138" i="67"/>
  <c r="M138" i="67"/>
  <c r="N138" i="67"/>
  <c r="O138" i="67"/>
  <c r="P138" i="67"/>
  <c r="L139" i="67"/>
  <c r="M139" i="67"/>
  <c r="N139" i="67"/>
  <c r="O139" i="67"/>
  <c r="P139" i="67"/>
  <c r="K139" i="67"/>
  <c r="K138" i="67"/>
  <c r="K137" i="67"/>
  <c r="L128" i="67"/>
  <c r="M128" i="67"/>
  <c r="N128" i="67"/>
  <c r="O128" i="67"/>
  <c r="P128" i="67"/>
  <c r="L129" i="67"/>
  <c r="M129" i="67"/>
  <c r="N129" i="67"/>
  <c r="O129" i="67"/>
  <c r="P129" i="67"/>
  <c r="L130" i="67"/>
  <c r="M130" i="67"/>
  <c r="N130" i="67"/>
  <c r="O130" i="67"/>
  <c r="P130" i="67"/>
  <c r="L131" i="67"/>
  <c r="M131" i="67"/>
  <c r="N131" i="67"/>
  <c r="O131" i="67"/>
  <c r="P131" i="67"/>
  <c r="L132" i="67"/>
  <c r="M132" i="67"/>
  <c r="N132" i="67"/>
  <c r="O132" i="67"/>
  <c r="P132" i="67"/>
  <c r="L133" i="67"/>
  <c r="M133" i="67"/>
  <c r="N133" i="67"/>
  <c r="O133" i="67"/>
  <c r="P133" i="67"/>
  <c r="K130" i="67"/>
  <c r="K131" i="67"/>
  <c r="K132" i="67"/>
  <c r="K133" i="67"/>
  <c r="K129" i="67"/>
  <c r="K128" i="67"/>
  <c r="L120" i="67"/>
  <c r="M120" i="67"/>
  <c r="N120" i="67"/>
  <c r="O120" i="67"/>
  <c r="P120" i="67"/>
  <c r="L121" i="67"/>
  <c r="M121" i="67"/>
  <c r="N121" i="67"/>
  <c r="O121" i="67"/>
  <c r="P121" i="67"/>
  <c r="L122" i="67"/>
  <c r="M122" i="67"/>
  <c r="N122" i="67"/>
  <c r="O122" i="67"/>
  <c r="P122" i="67"/>
  <c r="L123" i="67"/>
  <c r="M123" i="67"/>
  <c r="N123" i="67"/>
  <c r="O123" i="67"/>
  <c r="P123" i="67"/>
  <c r="L124" i="67"/>
  <c r="M124" i="67"/>
  <c r="N124" i="67"/>
  <c r="O124" i="67"/>
  <c r="P124" i="67"/>
  <c r="K122" i="67"/>
  <c r="K123" i="67"/>
  <c r="K124" i="67"/>
  <c r="K121" i="67"/>
  <c r="K120" i="67"/>
  <c r="L111" i="67"/>
  <c r="M111" i="67"/>
  <c r="N111" i="67"/>
  <c r="O111" i="67"/>
  <c r="P111" i="67"/>
  <c r="L112" i="67"/>
  <c r="M112" i="67"/>
  <c r="N112" i="67"/>
  <c r="O112" i="67"/>
  <c r="P112" i="67"/>
  <c r="L113" i="67"/>
  <c r="M113" i="67"/>
  <c r="N113" i="67"/>
  <c r="O113" i="67"/>
  <c r="P113" i="67"/>
  <c r="L114" i="67"/>
  <c r="M114" i="67"/>
  <c r="N114" i="67"/>
  <c r="O114" i="67"/>
  <c r="P114" i="67"/>
  <c r="L115" i="67"/>
  <c r="M115" i="67"/>
  <c r="N115" i="67"/>
  <c r="O115" i="67"/>
  <c r="P115" i="67"/>
  <c r="L116" i="67"/>
  <c r="M116" i="67"/>
  <c r="N116" i="67"/>
  <c r="O116" i="67"/>
  <c r="P116" i="67"/>
  <c r="K113" i="67"/>
  <c r="K114" i="67"/>
  <c r="K115" i="67"/>
  <c r="K116" i="67"/>
  <c r="K112" i="67"/>
  <c r="K111" i="67"/>
  <c r="D140" i="67"/>
  <c r="E140" i="67"/>
  <c r="F140" i="67"/>
  <c r="G140" i="67"/>
  <c r="H140" i="67"/>
  <c r="D141" i="67"/>
  <c r="E141" i="67"/>
  <c r="F141" i="67"/>
  <c r="G141" i="67"/>
  <c r="H141" i="67"/>
  <c r="D142" i="67"/>
  <c r="E142" i="67"/>
  <c r="F142" i="67"/>
  <c r="G142" i="67"/>
  <c r="H142" i="67"/>
  <c r="D143" i="67"/>
  <c r="E143" i="67"/>
  <c r="F143" i="67"/>
  <c r="G143" i="67"/>
  <c r="H143" i="67"/>
  <c r="D144" i="67"/>
  <c r="E144" i="67"/>
  <c r="F144" i="67"/>
  <c r="G144" i="67"/>
  <c r="H144" i="67"/>
  <c r="D145" i="67"/>
  <c r="E145" i="67"/>
  <c r="F145" i="67"/>
  <c r="G145" i="67"/>
  <c r="H145" i="67"/>
  <c r="D146" i="67"/>
  <c r="E146" i="67"/>
  <c r="F146" i="67"/>
  <c r="G146" i="67"/>
  <c r="H146" i="67"/>
  <c r="D147" i="67"/>
  <c r="E147" i="67"/>
  <c r="F147" i="67"/>
  <c r="G147" i="67"/>
  <c r="H147" i="67"/>
  <c r="D148" i="67"/>
  <c r="E148" i="67"/>
  <c r="F148" i="67"/>
  <c r="G148" i="67"/>
  <c r="H148" i="67"/>
  <c r="D149" i="67"/>
  <c r="E149" i="67"/>
  <c r="F149" i="67"/>
  <c r="G149" i="67"/>
  <c r="H149" i="67"/>
  <c r="D150" i="67"/>
  <c r="E150" i="67"/>
  <c r="F150" i="67"/>
  <c r="G150" i="67"/>
  <c r="H150" i="67"/>
  <c r="C142" i="67"/>
  <c r="C143" i="67"/>
  <c r="C144" i="67"/>
  <c r="C145" i="67"/>
  <c r="C146" i="67"/>
  <c r="C147" i="67"/>
  <c r="C148" i="67"/>
  <c r="C149" i="67"/>
  <c r="C150" i="67"/>
  <c r="C141" i="67"/>
  <c r="C140" i="67"/>
  <c r="D128" i="67"/>
  <c r="E128" i="67"/>
  <c r="F128" i="67"/>
  <c r="G128" i="67"/>
  <c r="H128" i="67"/>
  <c r="D129" i="67"/>
  <c r="E129" i="67"/>
  <c r="F129" i="67"/>
  <c r="G129" i="67"/>
  <c r="H129" i="67"/>
  <c r="D130" i="67"/>
  <c r="E130" i="67"/>
  <c r="F130" i="67"/>
  <c r="G130" i="67"/>
  <c r="H130" i="67"/>
  <c r="D131" i="67"/>
  <c r="E131" i="67"/>
  <c r="F131" i="67"/>
  <c r="G131" i="67"/>
  <c r="H131" i="67"/>
  <c r="D132" i="67"/>
  <c r="E132" i="67"/>
  <c r="F132" i="67"/>
  <c r="G132" i="67"/>
  <c r="H132" i="67"/>
  <c r="D133" i="67"/>
  <c r="E133" i="67"/>
  <c r="F133" i="67"/>
  <c r="G133" i="67"/>
  <c r="H133" i="67"/>
  <c r="D134" i="67"/>
  <c r="E134" i="67"/>
  <c r="F134" i="67"/>
  <c r="G134" i="67"/>
  <c r="H134" i="67"/>
  <c r="D135" i="67"/>
  <c r="E135" i="67"/>
  <c r="F135" i="67"/>
  <c r="G135" i="67"/>
  <c r="H135" i="67"/>
  <c r="D136" i="67"/>
  <c r="E136" i="67"/>
  <c r="F136" i="67"/>
  <c r="G136" i="67"/>
  <c r="H136" i="67"/>
  <c r="C130" i="67"/>
  <c r="C131" i="67"/>
  <c r="C132" i="67"/>
  <c r="C133" i="67"/>
  <c r="C134" i="67"/>
  <c r="C135" i="67"/>
  <c r="C136" i="67"/>
  <c r="C129" i="67"/>
  <c r="C128" i="67"/>
  <c r="D117" i="67"/>
  <c r="E117" i="67"/>
  <c r="F117" i="67"/>
  <c r="G117" i="67"/>
  <c r="H117" i="67"/>
  <c r="D118" i="67"/>
  <c r="E118" i="67"/>
  <c r="F118" i="67"/>
  <c r="G118" i="67"/>
  <c r="H118" i="67"/>
  <c r="D119" i="67"/>
  <c r="E119" i="67"/>
  <c r="F119" i="67"/>
  <c r="G119" i="67"/>
  <c r="H119" i="67"/>
  <c r="D120" i="67"/>
  <c r="E120" i="67"/>
  <c r="F120" i="67"/>
  <c r="G120" i="67"/>
  <c r="H120" i="67"/>
  <c r="D121" i="67"/>
  <c r="E121" i="67"/>
  <c r="F121" i="67"/>
  <c r="G121" i="67"/>
  <c r="H121" i="67"/>
  <c r="D122" i="67"/>
  <c r="E122" i="67"/>
  <c r="F122" i="67"/>
  <c r="G122" i="67"/>
  <c r="H122" i="67"/>
  <c r="D123" i="67"/>
  <c r="E123" i="67"/>
  <c r="F123" i="67"/>
  <c r="G123" i="67"/>
  <c r="H123" i="67"/>
  <c r="D124" i="67"/>
  <c r="E124" i="67"/>
  <c r="F124" i="67"/>
  <c r="G124" i="67"/>
  <c r="H124" i="67"/>
  <c r="C119" i="67"/>
  <c r="C120" i="67"/>
  <c r="C121" i="67"/>
  <c r="C122" i="67"/>
  <c r="C123" i="67"/>
  <c r="C124" i="67"/>
  <c r="C118" i="67"/>
  <c r="C117" i="67"/>
  <c r="D111" i="67"/>
  <c r="E111" i="67"/>
  <c r="F111" i="67"/>
  <c r="G111" i="67"/>
  <c r="H111" i="67"/>
  <c r="D112" i="67"/>
  <c r="E112" i="67"/>
  <c r="F112" i="67"/>
  <c r="G112" i="67"/>
  <c r="H112" i="67"/>
  <c r="D113" i="67"/>
  <c r="E113" i="67"/>
  <c r="F113" i="67"/>
  <c r="G113" i="67"/>
  <c r="H113" i="67"/>
  <c r="C113" i="67"/>
  <c r="C112" i="67"/>
  <c r="C111" i="67"/>
  <c r="L99" i="67"/>
  <c r="M99" i="67"/>
  <c r="N99" i="67"/>
  <c r="O99" i="67"/>
  <c r="P99" i="67"/>
  <c r="L100" i="67"/>
  <c r="M100" i="67"/>
  <c r="N100" i="67"/>
  <c r="O100" i="67"/>
  <c r="P100" i="67"/>
  <c r="L101" i="67"/>
  <c r="M101" i="67"/>
  <c r="N101" i="67"/>
  <c r="O101" i="67"/>
  <c r="P101" i="67"/>
  <c r="L102" i="67"/>
  <c r="M102" i="67"/>
  <c r="N102" i="67"/>
  <c r="O102" i="67"/>
  <c r="P102" i="67"/>
  <c r="L103" i="67"/>
  <c r="M103" i="67"/>
  <c r="N103" i="67"/>
  <c r="O103" i="67"/>
  <c r="P103" i="67"/>
  <c r="K103" i="67"/>
  <c r="K102" i="67"/>
  <c r="K101" i="67"/>
  <c r="K100" i="67"/>
  <c r="K99" i="67"/>
  <c r="L91" i="67"/>
  <c r="M91" i="67"/>
  <c r="N91" i="67"/>
  <c r="O91" i="67"/>
  <c r="P91" i="67"/>
  <c r="L92" i="67"/>
  <c r="M92" i="67"/>
  <c r="N92" i="67"/>
  <c r="O92" i="67"/>
  <c r="P92" i="67"/>
  <c r="K92" i="67"/>
  <c r="K91" i="67"/>
  <c r="L85" i="67"/>
  <c r="M85" i="67"/>
  <c r="N85" i="67"/>
  <c r="O85" i="67"/>
  <c r="P85" i="67"/>
  <c r="L86" i="67"/>
  <c r="M86" i="67"/>
  <c r="N86" i="67"/>
  <c r="O86" i="67"/>
  <c r="P86" i="67"/>
  <c r="L87" i="67"/>
  <c r="M87" i="67"/>
  <c r="N87" i="67"/>
  <c r="O87" i="67"/>
  <c r="P87" i="67"/>
  <c r="K87" i="67"/>
  <c r="K86" i="67"/>
  <c r="K85" i="67"/>
  <c r="L76" i="67"/>
  <c r="M76" i="67"/>
  <c r="N76" i="67"/>
  <c r="O76" i="67"/>
  <c r="P76" i="67"/>
  <c r="L77" i="67"/>
  <c r="M77" i="67"/>
  <c r="N77" i="67"/>
  <c r="O77" i="67"/>
  <c r="P77" i="67"/>
  <c r="L78" i="67"/>
  <c r="M78" i="67"/>
  <c r="N78" i="67"/>
  <c r="O78" i="67"/>
  <c r="P78" i="67"/>
  <c r="L79" i="67"/>
  <c r="M79" i="67"/>
  <c r="N79" i="67"/>
  <c r="O79" i="67"/>
  <c r="P79" i="67"/>
  <c r="L80" i="67"/>
  <c r="M80" i="67"/>
  <c r="N80" i="67"/>
  <c r="O80" i="67"/>
  <c r="P80" i="67"/>
  <c r="L81" i="67"/>
  <c r="M81" i="67"/>
  <c r="N81" i="67"/>
  <c r="O81" i="67"/>
  <c r="P81" i="67"/>
  <c r="K78" i="67"/>
  <c r="K79" i="67"/>
  <c r="K80" i="67"/>
  <c r="K81" i="67"/>
  <c r="K77" i="67"/>
  <c r="K76" i="67"/>
  <c r="L68" i="67"/>
  <c r="M68" i="67"/>
  <c r="N68" i="67"/>
  <c r="O68" i="67"/>
  <c r="P68" i="67"/>
  <c r="L69" i="67"/>
  <c r="M69" i="67"/>
  <c r="N69" i="67"/>
  <c r="O69" i="67"/>
  <c r="P69" i="67"/>
  <c r="L70" i="67"/>
  <c r="M70" i="67"/>
  <c r="N70" i="67"/>
  <c r="O70" i="67"/>
  <c r="P70" i="67"/>
  <c r="L71" i="67"/>
  <c r="M71" i="67"/>
  <c r="N71" i="67"/>
  <c r="O71" i="67"/>
  <c r="P71" i="67"/>
  <c r="L72" i="67"/>
  <c r="M72" i="67"/>
  <c r="N72" i="67"/>
  <c r="O72" i="67"/>
  <c r="P72" i="67"/>
  <c r="K70" i="67"/>
  <c r="K71" i="67"/>
  <c r="K72" i="67"/>
  <c r="K69" i="67"/>
  <c r="K68" i="67"/>
  <c r="L59" i="67"/>
  <c r="M59" i="67"/>
  <c r="N59" i="67"/>
  <c r="O59" i="67"/>
  <c r="P59" i="67"/>
  <c r="L60" i="67"/>
  <c r="M60" i="67"/>
  <c r="N60" i="67"/>
  <c r="O60" i="67"/>
  <c r="P60" i="67"/>
  <c r="L61" i="67"/>
  <c r="M61" i="67"/>
  <c r="N61" i="67"/>
  <c r="O61" i="67"/>
  <c r="P61" i="67"/>
  <c r="L62" i="67"/>
  <c r="M62" i="67"/>
  <c r="N62" i="67"/>
  <c r="O62" i="67"/>
  <c r="P62" i="67"/>
  <c r="L63" i="67"/>
  <c r="M63" i="67"/>
  <c r="N63" i="67"/>
  <c r="O63" i="67"/>
  <c r="P63" i="67"/>
  <c r="L64" i="67"/>
  <c r="M64" i="67"/>
  <c r="N64" i="67"/>
  <c r="O64" i="67"/>
  <c r="P64" i="67"/>
  <c r="K61" i="67"/>
  <c r="K62" i="67"/>
  <c r="K63" i="67"/>
  <c r="K64" i="67"/>
  <c r="K60" i="67"/>
  <c r="K59" i="67"/>
  <c r="D88" i="67"/>
  <c r="E88" i="67"/>
  <c r="F88" i="67"/>
  <c r="G88" i="67"/>
  <c r="H88" i="67"/>
  <c r="D89" i="67"/>
  <c r="E89" i="67"/>
  <c r="F89" i="67"/>
  <c r="G89" i="67"/>
  <c r="H89" i="67"/>
  <c r="D90" i="67"/>
  <c r="E90" i="67"/>
  <c r="F90" i="67"/>
  <c r="G90" i="67"/>
  <c r="H90" i="67"/>
  <c r="D91" i="67"/>
  <c r="E91" i="67"/>
  <c r="F91" i="67"/>
  <c r="G91" i="67"/>
  <c r="H91" i="67"/>
  <c r="D92" i="67"/>
  <c r="E92" i="67"/>
  <c r="F92" i="67"/>
  <c r="G92" i="67"/>
  <c r="H92" i="67"/>
  <c r="D93" i="67"/>
  <c r="E93" i="67"/>
  <c r="F93" i="67"/>
  <c r="G93" i="67"/>
  <c r="H93" i="67"/>
  <c r="D94" i="67"/>
  <c r="E94" i="67"/>
  <c r="F94" i="67"/>
  <c r="G94" i="67"/>
  <c r="H94" i="67"/>
  <c r="D95" i="67"/>
  <c r="E95" i="67"/>
  <c r="F95" i="67"/>
  <c r="G95" i="67"/>
  <c r="H95" i="67"/>
  <c r="D96" i="67"/>
  <c r="E96" i="67"/>
  <c r="F96" i="67"/>
  <c r="G96" i="67"/>
  <c r="H96" i="67"/>
  <c r="D97" i="67"/>
  <c r="E97" i="67"/>
  <c r="F97" i="67"/>
  <c r="G97" i="67"/>
  <c r="H97" i="67"/>
  <c r="D98" i="67"/>
  <c r="E98" i="67"/>
  <c r="F98" i="67"/>
  <c r="G98" i="67"/>
  <c r="H98" i="67"/>
  <c r="C90" i="67"/>
  <c r="C91" i="67"/>
  <c r="C92" i="67"/>
  <c r="C93" i="67"/>
  <c r="C94" i="67"/>
  <c r="C95" i="67"/>
  <c r="C96" i="67"/>
  <c r="C97" i="67"/>
  <c r="C98" i="67"/>
  <c r="C89" i="67"/>
  <c r="C88" i="67"/>
  <c r="D76" i="67"/>
  <c r="E76" i="67"/>
  <c r="F76" i="67"/>
  <c r="G76" i="67"/>
  <c r="H76" i="67"/>
  <c r="D77" i="67"/>
  <c r="E77" i="67"/>
  <c r="F77" i="67"/>
  <c r="G77" i="67"/>
  <c r="H77" i="67"/>
  <c r="D78" i="67"/>
  <c r="E78" i="67"/>
  <c r="F78" i="67"/>
  <c r="G78" i="67"/>
  <c r="H78" i="67"/>
  <c r="D79" i="67"/>
  <c r="E79" i="67"/>
  <c r="F79" i="67"/>
  <c r="G79" i="67"/>
  <c r="H79" i="67"/>
  <c r="D80" i="67"/>
  <c r="E80" i="67"/>
  <c r="F80" i="67"/>
  <c r="G80" i="67"/>
  <c r="H80" i="67"/>
  <c r="D81" i="67"/>
  <c r="E81" i="67"/>
  <c r="F81" i="67"/>
  <c r="G81" i="67"/>
  <c r="H81" i="67"/>
  <c r="D82" i="67"/>
  <c r="E82" i="67"/>
  <c r="F82" i="67"/>
  <c r="G82" i="67"/>
  <c r="H82" i="67"/>
  <c r="D83" i="67"/>
  <c r="E83" i="67"/>
  <c r="F83" i="67"/>
  <c r="G83" i="67"/>
  <c r="H83" i="67"/>
  <c r="D84" i="67"/>
  <c r="E84" i="67"/>
  <c r="F84" i="67"/>
  <c r="G84" i="67"/>
  <c r="H84" i="67"/>
  <c r="C78" i="67"/>
  <c r="C79" i="67"/>
  <c r="C80" i="67"/>
  <c r="C81" i="67"/>
  <c r="C82" i="67"/>
  <c r="C83" i="67"/>
  <c r="C84" i="67"/>
  <c r="C77" i="67"/>
  <c r="C76" i="67"/>
  <c r="D65" i="67"/>
  <c r="E65" i="67"/>
  <c r="F65" i="67"/>
  <c r="G65" i="67"/>
  <c r="H65" i="67"/>
  <c r="D66" i="67"/>
  <c r="E66" i="67"/>
  <c r="F66" i="67"/>
  <c r="G66" i="67"/>
  <c r="H66" i="67"/>
  <c r="D67" i="67"/>
  <c r="E67" i="67"/>
  <c r="F67" i="67"/>
  <c r="G67" i="67"/>
  <c r="H67" i="67"/>
  <c r="D68" i="67"/>
  <c r="E68" i="67"/>
  <c r="F68" i="67"/>
  <c r="G68" i="67"/>
  <c r="H68" i="67"/>
  <c r="D69" i="67"/>
  <c r="E69" i="67"/>
  <c r="F69" i="67"/>
  <c r="G69" i="67"/>
  <c r="H69" i="67"/>
  <c r="D70" i="67"/>
  <c r="E70" i="67"/>
  <c r="F70" i="67"/>
  <c r="G70" i="67"/>
  <c r="H70" i="67"/>
  <c r="D71" i="67"/>
  <c r="E71" i="67"/>
  <c r="F71" i="67"/>
  <c r="G71" i="67"/>
  <c r="H71" i="67"/>
  <c r="D72" i="67"/>
  <c r="E72" i="67"/>
  <c r="F72" i="67"/>
  <c r="G72" i="67"/>
  <c r="H72" i="67"/>
  <c r="C67" i="67"/>
  <c r="C68" i="67"/>
  <c r="C69" i="67"/>
  <c r="C70" i="67"/>
  <c r="C71" i="67"/>
  <c r="C72" i="67"/>
  <c r="C66" i="67"/>
  <c r="C65" i="67"/>
  <c r="D59" i="67"/>
  <c r="E59" i="67"/>
  <c r="F59" i="67"/>
  <c r="G59" i="67"/>
  <c r="H59" i="67"/>
  <c r="D60" i="67"/>
  <c r="E60" i="67"/>
  <c r="F60" i="67"/>
  <c r="G60" i="67"/>
  <c r="H60" i="67"/>
  <c r="D61" i="67"/>
  <c r="E61" i="67"/>
  <c r="F61" i="67"/>
  <c r="G61" i="67"/>
  <c r="H61" i="67"/>
  <c r="C61" i="67"/>
  <c r="C60" i="67"/>
  <c r="C59" i="67"/>
  <c r="L46" i="67"/>
  <c r="M46" i="67"/>
  <c r="N46" i="67"/>
  <c r="O46" i="67"/>
  <c r="P46" i="67"/>
  <c r="L47" i="67"/>
  <c r="M47" i="67"/>
  <c r="N47" i="67"/>
  <c r="O47" i="67"/>
  <c r="P47" i="67"/>
  <c r="L48" i="67"/>
  <c r="M48" i="67"/>
  <c r="N48" i="67"/>
  <c r="O48" i="67"/>
  <c r="P48" i="67"/>
  <c r="L49" i="67"/>
  <c r="M49" i="67"/>
  <c r="N49" i="67"/>
  <c r="O49" i="67"/>
  <c r="P49" i="67"/>
  <c r="L50" i="67"/>
  <c r="M50" i="67"/>
  <c r="N50" i="67"/>
  <c r="O50" i="67"/>
  <c r="P50" i="67"/>
  <c r="K50" i="67"/>
  <c r="K49" i="67"/>
  <c r="K48" i="67"/>
  <c r="K47" i="67"/>
  <c r="K46" i="67"/>
  <c r="L38" i="67"/>
  <c r="M38" i="67"/>
  <c r="N38" i="67"/>
  <c r="O38" i="67"/>
  <c r="P38" i="67"/>
  <c r="L39" i="67"/>
  <c r="M39" i="67"/>
  <c r="N39" i="67"/>
  <c r="O39" i="67"/>
  <c r="P39" i="67"/>
  <c r="K39" i="67"/>
  <c r="K38" i="67"/>
  <c r="L32" i="67"/>
  <c r="M32" i="67"/>
  <c r="N32" i="67"/>
  <c r="O32" i="67"/>
  <c r="P32" i="67"/>
  <c r="L33" i="67"/>
  <c r="M33" i="67"/>
  <c r="N33" i="67"/>
  <c r="O33" i="67"/>
  <c r="P33" i="67"/>
  <c r="L34" i="67"/>
  <c r="M34" i="67"/>
  <c r="N34" i="67"/>
  <c r="O34" i="67"/>
  <c r="P34" i="67"/>
  <c r="K34" i="67"/>
  <c r="K33" i="67"/>
  <c r="K32" i="67"/>
  <c r="L23" i="67"/>
  <c r="M23" i="67"/>
  <c r="N23" i="67"/>
  <c r="O23" i="67"/>
  <c r="P23" i="67"/>
  <c r="L24" i="67"/>
  <c r="M24" i="67"/>
  <c r="N24" i="67"/>
  <c r="O24" i="67"/>
  <c r="P24" i="67"/>
  <c r="L25" i="67"/>
  <c r="M25" i="67"/>
  <c r="N25" i="67"/>
  <c r="O25" i="67"/>
  <c r="P25" i="67"/>
  <c r="L26" i="67"/>
  <c r="M26" i="67"/>
  <c r="N26" i="67"/>
  <c r="O26" i="67"/>
  <c r="P26" i="67"/>
  <c r="L27" i="67"/>
  <c r="M27" i="67"/>
  <c r="N27" i="67"/>
  <c r="O27" i="67"/>
  <c r="P27" i="67"/>
  <c r="L28" i="67"/>
  <c r="M28" i="67"/>
  <c r="N28" i="67"/>
  <c r="O28" i="67"/>
  <c r="P28" i="67"/>
  <c r="K25" i="67"/>
  <c r="K26" i="67"/>
  <c r="K27" i="67"/>
  <c r="K28" i="67"/>
  <c r="K24" i="67"/>
  <c r="K23" i="67"/>
  <c r="L15" i="67"/>
  <c r="M15" i="67"/>
  <c r="N15" i="67"/>
  <c r="O15" i="67"/>
  <c r="P15" i="67"/>
  <c r="L16" i="67"/>
  <c r="M16" i="67"/>
  <c r="N16" i="67"/>
  <c r="O16" i="67"/>
  <c r="P16" i="67"/>
  <c r="L17" i="67"/>
  <c r="M17" i="67"/>
  <c r="N17" i="67"/>
  <c r="O17" i="67"/>
  <c r="P17" i="67"/>
  <c r="L18" i="67"/>
  <c r="M18" i="67"/>
  <c r="N18" i="67"/>
  <c r="O18" i="67"/>
  <c r="P18" i="67"/>
  <c r="L19" i="67"/>
  <c r="M19" i="67"/>
  <c r="N19" i="67"/>
  <c r="O19" i="67"/>
  <c r="P19" i="67"/>
  <c r="K17" i="67"/>
  <c r="K18" i="67"/>
  <c r="K19" i="67"/>
  <c r="K16" i="67"/>
  <c r="K15" i="67"/>
  <c r="L6" i="67"/>
  <c r="M6" i="67"/>
  <c r="N6" i="67"/>
  <c r="O6" i="67"/>
  <c r="P6" i="67"/>
  <c r="L7" i="67"/>
  <c r="M7" i="67"/>
  <c r="N7" i="67"/>
  <c r="O7" i="67"/>
  <c r="P7" i="67"/>
  <c r="L8" i="67"/>
  <c r="M8" i="67"/>
  <c r="N8" i="67"/>
  <c r="O8" i="67"/>
  <c r="P8" i="67"/>
  <c r="L9" i="67"/>
  <c r="M9" i="67"/>
  <c r="N9" i="67"/>
  <c r="O9" i="67"/>
  <c r="P9" i="67"/>
  <c r="L10" i="67"/>
  <c r="M10" i="67"/>
  <c r="N10" i="67"/>
  <c r="O10" i="67"/>
  <c r="P10" i="67"/>
  <c r="L11" i="67"/>
  <c r="M11" i="67"/>
  <c r="N11" i="67"/>
  <c r="O11" i="67"/>
  <c r="P11" i="67"/>
  <c r="K8" i="67"/>
  <c r="K9" i="67"/>
  <c r="K10" i="67"/>
  <c r="K11" i="67"/>
  <c r="K7" i="67"/>
  <c r="K6" i="67"/>
  <c r="D35" i="67"/>
  <c r="E35" i="67"/>
  <c r="F35" i="67"/>
  <c r="G35" i="67"/>
  <c r="H35" i="67"/>
  <c r="D36" i="67"/>
  <c r="E36" i="67"/>
  <c r="F36" i="67"/>
  <c r="G36" i="67"/>
  <c r="H36" i="67"/>
  <c r="D37" i="67"/>
  <c r="E37" i="67"/>
  <c r="F37" i="67"/>
  <c r="G37" i="67"/>
  <c r="H37" i="67"/>
  <c r="D38" i="67"/>
  <c r="E38" i="67"/>
  <c r="F38" i="67"/>
  <c r="G38" i="67"/>
  <c r="H38" i="67"/>
  <c r="D39" i="67"/>
  <c r="E39" i="67"/>
  <c r="F39" i="67"/>
  <c r="G39" i="67"/>
  <c r="H39" i="67"/>
  <c r="D40" i="67"/>
  <c r="E40" i="67"/>
  <c r="F40" i="67"/>
  <c r="G40" i="67"/>
  <c r="H40" i="67"/>
  <c r="D41" i="67"/>
  <c r="E41" i="67"/>
  <c r="F41" i="67"/>
  <c r="G41" i="67"/>
  <c r="H41" i="67"/>
  <c r="D42" i="67"/>
  <c r="E42" i="67"/>
  <c r="F42" i="67"/>
  <c r="G42" i="67"/>
  <c r="H42" i="67"/>
  <c r="D43" i="67"/>
  <c r="E43" i="67"/>
  <c r="F43" i="67"/>
  <c r="G43" i="67"/>
  <c r="H43" i="67"/>
  <c r="D44" i="67"/>
  <c r="E44" i="67"/>
  <c r="F44" i="67"/>
  <c r="G44" i="67"/>
  <c r="H44" i="67"/>
  <c r="D45" i="67"/>
  <c r="E45" i="67"/>
  <c r="F45" i="67"/>
  <c r="G45" i="67"/>
  <c r="H45" i="67"/>
  <c r="C45" i="67"/>
  <c r="C37" i="67"/>
  <c r="C38" i="67"/>
  <c r="C39" i="67"/>
  <c r="C40" i="67"/>
  <c r="C41" i="67"/>
  <c r="C42" i="67"/>
  <c r="C43" i="67"/>
  <c r="C44" i="67"/>
  <c r="C36" i="67"/>
  <c r="C35" i="67"/>
  <c r="D23" i="67"/>
  <c r="E23" i="67"/>
  <c r="F23" i="67"/>
  <c r="G23" i="67"/>
  <c r="H23" i="67"/>
  <c r="D24" i="67"/>
  <c r="E24" i="67"/>
  <c r="F24" i="67"/>
  <c r="G24" i="67"/>
  <c r="H24" i="67"/>
  <c r="D25" i="67"/>
  <c r="E25" i="67"/>
  <c r="F25" i="67"/>
  <c r="G25" i="67"/>
  <c r="H25" i="67"/>
  <c r="D26" i="67"/>
  <c r="E26" i="67"/>
  <c r="F26" i="67"/>
  <c r="G26" i="67"/>
  <c r="H26" i="67"/>
  <c r="D27" i="67"/>
  <c r="E27" i="67"/>
  <c r="F27" i="67"/>
  <c r="G27" i="67"/>
  <c r="H27" i="67"/>
  <c r="D28" i="67"/>
  <c r="E28" i="67"/>
  <c r="F28" i="67"/>
  <c r="G28" i="67"/>
  <c r="H28" i="67"/>
  <c r="D29" i="67"/>
  <c r="E29" i="67"/>
  <c r="F29" i="67"/>
  <c r="G29" i="67"/>
  <c r="H29" i="67"/>
  <c r="D30" i="67"/>
  <c r="E30" i="67"/>
  <c r="F30" i="67"/>
  <c r="G30" i="67"/>
  <c r="H30" i="67"/>
  <c r="D31" i="67"/>
  <c r="E31" i="67"/>
  <c r="F31" i="67"/>
  <c r="G31" i="67"/>
  <c r="H31" i="67"/>
  <c r="C25" i="67"/>
  <c r="C26" i="67"/>
  <c r="C27" i="67"/>
  <c r="C28" i="67"/>
  <c r="C29" i="67"/>
  <c r="C30" i="67"/>
  <c r="C31" i="67"/>
  <c r="C24" i="67"/>
  <c r="C23" i="67"/>
  <c r="D12" i="67"/>
  <c r="E12" i="67"/>
  <c r="F12" i="67"/>
  <c r="G12" i="67"/>
  <c r="H12" i="67"/>
  <c r="D13" i="67"/>
  <c r="E13" i="67"/>
  <c r="F13" i="67"/>
  <c r="G13" i="67"/>
  <c r="H13" i="67"/>
  <c r="D14" i="67"/>
  <c r="E14" i="67"/>
  <c r="F14" i="67"/>
  <c r="G14" i="67"/>
  <c r="H14" i="67"/>
  <c r="D15" i="67"/>
  <c r="E15" i="67"/>
  <c r="F15" i="67"/>
  <c r="G15" i="67"/>
  <c r="H15" i="67"/>
  <c r="D16" i="67"/>
  <c r="E16" i="67"/>
  <c r="F16" i="67"/>
  <c r="G16" i="67"/>
  <c r="H16" i="67"/>
  <c r="D17" i="67"/>
  <c r="E17" i="67"/>
  <c r="F17" i="67"/>
  <c r="G17" i="67"/>
  <c r="H17" i="67"/>
  <c r="D18" i="67"/>
  <c r="E18" i="67"/>
  <c r="F18" i="67"/>
  <c r="G18" i="67"/>
  <c r="H18" i="67"/>
  <c r="D19" i="67"/>
  <c r="E19" i="67"/>
  <c r="F19" i="67"/>
  <c r="G19" i="67"/>
  <c r="H19" i="67"/>
  <c r="C14" i="67"/>
  <c r="C15" i="67"/>
  <c r="C16" i="67"/>
  <c r="C17" i="67"/>
  <c r="C18" i="67"/>
  <c r="C19" i="67"/>
  <c r="C13" i="67"/>
  <c r="C12" i="67"/>
  <c r="D6" i="67"/>
  <c r="E6" i="67"/>
  <c r="F6" i="67"/>
  <c r="G6" i="67"/>
  <c r="H6" i="67"/>
  <c r="D7" i="67"/>
  <c r="E7" i="67"/>
  <c r="F7" i="67"/>
  <c r="G7" i="67"/>
  <c r="H7" i="67"/>
  <c r="D8" i="67"/>
  <c r="E8" i="67"/>
  <c r="F8" i="67"/>
  <c r="G8" i="67"/>
  <c r="H8" i="67"/>
  <c r="C8" i="67"/>
  <c r="C7" i="67"/>
  <c r="C6" i="67"/>
  <c r="D60" i="45" l="1"/>
  <c r="Q171" i="50"/>
  <c r="Q172" i="50"/>
  <c r="Q173" i="50"/>
  <c r="Q159" i="50"/>
  <c r="Q160" i="50"/>
  <c r="Q161" i="50"/>
  <c r="Q162" i="50"/>
  <c r="Q95" i="50"/>
  <c r="Q96" i="50"/>
  <c r="Q97" i="50"/>
  <c r="Q83" i="50"/>
  <c r="Q84" i="50"/>
  <c r="Q85" i="50"/>
  <c r="Q86" i="50"/>
  <c r="Q19" i="50"/>
  <c r="Q20" i="50"/>
  <c r="Q21" i="50"/>
  <c r="Q7" i="50"/>
  <c r="Q8" i="50"/>
  <c r="Q9" i="50"/>
  <c r="Q10" i="50"/>
  <c r="Q171" i="49"/>
  <c r="Q172" i="49"/>
  <c r="Q173" i="49"/>
  <c r="Q159" i="49"/>
  <c r="Q160" i="49"/>
  <c r="Q161" i="49"/>
  <c r="Q162" i="49"/>
  <c r="Q95" i="49"/>
  <c r="Q96" i="49"/>
  <c r="Q97" i="49"/>
  <c r="Q83" i="49"/>
  <c r="Q84" i="49"/>
  <c r="Q85" i="49"/>
  <c r="Q86" i="49"/>
  <c r="Q19" i="49"/>
  <c r="Q20" i="49"/>
  <c r="Q21" i="49"/>
  <c r="Q7" i="49"/>
  <c r="Q8" i="49"/>
  <c r="Q9" i="49"/>
  <c r="Q10" i="49"/>
  <c r="Q171" i="47"/>
  <c r="Q172" i="47"/>
  <c r="Q173" i="47"/>
  <c r="Q159" i="47"/>
  <c r="Q160" i="47"/>
  <c r="Q161" i="47"/>
  <c r="Q162" i="47"/>
  <c r="Q95" i="47"/>
  <c r="Q96" i="47"/>
  <c r="Q97" i="47"/>
  <c r="Q83" i="47"/>
  <c r="Q84" i="47"/>
  <c r="Q85" i="47"/>
  <c r="Q86" i="47"/>
  <c r="Q19" i="47"/>
  <c r="Q20" i="47"/>
  <c r="Q21" i="47"/>
  <c r="Q8" i="47"/>
  <c r="Q9" i="47"/>
  <c r="Q10" i="47"/>
  <c r="Q171" i="46"/>
  <c r="Q172" i="46"/>
  <c r="Q173" i="46"/>
  <c r="Q159" i="46"/>
  <c r="Q160" i="46"/>
  <c r="Q161" i="46"/>
  <c r="Q162" i="46"/>
  <c r="Q95" i="46"/>
  <c r="Q96" i="46"/>
  <c r="Q97" i="46"/>
  <c r="Q83" i="46"/>
  <c r="Q84" i="46"/>
  <c r="Q85" i="46"/>
  <c r="Q86" i="46"/>
  <c r="Q19" i="46"/>
  <c r="Q20" i="46"/>
  <c r="Q21" i="46"/>
  <c r="Q7" i="46"/>
  <c r="Q8" i="46"/>
  <c r="Q9" i="46"/>
  <c r="Q10" i="46"/>
  <c r="Q171" i="45"/>
  <c r="Q172" i="45"/>
  <c r="Q173" i="45"/>
  <c r="Q159" i="45"/>
  <c r="Q160" i="45"/>
  <c r="Q161" i="45"/>
  <c r="Q162" i="45"/>
  <c r="Q95" i="45"/>
  <c r="Q96" i="45"/>
  <c r="Q97" i="45"/>
  <c r="Q83" i="45"/>
  <c r="Q84" i="45"/>
  <c r="Q85" i="45"/>
  <c r="Q86" i="45"/>
  <c r="Q19" i="45"/>
  <c r="Q20" i="45"/>
  <c r="Q21" i="45"/>
  <c r="Q7" i="45"/>
  <c r="Q8" i="45"/>
  <c r="Q9" i="45"/>
  <c r="Q10" i="45"/>
  <c r="P171" i="50"/>
  <c r="P172" i="50"/>
  <c r="P173" i="50"/>
  <c r="P159" i="50"/>
  <c r="P160" i="50"/>
  <c r="P161" i="50"/>
  <c r="P162" i="50"/>
  <c r="P95" i="50"/>
  <c r="P96" i="50"/>
  <c r="P97" i="50"/>
  <c r="P83" i="50"/>
  <c r="P84" i="50"/>
  <c r="P85" i="50"/>
  <c r="P86" i="50"/>
  <c r="P19" i="50"/>
  <c r="P20" i="50"/>
  <c r="P21" i="50"/>
  <c r="P7" i="50"/>
  <c r="P8" i="50"/>
  <c r="P9" i="50"/>
  <c r="P10" i="50"/>
  <c r="P171" i="49"/>
  <c r="P172" i="49"/>
  <c r="P173" i="49"/>
  <c r="P159" i="49"/>
  <c r="P160" i="49"/>
  <c r="P161" i="49"/>
  <c r="P162" i="49"/>
  <c r="N95" i="49"/>
  <c r="O95" i="49"/>
  <c r="P95" i="49"/>
  <c r="N96" i="49"/>
  <c r="O96" i="49"/>
  <c r="P96" i="49"/>
  <c r="N97" i="49"/>
  <c r="O97" i="49"/>
  <c r="P97" i="49"/>
  <c r="P83" i="49"/>
  <c r="P84" i="49"/>
  <c r="P85" i="49"/>
  <c r="P86" i="49"/>
  <c r="P19" i="49"/>
  <c r="P20" i="49"/>
  <c r="P21" i="49"/>
  <c r="P7" i="49"/>
  <c r="P8" i="49"/>
  <c r="P9" i="49"/>
  <c r="P10" i="49"/>
  <c r="D163" i="45"/>
  <c r="P97" i="47"/>
  <c r="P96" i="47"/>
  <c r="P95" i="47"/>
  <c r="P173" i="47"/>
  <c r="P172" i="47"/>
  <c r="P171" i="47"/>
  <c r="P162" i="47"/>
  <c r="P161" i="47"/>
  <c r="P160" i="47"/>
  <c r="P159" i="47"/>
  <c r="P86" i="47"/>
  <c r="P85" i="47"/>
  <c r="P84" i="47"/>
  <c r="P83" i="47"/>
  <c r="P21" i="47"/>
  <c r="P20" i="47"/>
  <c r="P19" i="47"/>
  <c r="P10" i="47"/>
  <c r="P9" i="47"/>
  <c r="P8" i="47"/>
  <c r="P173" i="46"/>
  <c r="P172" i="46"/>
  <c r="P171" i="46"/>
  <c r="P162" i="46"/>
  <c r="P161" i="46"/>
  <c r="P160" i="46"/>
  <c r="P159" i="46"/>
  <c r="P97" i="46"/>
  <c r="P96" i="46"/>
  <c r="P95" i="46"/>
  <c r="P86" i="46"/>
  <c r="P85" i="46"/>
  <c r="P84" i="46"/>
  <c r="P83" i="46"/>
  <c r="P21" i="46"/>
  <c r="P20" i="46"/>
  <c r="P19" i="46"/>
  <c r="P10" i="46"/>
  <c r="P9" i="46"/>
  <c r="P8" i="46"/>
  <c r="P7" i="46"/>
  <c r="P172" i="45"/>
  <c r="P173" i="45"/>
  <c r="P171" i="45"/>
  <c r="P161" i="45"/>
  <c r="P162" i="45"/>
  <c r="P160" i="45"/>
  <c r="P159" i="45"/>
  <c r="P96" i="45"/>
  <c r="P97" i="45"/>
  <c r="P95" i="45"/>
  <c r="P85" i="45"/>
  <c r="P86" i="45"/>
  <c r="P84" i="45"/>
  <c r="P83" i="45"/>
  <c r="P20" i="45"/>
  <c r="P21" i="45"/>
  <c r="P19" i="45"/>
  <c r="P10" i="45"/>
  <c r="P9" i="45"/>
  <c r="P8" i="45"/>
  <c r="P7" i="45"/>
  <c r="I7" i="45"/>
  <c r="J7" i="45"/>
  <c r="K7" i="45"/>
  <c r="L7" i="45"/>
  <c r="M7" i="45"/>
  <c r="N7" i="45"/>
  <c r="I8" i="45"/>
  <c r="J8" i="45"/>
  <c r="K8" i="45"/>
  <c r="L8" i="45"/>
  <c r="M8" i="45"/>
  <c r="N8" i="45"/>
  <c r="I9" i="45"/>
  <c r="J9" i="45"/>
  <c r="K9" i="45"/>
  <c r="L9" i="45"/>
  <c r="M9" i="45"/>
  <c r="N9" i="45"/>
  <c r="I10" i="45"/>
  <c r="J10" i="45"/>
  <c r="K10" i="45"/>
  <c r="L10" i="45"/>
  <c r="M10" i="45"/>
  <c r="N10" i="45"/>
  <c r="O173" i="50" l="1"/>
  <c r="O172" i="50"/>
  <c r="O171" i="50"/>
  <c r="N173" i="50"/>
  <c r="N172" i="50"/>
  <c r="N171" i="50"/>
  <c r="M173" i="50"/>
  <c r="M172" i="50"/>
  <c r="M171" i="50"/>
  <c r="L173" i="50"/>
  <c r="L172" i="50"/>
  <c r="L171" i="50"/>
  <c r="K173" i="50"/>
  <c r="K172" i="50"/>
  <c r="K171" i="50"/>
  <c r="J173" i="50"/>
  <c r="J172" i="50"/>
  <c r="J171" i="50"/>
  <c r="I173" i="50"/>
  <c r="I172" i="50"/>
  <c r="I171" i="50"/>
  <c r="O162" i="50"/>
  <c r="O161" i="50"/>
  <c r="O160" i="50"/>
  <c r="O159" i="50"/>
  <c r="N162" i="50"/>
  <c r="N161" i="50"/>
  <c r="N160" i="50"/>
  <c r="N159" i="50"/>
  <c r="M162" i="50"/>
  <c r="M161" i="50"/>
  <c r="M160" i="50"/>
  <c r="M159" i="50"/>
  <c r="L162" i="50"/>
  <c r="L161" i="50"/>
  <c r="L160" i="50"/>
  <c r="L159" i="50"/>
  <c r="K162" i="50"/>
  <c r="K161" i="50"/>
  <c r="K160" i="50"/>
  <c r="K159" i="50"/>
  <c r="J162" i="50"/>
  <c r="J161" i="50"/>
  <c r="J160" i="50"/>
  <c r="J159" i="50"/>
  <c r="I162" i="50"/>
  <c r="I161" i="50"/>
  <c r="I160" i="50"/>
  <c r="I159" i="50"/>
  <c r="O97" i="50"/>
  <c r="O96" i="50"/>
  <c r="O95" i="50"/>
  <c r="N97" i="50"/>
  <c r="N96" i="50"/>
  <c r="N95" i="50"/>
  <c r="M97" i="50"/>
  <c r="M96" i="50"/>
  <c r="M95" i="50"/>
  <c r="L97" i="50"/>
  <c r="L96" i="50"/>
  <c r="L95" i="50"/>
  <c r="K97" i="50"/>
  <c r="K96" i="50"/>
  <c r="K95" i="50"/>
  <c r="J97" i="50"/>
  <c r="J96" i="50"/>
  <c r="J95" i="50"/>
  <c r="I97" i="50"/>
  <c r="I96" i="50"/>
  <c r="I95" i="50"/>
  <c r="O86" i="50"/>
  <c r="O85" i="50"/>
  <c r="O84" i="50"/>
  <c r="O83" i="50"/>
  <c r="N86" i="50"/>
  <c r="N85" i="50"/>
  <c r="N84" i="50"/>
  <c r="N83" i="50"/>
  <c r="M86" i="50"/>
  <c r="M85" i="50"/>
  <c r="M84" i="50"/>
  <c r="M83" i="50"/>
  <c r="L86" i="50"/>
  <c r="L85" i="50"/>
  <c r="L84" i="50"/>
  <c r="L83" i="50"/>
  <c r="K86" i="50"/>
  <c r="K85" i="50"/>
  <c r="K84" i="50"/>
  <c r="K83" i="50"/>
  <c r="J86" i="50"/>
  <c r="J85" i="50"/>
  <c r="J84" i="50"/>
  <c r="J83" i="50"/>
  <c r="I86" i="50"/>
  <c r="I85" i="50"/>
  <c r="I84" i="50"/>
  <c r="I83" i="50"/>
  <c r="O21" i="50"/>
  <c r="O20" i="50"/>
  <c r="O19" i="50"/>
  <c r="N21" i="50"/>
  <c r="N20" i="50"/>
  <c r="N19" i="50"/>
  <c r="M21" i="50"/>
  <c r="M20" i="50"/>
  <c r="M19" i="50"/>
  <c r="L21" i="50"/>
  <c r="L20" i="50"/>
  <c r="L19" i="50"/>
  <c r="K21" i="50"/>
  <c r="K20" i="50"/>
  <c r="K19" i="50"/>
  <c r="J21" i="50"/>
  <c r="J20" i="50"/>
  <c r="J19" i="50"/>
  <c r="I21" i="50"/>
  <c r="I20" i="50"/>
  <c r="I19" i="50"/>
  <c r="O10" i="50"/>
  <c r="O9" i="50"/>
  <c r="O8" i="50"/>
  <c r="O7" i="50"/>
  <c r="N10" i="50"/>
  <c r="N9" i="50"/>
  <c r="N8" i="50"/>
  <c r="N7" i="50"/>
  <c r="M10" i="50"/>
  <c r="M9" i="50"/>
  <c r="M8" i="50"/>
  <c r="M7" i="50"/>
  <c r="L10" i="50"/>
  <c r="L9" i="50"/>
  <c r="L8" i="50"/>
  <c r="L7" i="50"/>
  <c r="K10" i="50"/>
  <c r="K9" i="50"/>
  <c r="K8" i="50"/>
  <c r="K7" i="50"/>
  <c r="J10" i="50"/>
  <c r="J9" i="50"/>
  <c r="J8" i="50"/>
  <c r="J7" i="50"/>
  <c r="I10" i="50"/>
  <c r="I9" i="50"/>
  <c r="I8" i="50"/>
  <c r="I7" i="50"/>
  <c r="O173" i="49"/>
  <c r="O172" i="49"/>
  <c r="O171" i="49"/>
  <c r="N173" i="49"/>
  <c r="N172" i="49"/>
  <c r="N171" i="49"/>
  <c r="M173" i="49"/>
  <c r="M172" i="49"/>
  <c r="M171" i="49"/>
  <c r="L173" i="49"/>
  <c r="L172" i="49"/>
  <c r="L171" i="49"/>
  <c r="K173" i="49"/>
  <c r="K172" i="49"/>
  <c r="K171" i="49"/>
  <c r="J173" i="49"/>
  <c r="J172" i="49"/>
  <c r="J171" i="49"/>
  <c r="I173" i="49"/>
  <c r="I172" i="49"/>
  <c r="I171" i="49"/>
  <c r="O162" i="49"/>
  <c r="O161" i="49"/>
  <c r="O160" i="49"/>
  <c r="O159" i="49"/>
  <c r="N162" i="49"/>
  <c r="N161" i="49"/>
  <c r="N160" i="49"/>
  <c r="N159" i="49"/>
  <c r="M162" i="49"/>
  <c r="M161" i="49"/>
  <c r="M160" i="49"/>
  <c r="M159" i="49"/>
  <c r="L162" i="49"/>
  <c r="L161" i="49"/>
  <c r="L160" i="49"/>
  <c r="L159" i="49"/>
  <c r="K162" i="49"/>
  <c r="K161" i="49"/>
  <c r="K160" i="49"/>
  <c r="K159" i="49"/>
  <c r="J162" i="49"/>
  <c r="J161" i="49"/>
  <c r="J160" i="49"/>
  <c r="J159" i="49"/>
  <c r="I162" i="49"/>
  <c r="I161" i="49"/>
  <c r="I160" i="49"/>
  <c r="I159" i="49"/>
  <c r="O86" i="49"/>
  <c r="O85" i="49"/>
  <c r="O84" i="49"/>
  <c r="O83" i="49"/>
  <c r="N86" i="49"/>
  <c r="N85" i="49"/>
  <c r="N84" i="49"/>
  <c r="N83" i="49"/>
  <c r="M86" i="49"/>
  <c r="M85" i="49"/>
  <c r="M84" i="49"/>
  <c r="M83" i="49"/>
  <c r="L86" i="49"/>
  <c r="L85" i="49"/>
  <c r="L84" i="49"/>
  <c r="L83" i="49"/>
  <c r="K86" i="49"/>
  <c r="K85" i="49"/>
  <c r="K84" i="49"/>
  <c r="K83" i="49"/>
  <c r="J86" i="49"/>
  <c r="J85" i="49"/>
  <c r="J84" i="49"/>
  <c r="J83" i="49"/>
  <c r="I86" i="49"/>
  <c r="I85" i="49"/>
  <c r="I84" i="49"/>
  <c r="I83" i="49"/>
  <c r="O21" i="49"/>
  <c r="O20" i="49"/>
  <c r="O19" i="49"/>
  <c r="N21" i="49"/>
  <c r="N20" i="49"/>
  <c r="N19" i="49"/>
  <c r="M21" i="49"/>
  <c r="M20" i="49"/>
  <c r="M19" i="49"/>
  <c r="L21" i="49"/>
  <c r="L20" i="49"/>
  <c r="L19" i="49"/>
  <c r="K21" i="49"/>
  <c r="K20" i="49"/>
  <c r="K19" i="49"/>
  <c r="J21" i="49"/>
  <c r="J20" i="49"/>
  <c r="J19" i="49"/>
  <c r="I21" i="49"/>
  <c r="I20" i="49"/>
  <c r="I19" i="49"/>
  <c r="O10" i="49"/>
  <c r="O9" i="49"/>
  <c r="O8" i="49"/>
  <c r="O7" i="49"/>
  <c r="N10" i="49"/>
  <c r="N9" i="49"/>
  <c r="N8" i="49"/>
  <c r="N7" i="49"/>
  <c r="M10" i="49"/>
  <c r="M9" i="49"/>
  <c r="M8" i="49"/>
  <c r="M7" i="49"/>
  <c r="L10" i="49"/>
  <c r="L9" i="49"/>
  <c r="L8" i="49"/>
  <c r="L7" i="49"/>
  <c r="K10" i="49"/>
  <c r="K9" i="49"/>
  <c r="K8" i="49"/>
  <c r="K7" i="49"/>
  <c r="J10" i="49"/>
  <c r="J9" i="49"/>
  <c r="J8" i="49"/>
  <c r="J7" i="49"/>
  <c r="I10" i="49"/>
  <c r="I9" i="49"/>
  <c r="I8" i="49"/>
  <c r="I7" i="49"/>
  <c r="D147" i="47"/>
  <c r="E147" i="47"/>
  <c r="F147" i="47"/>
  <c r="G147" i="47"/>
  <c r="H147" i="47"/>
  <c r="I147" i="47"/>
  <c r="J147" i="47"/>
  <c r="K147" i="47"/>
  <c r="L147" i="47"/>
  <c r="M147" i="47"/>
  <c r="N147" i="47"/>
  <c r="O147" i="47"/>
  <c r="P147" i="47"/>
  <c r="Q147" i="47"/>
  <c r="D148" i="47"/>
  <c r="E148" i="47"/>
  <c r="F148" i="47"/>
  <c r="G148" i="47"/>
  <c r="H148" i="47"/>
  <c r="I148" i="47"/>
  <c r="J148" i="47"/>
  <c r="K148" i="47"/>
  <c r="L148" i="47"/>
  <c r="M148" i="47"/>
  <c r="N148" i="47"/>
  <c r="O148" i="47"/>
  <c r="P148" i="47"/>
  <c r="Q148" i="47"/>
  <c r="D149" i="47"/>
  <c r="E149" i="47"/>
  <c r="F149" i="47"/>
  <c r="G149" i="47"/>
  <c r="H149" i="47"/>
  <c r="I149" i="47"/>
  <c r="J149" i="47"/>
  <c r="K149" i="47"/>
  <c r="L149" i="47"/>
  <c r="M149" i="47"/>
  <c r="N149" i="47"/>
  <c r="O149" i="47"/>
  <c r="P149" i="47"/>
  <c r="Q149" i="47"/>
  <c r="D150" i="47"/>
  <c r="E150" i="47"/>
  <c r="F150" i="47"/>
  <c r="G150" i="47"/>
  <c r="H150" i="47"/>
  <c r="I150" i="47"/>
  <c r="J150" i="47"/>
  <c r="K150" i="47"/>
  <c r="L150" i="47"/>
  <c r="M150" i="47"/>
  <c r="N150" i="47"/>
  <c r="O150" i="47"/>
  <c r="P150" i="47"/>
  <c r="Q150" i="47"/>
  <c r="D151" i="47"/>
  <c r="E151" i="47"/>
  <c r="F151" i="47"/>
  <c r="G151" i="47"/>
  <c r="H151" i="47"/>
  <c r="I151" i="47"/>
  <c r="J151" i="47"/>
  <c r="K151" i="47"/>
  <c r="L151" i="47"/>
  <c r="M151" i="47"/>
  <c r="N151" i="47"/>
  <c r="O151" i="47"/>
  <c r="P151" i="47"/>
  <c r="Q151" i="47"/>
  <c r="D152" i="47"/>
  <c r="E152" i="47"/>
  <c r="F152" i="47"/>
  <c r="G152" i="47"/>
  <c r="H152" i="47"/>
  <c r="I152" i="47"/>
  <c r="J152" i="47"/>
  <c r="K152" i="47"/>
  <c r="L152" i="47"/>
  <c r="M152" i="47"/>
  <c r="N152" i="47"/>
  <c r="O152" i="47"/>
  <c r="P152" i="47"/>
  <c r="Q152" i="47"/>
  <c r="O173" i="47" l="1"/>
  <c r="O172" i="47"/>
  <c r="O171" i="47"/>
  <c r="N173" i="47"/>
  <c r="N172" i="47"/>
  <c r="N171" i="47"/>
  <c r="M173" i="47"/>
  <c r="M172" i="47"/>
  <c r="M171" i="47"/>
  <c r="L173" i="47"/>
  <c r="L172" i="47"/>
  <c r="L171" i="47"/>
  <c r="K173" i="47"/>
  <c r="K172" i="47"/>
  <c r="K171" i="47"/>
  <c r="J173" i="47"/>
  <c r="J172" i="47"/>
  <c r="J171" i="47"/>
  <c r="I173" i="47"/>
  <c r="I172" i="47"/>
  <c r="I171" i="47"/>
  <c r="O162" i="47"/>
  <c r="O161" i="47"/>
  <c r="O160" i="47"/>
  <c r="O159" i="47"/>
  <c r="N162" i="47"/>
  <c r="N161" i="47"/>
  <c r="N160" i="47"/>
  <c r="N159" i="47"/>
  <c r="M162" i="47"/>
  <c r="M161" i="47"/>
  <c r="M160" i="47"/>
  <c r="M159" i="47"/>
  <c r="L162" i="47"/>
  <c r="L161" i="47"/>
  <c r="L160" i="47"/>
  <c r="L159" i="47"/>
  <c r="K162" i="47"/>
  <c r="K161" i="47"/>
  <c r="K160" i="47"/>
  <c r="K159" i="47"/>
  <c r="J162" i="47"/>
  <c r="J161" i="47"/>
  <c r="J160" i="47"/>
  <c r="J159" i="47"/>
  <c r="I162" i="47"/>
  <c r="I161" i="47"/>
  <c r="I160" i="47"/>
  <c r="I159" i="47"/>
  <c r="O97" i="47"/>
  <c r="O96" i="47"/>
  <c r="O95" i="47"/>
  <c r="N97" i="47"/>
  <c r="N96" i="47"/>
  <c r="N95" i="47"/>
  <c r="M97" i="47"/>
  <c r="M96" i="47"/>
  <c r="M95" i="47"/>
  <c r="L97" i="47"/>
  <c r="L96" i="47"/>
  <c r="L95" i="47"/>
  <c r="K97" i="47"/>
  <c r="K96" i="47"/>
  <c r="K95" i="47"/>
  <c r="J97" i="47"/>
  <c r="J96" i="47"/>
  <c r="J95" i="47"/>
  <c r="I97" i="47"/>
  <c r="I96" i="47"/>
  <c r="I95" i="47"/>
  <c r="O86" i="47"/>
  <c r="O85" i="47"/>
  <c r="O84" i="47"/>
  <c r="O83" i="47"/>
  <c r="N86" i="47"/>
  <c r="N85" i="47"/>
  <c r="N84" i="47"/>
  <c r="N83" i="47"/>
  <c r="M86" i="47"/>
  <c r="M85" i="47"/>
  <c r="M84" i="47"/>
  <c r="M83" i="47"/>
  <c r="L86" i="47"/>
  <c r="L85" i="47"/>
  <c r="L84" i="47"/>
  <c r="L83" i="47"/>
  <c r="K86" i="47"/>
  <c r="K85" i="47"/>
  <c r="K84" i="47"/>
  <c r="K83" i="47"/>
  <c r="J86" i="47"/>
  <c r="J85" i="47"/>
  <c r="J84" i="47"/>
  <c r="J83" i="47"/>
  <c r="I86" i="47"/>
  <c r="I85" i="47"/>
  <c r="I84" i="47"/>
  <c r="I83" i="47"/>
  <c r="O21" i="47"/>
  <c r="O20" i="47"/>
  <c r="O19" i="47"/>
  <c r="N21" i="47"/>
  <c r="N20" i="47"/>
  <c r="N19" i="47"/>
  <c r="M21" i="47"/>
  <c r="M20" i="47"/>
  <c r="M19" i="47"/>
  <c r="L21" i="47"/>
  <c r="L20" i="47"/>
  <c r="L19" i="47"/>
  <c r="K21" i="47"/>
  <c r="K20" i="47"/>
  <c r="K19" i="47"/>
  <c r="J21" i="47"/>
  <c r="J20" i="47"/>
  <c r="J19" i="47"/>
  <c r="I21" i="47"/>
  <c r="I20" i="47"/>
  <c r="I19" i="47"/>
  <c r="O10" i="47"/>
  <c r="O9" i="47"/>
  <c r="O8" i="47"/>
  <c r="N10" i="47"/>
  <c r="N9" i="47"/>
  <c r="N8" i="47"/>
  <c r="M10" i="47"/>
  <c r="M9" i="47"/>
  <c r="M8" i="47"/>
  <c r="L10" i="47"/>
  <c r="L9" i="47"/>
  <c r="L8" i="47"/>
  <c r="K10" i="47"/>
  <c r="K9" i="47"/>
  <c r="K8" i="47"/>
  <c r="J10" i="47"/>
  <c r="J9" i="47"/>
  <c r="J8" i="47"/>
  <c r="J7" i="47"/>
  <c r="I10" i="47"/>
  <c r="I9" i="47"/>
  <c r="I8" i="47"/>
  <c r="I7" i="47"/>
  <c r="O173" i="46"/>
  <c r="O172" i="46"/>
  <c r="O171" i="46"/>
  <c r="N173" i="46"/>
  <c r="N172" i="46"/>
  <c r="N171" i="46"/>
  <c r="M173" i="46"/>
  <c r="M172" i="46"/>
  <c r="M171" i="46"/>
  <c r="L173" i="46"/>
  <c r="L172" i="46"/>
  <c r="L171" i="46"/>
  <c r="K173" i="46"/>
  <c r="K172" i="46"/>
  <c r="K171" i="46"/>
  <c r="J173" i="46"/>
  <c r="J172" i="46"/>
  <c r="J171" i="46"/>
  <c r="I173" i="46"/>
  <c r="I172" i="46"/>
  <c r="I171" i="46"/>
  <c r="O162" i="46"/>
  <c r="O161" i="46"/>
  <c r="O160" i="46"/>
  <c r="O159" i="46"/>
  <c r="N162" i="46"/>
  <c r="N161" i="46"/>
  <c r="N160" i="46"/>
  <c r="N159" i="46"/>
  <c r="M162" i="46"/>
  <c r="M161" i="46"/>
  <c r="M160" i="46"/>
  <c r="M159" i="46"/>
  <c r="L162" i="46"/>
  <c r="L161" i="46"/>
  <c r="L160" i="46"/>
  <c r="L159" i="46"/>
  <c r="K162" i="46"/>
  <c r="K161" i="46"/>
  <c r="K160" i="46"/>
  <c r="K159" i="46"/>
  <c r="J162" i="46"/>
  <c r="J161" i="46"/>
  <c r="J160" i="46"/>
  <c r="J159" i="46"/>
  <c r="I162" i="46"/>
  <c r="I161" i="46"/>
  <c r="I160" i="46"/>
  <c r="I159" i="46"/>
  <c r="O97" i="46"/>
  <c r="O96" i="46"/>
  <c r="O95" i="46"/>
  <c r="N97" i="46"/>
  <c r="N96" i="46"/>
  <c r="N95" i="46"/>
  <c r="M97" i="46"/>
  <c r="M96" i="46"/>
  <c r="M95" i="46"/>
  <c r="L97" i="46"/>
  <c r="L96" i="46"/>
  <c r="L95" i="46"/>
  <c r="K97" i="46"/>
  <c r="K96" i="46"/>
  <c r="K95" i="46"/>
  <c r="J97" i="46"/>
  <c r="J96" i="46"/>
  <c r="J95" i="46"/>
  <c r="I97" i="46"/>
  <c r="I96" i="46"/>
  <c r="I95" i="46"/>
  <c r="O86" i="46"/>
  <c r="O85" i="46"/>
  <c r="O84" i="46"/>
  <c r="O83" i="46"/>
  <c r="N86" i="46"/>
  <c r="N85" i="46"/>
  <c r="N84" i="46"/>
  <c r="N83" i="46"/>
  <c r="M86" i="46"/>
  <c r="M85" i="46"/>
  <c r="M84" i="46"/>
  <c r="M83" i="46"/>
  <c r="L86" i="46"/>
  <c r="L85" i="46"/>
  <c r="L84" i="46"/>
  <c r="L83" i="46"/>
  <c r="K86" i="46"/>
  <c r="K85" i="46"/>
  <c r="K84" i="46"/>
  <c r="K83" i="46"/>
  <c r="J86" i="46"/>
  <c r="J85" i="46"/>
  <c r="J84" i="46"/>
  <c r="J83" i="46"/>
  <c r="I86" i="46"/>
  <c r="I85" i="46"/>
  <c r="I84" i="46"/>
  <c r="I83" i="46"/>
  <c r="O21" i="46"/>
  <c r="O20" i="46"/>
  <c r="O19" i="46"/>
  <c r="N21" i="46"/>
  <c r="N20" i="46"/>
  <c r="N19" i="46"/>
  <c r="M21" i="46"/>
  <c r="M20" i="46"/>
  <c r="M19" i="46"/>
  <c r="L21" i="46"/>
  <c r="L20" i="46"/>
  <c r="L19" i="46"/>
  <c r="K21" i="46"/>
  <c r="K20" i="46"/>
  <c r="K19" i="46"/>
  <c r="J21" i="46"/>
  <c r="J20" i="46"/>
  <c r="J19" i="46"/>
  <c r="I21" i="46"/>
  <c r="I20" i="46"/>
  <c r="I19" i="46"/>
  <c r="O10" i="46"/>
  <c r="O9" i="46"/>
  <c r="O8" i="46"/>
  <c r="O7" i="46"/>
  <c r="N10" i="46"/>
  <c r="N9" i="46"/>
  <c r="N8" i="46"/>
  <c r="N7" i="46"/>
  <c r="M10" i="46"/>
  <c r="M9" i="46"/>
  <c r="M8" i="46"/>
  <c r="M7" i="46"/>
  <c r="L10" i="46"/>
  <c r="L9" i="46"/>
  <c r="L8" i="46"/>
  <c r="L7" i="46"/>
  <c r="K10" i="46"/>
  <c r="K9" i="46"/>
  <c r="K8" i="46"/>
  <c r="K7" i="46"/>
  <c r="J10" i="46"/>
  <c r="J9" i="46"/>
  <c r="J8" i="46"/>
  <c r="J7" i="46"/>
  <c r="I10" i="46"/>
  <c r="I9" i="46"/>
  <c r="I8" i="46"/>
  <c r="I7" i="46"/>
  <c r="O173" i="45"/>
  <c r="O172" i="45"/>
  <c r="O171" i="45"/>
  <c r="N173" i="45"/>
  <c r="N172" i="45"/>
  <c r="N171" i="45"/>
  <c r="M173" i="45"/>
  <c r="M172" i="45"/>
  <c r="M171" i="45"/>
  <c r="L173" i="45"/>
  <c r="L172" i="45"/>
  <c r="L171" i="45"/>
  <c r="K173" i="45"/>
  <c r="K172" i="45"/>
  <c r="K171" i="45"/>
  <c r="J173" i="45"/>
  <c r="J172" i="45"/>
  <c r="J171" i="45"/>
  <c r="I173" i="45"/>
  <c r="I172" i="45"/>
  <c r="I171" i="45"/>
  <c r="O162" i="45"/>
  <c r="O161" i="45"/>
  <c r="O160" i="45"/>
  <c r="O159" i="45"/>
  <c r="N162" i="45"/>
  <c r="N161" i="45"/>
  <c r="N160" i="45"/>
  <c r="N159" i="45"/>
  <c r="M162" i="45"/>
  <c r="M161" i="45"/>
  <c r="M160" i="45"/>
  <c r="M159" i="45"/>
  <c r="L162" i="45"/>
  <c r="L161" i="45"/>
  <c r="L160" i="45"/>
  <c r="L159" i="45"/>
  <c r="K162" i="45"/>
  <c r="K161" i="45"/>
  <c r="K160" i="45"/>
  <c r="K159" i="45"/>
  <c r="J162" i="45"/>
  <c r="J161" i="45"/>
  <c r="J160" i="45"/>
  <c r="J159" i="45"/>
  <c r="I162" i="45"/>
  <c r="I161" i="45"/>
  <c r="I160" i="45"/>
  <c r="I159" i="45"/>
  <c r="O97" i="45"/>
  <c r="O96" i="45"/>
  <c r="O95" i="45"/>
  <c r="N97" i="45"/>
  <c r="N96" i="45"/>
  <c r="N95" i="45"/>
  <c r="M97" i="45"/>
  <c r="M96" i="45"/>
  <c r="M95" i="45"/>
  <c r="L97" i="45"/>
  <c r="L96" i="45"/>
  <c r="L95" i="45"/>
  <c r="K97" i="45"/>
  <c r="K96" i="45"/>
  <c r="K95" i="45"/>
  <c r="J97" i="45"/>
  <c r="J96" i="45"/>
  <c r="J95" i="45"/>
  <c r="I97" i="45"/>
  <c r="I96" i="45"/>
  <c r="I95" i="45"/>
  <c r="O86" i="45"/>
  <c r="O85" i="45"/>
  <c r="O84" i="45"/>
  <c r="O83" i="45"/>
  <c r="N86" i="45"/>
  <c r="N85" i="45"/>
  <c r="N84" i="45"/>
  <c r="N83" i="45"/>
  <c r="M86" i="45"/>
  <c r="M85" i="45"/>
  <c r="M84" i="45"/>
  <c r="M83" i="45"/>
  <c r="L86" i="45"/>
  <c r="L85" i="45"/>
  <c r="L84" i="45"/>
  <c r="L83" i="45"/>
  <c r="K86" i="45"/>
  <c r="K85" i="45"/>
  <c r="K84" i="45"/>
  <c r="K83" i="45"/>
  <c r="J86" i="45"/>
  <c r="J85" i="45"/>
  <c r="J84" i="45"/>
  <c r="J83" i="45"/>
  <c r="I86" i="45"/>
  <c r="I85" i="45"/>
  <c r="I84" i="45"/>
  <c r="I83" i="45"/>
  <c r="O21" i="45"/>
  <c r="O20" i="45"/>
  <c r="O19" i="45"/>
  <c r="N21" i="45"/>
  <c r="N20" i="45"/>
  <c r="N19" i="45"/>
  <c r="M21" i="45"/>
  <c r="M20" i="45"/>
  <c r="M19" i="45"/>
  <c r="L21" i="45"/>
  <c r="L20" i="45"/>
  <c r="L19" i="45"/>
  <c r="K21" i="45"/>
  <c r="K20" i="45"/>
  <c r="K19" i="45"/>
  <c r="J21" i="45"/>
  <c r="J20" i="45"/>
  <c r="J19" i="45"/>
  <c r="I21" i="45"/>
  <c r="I20" i="45"/>
  <c r="I19" i="45"/>
  <c r="O10" i="45"/>
  <c r="O9" i="45"/>
  <c r="O8" i="45"/>
  <c r="O7" i="45"/>
  <c r="E19" i="50"/>
  <c r="F19" i="50"/>
  <c r="G19" i="50"/>
  <c r="H19" i="50"/>
  <c r="E20" i="50"/>
  <c r="F20" i="50"/>
  <c r="G20" i="50"/>
  <c r="H20" i="50"/>
  <c r="E21" i="50"/>
  <c r="F21" i="50"/>
  <c r="G21" i="50"/>
  <c r="H21" i="50"/>
  <c r="E7" i="50"/>
  <c r="F7" i="50"/>
  <c r="G7" i="50"/>
  <c r="H7" i="50"/>
  <c r="E8" i="50"/>
  <c r="F8" i="50"/>
  <c r="G8" i="50"/>
  <c r="H8" i="50"/>
  <c r="E9" i="50"/>
  <c r="F9" i="50"/>
  <c r="G9" i="50"/>
  <c r="H9" i="50"/>
  <c r="E10" i="50"/>
  <c r="F10" i="50"/>
  <c r="G10" i="50"/>
  <c r="H10" i="50"/>
  <c r="E95" i="50"/>
  <c r="F95" i="50"/>
  <c r="G95" i="50"/>
  <c r="H95" i="50"/>
  <c r="E96" i="50"/>
  <c r="F96" i="50"/>
  <c r="G96" i="50"/>
  <c r="H96" i="50"/>
  <c r="E97" i="50"/>
  <c r="F97" i="50"/>
  <c r="G97" i="50"/>
  <c r="H97" i="50"/>
  <c r="E83" i="50"/>
  <c r="F83" i="50"/>
  <c r="G83" i="50"/>
  <c r="H83" i="50"/>
  <c r="E84" i="50"/>
  <c r="F84" i="50"/>
  <c r="G84" i="50"/>
  <c r="H84" i="50"/>
  <c r="E85" i="50"/>
  <c r="F85" i="50"/>
  <c r="G85" i="50"/>
  <c r="H85" i="50"/>
  <c r="E86" i="50"/>
  <c r="F86" i="50"/>
  <c r="G86" i="50"/>
  <c r="H86" i="50"/>
  <c r="E171" i="50"/>
  <c r="F171" i="50"/>
  <c r="G171" i="50"/>
  <c r="H171" i="50"/>
  <c r="E172" i="50"/>
  <c r="F172" i="50"/>
  <c r="G172" i="50"/>
  <c r="H172" i="50"/>
  <c r="E173" i="50"/>
  <c r="F173" i="50"/>
  <c r="G173" i="50"/>
  <c r="H173" i="50"/>
  <c r="E159" i="50"/>
  <c r="F159" i="50"/>
  <c r="G159" i="50"/>
  <c r="H159" i="50"/>
  <c r="E160" i="50"/>
  <c r="F160" i="50"/>
  <c r="G160" i="50"/>
  <c r="H160" i="50"/>
  <c r="E161" i="50"/>
  <c r="F161" i="50"/>
  <c r="G161" i="50"/>
  <c r="H161" i="50"/>
  <c r="E162" i="50"/>
  <c r="F162" i="50"/>
  <c r="G162" i="50"/>
  <c r="H162" i="50"/>
  <c r="E171" i="49"/>
  <c r="F171" i="49"/>
  <c r="G171" i="49"/>
  <c r="H171" i="49"/>
  <c r="E172" i="49"/>
  <c r="F172" i="49"/>
  <c r="G172" i="49"/>
  <c r="H172" i="49"/>
  <c r="E173" i="49"/>
  <c r="F173" i="49"/>
  <c r="G173" i="49"/>
  <c r="H173" i="49"/>
  <c r="E159" i="49"/>
  <c r="F159" i="49"/>
  <c r="G159" i="49"/>
  <c r="H159" i="49"/>
  <c r="E160" i="49"/>
  <c r="F160" i="49"/>
  <c r="G160" i="49"/>
  <c r="H160" i="49"/>
  <c r="E161" i="49"/>
  <c r="F161" i="49"/>
  <c r="G161" i="49"/>
  <c r="H161" i="49"/>
  <c r="E162" i="49"/>
  <c r="F162" i="49"/>
  <c r="G162" i="49"/>
  <c r="H162" i="49"/>
  <c r="E95" i="49"/>
  <c r="F95" i="49"/>
  <c r="G95" i="49"/>
  <c r="H95" i="49"/>
  <c r="I95" i="49"/>
  <c r="J95" i="49"/>
  <c r="K95" i="49"/>
  <c r="L95" i="49"/>
  <c r="M95" i="49"/>
  <c r="E96" i="49"/>
  <c r="F96" i="49"/>
  <c r="G96" i="49"/>
  <c r="H96" i="49"/>
  <c r="I96" i="49"/>
  <c r="J96" i="49"/>
  <c r="K96" i="49"/>
  <c r="L96" i="49"/>
  <c r="M96" i="49"/>
  <c r="E97" i="49"/>
  <c r="F97" i="49"/>
  <c r="G97" i="49"/>
  <c r="H97" i="49"/>
  <c r="I97" i="49"/>
  <c r="J97" i="49"/>
  <c r="K97" i="49"/>
  <c r="L97" i="49"/>
  <c r="M97" i="49"/>
  <c r="E83" i="49"/>
  <c r="F83" i="49"/>
  <c r="G83" i="49"/>
  <c r="H83" i="49"/>
  <c r="E84" i="49"/>
  <c r="F84" i="49"/>
  <c r="G84" i="49"/>
  <c r="H84" i="49"/>
  <c r="E85" i="49"/>
  <c r="F85" i="49"/>
  <c r="G85" i="49"/>
  <c r="H85" i="49"/>
  <c r="E86" i="49"/>
  <c r="F86" i="49"/>
  <c r="G86" i="49"/>
  <c r="H86" i="49"/>
  <c r="E19" i="49"/>
  <c r="F19" i="49"/>
  <c r="G19" i="49"/>
  <c r="H19" i="49"/>
  <c r="E20" i="49"/>
  <c r="F20" i="49"/>
  <c r="G20" i="49"/>
  <c r="H20" i="49"/>
  <c r="E21" i="49"/>
  <c r="F21" i="49"/>
  <c r="G21" i="49"/>
  <c r="H21" i="49"/>
  <c r="E7" i="49"/>
  <c r="F7" i="49"/>
  <c r="G7" i="49"/>
  <c r="H7" i="49"/>
  <c r="E8" i="49"/>
  <c r="F8" i="49"/>
  <c r="G8" i="49"/>
  <c r="H8" i="49"/>
  <c r="E9" i="49"/>
  <c r="F9" i="49"/>
  <c r="G9" i="49"/>
  <c r="H9" i="49"/>
  <c r="E10" i="49"/>
  <c r="F10" i="49"/>
  <c r="G10" i="49"/>
  <c r="H10" i="49"/>
  <c r="E171" i="47"/>
  <c r="F171" i="47"/>
  <c r="G171" i="47"/>
  <c r="H171" i="47"/>
  <c r="E172" i="47"/>
  <c r="F172" i="47"/>
  <c r="G172" i="47"/>
  <c r="H172" i="47"/>
  <c r="E173" i="47"/>
  <c r="F173" i="47"/>
  <c r="G173" i="47"/>
  <c r="H173" i="47"/>
  <c r="E159" i="47"/>
  <c r="F159" i="47"/>
  <c r="G159" i="47"/>
  <c r="H159" i="47"/>
  <c r="E160" i="47"/>
  <c r="F160" i="47"/>
  <c r="G160" i="47"/>
  <c r="H160" i="47"/>
  <c r="E161" i="47"/>
  <c r="F161" i="47"/>
  <c r="G161" i="47"/>
  <c r="H161" i="47"/>
  <c r="E162" i="47"/>
  <c r="F162" i="47"/>
  <c r="G162" i="47"/>
  <c r="H162" i="47"/>
  <c r="E95" i="47"/>
  <c r="F95" i="47"/>
  <c r="G95" i="47"/>
  <c r="H95" i="47"/>
  <c r="E96" i="47"/>
  <c r="F96" i="47"/>
  <c r="G96" i="47"/>
  <c r="H96" i="47"/>
  <c r="E97" i="47"/>
  <c r="F97" i="47"/>
  <c r="G97" i="47"/>
  <c r="H97" i="47"/>
  <c r="E83" i="47"/>
  <c r="F83" i="47"/>
  <c r="G83" i="47"/>
  <c r="H83" i="47"/>
  <c r="E84" i="47"/>
  <c r="F84" i="47"/>
  <c r="G84" i="47"/>
  <c r="H84" i="47"/>
  <c r="E85" i="47"/>
  <c r="F85" i="47"/>
  <c r="G85" i="47"/>
  <c r="H85" i="47"/>
  <c r="E86" i="47"/>
  <c r="F86" i="47"/>
  <c r="G86" i="47"/>
  <c r="H86" i="47"/>
  <c r="E19" i="47"/>
  <c r="F19" i="47"/>
  <c r="G19" i="47"/>
  <c r="H19" i="47"/>
  <c r="E20" i="47"/>
  <c r="F20" i="47"/>
  <c r="G20" i="47"/>
  <c r="H20" i="47"/>
  <c r="E21" i="47"/>
  <c r="F21" i="47"/>
  <c r="G21" i="47"/>
  <c r="H21" i="47"/>
  <c r="E7" i="47"/>
  <c r="G7" i="47"/>
  <c r="H7" i="47"/>
  <c r="E8" i="47"/>
  <c r="F8" i="47"/>
  <c r="G8" i="47"/>
  <c r="H8" i="47"/>
  <c r="E9" i="47"/>
  <c r="F9" i="47"/>
  <c r="G9" i="47"/>
  <c r="H9" i="47"/>
  <c r="E10" i="47"/>
  <c r="F10" i="47"/>
  <c r="G10" i="47"/>
  <c r="H10" i="47"/>
  <c r="E171" i="46"/>
  <c r="F171" i="46"/>
  <c r="G171" i="46"/>
  <c r="H171" i="46"/>
  <c r="E172" i="46"/>
  <c r="F172" i="46"/>
  <c r="G172" i="46"/>
  <c r="H172" i="46"/>
  <c r="E173" i="46"/>
  <c r="F173" i="46"/>
  <c r="G173" i="46"/>
  <c r="H173" i="46"/>
  <c r="E159" i="46"/>
  <c r="F159" i="46"/>
  <c r="G159" i="46"/>
  <c r="H159" i="46"/>
  <c r="E160" i="46"/>
  <c r="F160" i="46"/>
  <c r="G160" i="46"/>
  <c r="H160" i="46"/>
  <c r="E161" i="46"/>
  <c r="F161" i="46"/>
  <c r="G161" i="46"/>
  <c r="H161" i="46"/>
  <c r="E162" i="46"/>
  <c r="F162" i="46"/>
  <c r="G162" i="46"/>
  <c r="H162" i="46"/>
  <c r="E95" i="46"/>
  <c r="F95" i="46"/>
  <c r="G95" i="46"/>
  <c r="H95" i="46"/>
  <c r="E96" i="46"/>
  <c r="F96" i="46"/>
  <c r="G96" i="46"/>
  <c r="H96" i="46"/>
  <c r="E97" i="46"/>
  <c r="F97" i="46"/>
  <c r="G97" i="46"/>
  <c r="H97" i="46"/>
  <c r="E83" i="46"/>
  <c r="F83" i="46"/>
  <c r="G83" i="46"/>
  <c r="H83" i="46"/>
  <c r="E84" i="46"/>
  <c r="F84" i="46"/>
  <c r="G84" i="46"/>
  <c r="H84" i="46"/>
  <c r="E85" i="46"/>
  <c r="F85" i="46"/>
  <c r="G85" i="46"/>
  <c r="H85" i="46"/>
  <c r="E86" i="46"/>
  <c r="F86" i="46"/>
  <c r="G86" i="46"/>
  <c r="H86" i="46"/>
  <c r="E19" i="46"/>
  <c r="F19" i="46"/>
  <c r="G19" i="46"/>
  <c r="H19" i="46"/>
  <c r="E20" i="46"/>
  <c r="F20" i="46"/>
  <c r="G20" i="46"/>
  <c r="H20" i="46"/>
  <c r="E21" i="46"/>
  <c r="F21" i="46"/>
  <c r="G21" i="46"/>
  <c r="H21" i="46"/>
  <c r="E7" i="46"/>
  <c r="F7" i="46"/>
  <c r="G7" i="46"/>
  <c r="H7" i="46"/>
  <c r="E8" i="46"/>
  <c r="F8" i="46"/>
  <c r="G8" i="46"/>
  <c r="H8" i="46"/>
  <c r="E9" i="46"/>
  <c r="F9" i="46"/>
  <c r="G9" i="46"/>
  <c r="H9" i="46"/>
  <c r="E10" i="46"/>
  <c r="F10" i="46"/>
  <c r="G10" i="46"/>
  <c r="H10" i="46"/>
  <c r="E171" i="45"/>
  <c r="F171" i="45"/>
  <c r="G171" i="45"/>
  <c r="H171" i="45"/>
  <c r="E172" i="45"/>
  <c r="F172" i="45"/>
  <c r="G172" i="45"/>
  <c r="H172" i="45"/>
  <c r="E173" i="45"/>
  <c r="F173" i="45"/>
  <c r="G173" i="45"/>
  <c r="H173" i="45"/>
  <c r="E159" i="45"/>
  <c r="F159" i="45"/>
  <c r="G159" i="45"/>
  <c r="H159" i="45"/>
  <c r="E160" i="45"/>
  <c r="F160" i="45"/>
  <c r="G160" i="45"/>
  <c r="H160" i="45"/>
  <c r="E161" i="45"/>
  <c r="F161" i="45"/>
  <c r="G161" i="45"/>
  <c r="H161" i="45"/>
  <c r="E162" i="45"/>
  <c r="F162" i="45"/>
  <c r="G162" i="45"/>
  <c r="H162" i="45"/>
  <c r="E95" i="45"/>
  <c r="F95" i="45"/>
  <c r="G95" i="45"/>
  <c r="H95" i="45"/>
  <c r="E96" i="45"/>
  <c r="F96" i="45"/>
  <c r="G96" i="45"/>
  <c r="H96" i="45"/>
  <c r="E97" i="45"/>
  <c r="F97" i="45"/>
  <c r="G97" i="45"/>
  <c r="H97" i="45"/>
  <c r="E83" i="45"/>
  <c r="F83" i="45"/>
  <c r="G83" i="45"/>
  <c r="H83" i="45"/>
  <c r="E84" i="45"/>
  <c r="F84" i="45"/>
  <c r="G84" i="45"/>
  <c r="H84" i="45"/>
  <c r="E85" i="45"/>
  <c r="F85" i="45"/>
  <c r="G85" i="45"/>
  <c r="H85" i="45"/>
  <c r="E86" i="45"/>
  <c r="F86" i="45"/>
  <c r="G86" i="45"/>
  <c r="H86" i="45"/>
  <c r="E19" i="45"/>
  <c r="F19" i="45"/>
  <c r="G19" i="45"/>
  <c r="H19" i="45"/>
  <c r="E20" i="45"/>
  <c r="F20" i="45"/>
  <c r="G20" i="45"/>
  <c r="H20" i="45"/>
  <c r="E21" i="45"/>
  <c r="F21" i="45"/>
  <c r="G21" i="45"/>
  <c r="H21" i="45"/>
  <c r="E7" i="45"/>
  <c r="F7" i="45"/>
  <c r="G7" i="45"/>
  <c r="H7" i="45"/>
  <c r="E8" i="45"/>
  <c r="F8" i="45"/>
  <c r="G8" i="45"/>
  <c r="H8" i="45"/>
  <c r="E9" i="45"/>
  <c r="F9" i="45"/>
  <c r="G9" i="45"/>
  <c r="H9" i="45"/>
  <c r="E10" i="45"/>
  <c r="F10" i="45"/>
  <c r="G10" i="45"/>
  <c r="H10" i="45"/>
  <c r="E163" i="50"/>
  <c r="F163" i="50"/>
  <c r="G163" i="50"/>
  <c r="H163" i="50"/>
  <c r="I163" i="50"/>
  <c r="J163" i="50"/>
  <c r="K163" i="50"/>
  <c r="L163" i="50"/>
  <c r="M163" i="50"/>
  <c r="N163" i="50"/>
  <c r="O163" i="50"/>
  <c r="P163" i="50"/>
  <c r="Q163" i="50"/>
  <c r="E164" i="50"/>
  <c r="F164" i="50"/>
  <c r="G164" i="50"/>
  <c r="H164" i="50"/>
  <c r="I164" i="50"/>
  <c r="J164" i="50"/>
  <c r="K164" i="50"/>
  <c r="L164" i="50"/>
  <c r="M164" i="50"/>
  <c r="N164" i="50"/>
  <c r="O164" i="50"/>
  <c r="P164" i="50"/>
  <c r="Q164" i="50"/>
  <c r="E165" i="50"/>
  <c r="F165" i="50"/>
  <c r="G165" i="50"/>
  <c r="H165" i="50"/>
  <c r="I165" i="50"/>
  <c r="J165" i="50"/>
  <c r="K165" i="50"/>
  <c r="L165" i="50"/>
  <c r="M165" i="50"/>
  <c r="N165" i="50"/>
  <c r="O165" i="50"/>
  <c r="P165" i="50"/>
  <c r="Q165" i="50"/>
  <c r="E166" i="50"/>
  <c r="F166" i="50"/>
  <c r="G166" i="50"/>
  <c r="H166" i="50"/>
  <c r="I166" i="50"/>
  <c r="J166" i="50"/>
  <c r="K166" i="50"/>
  <c r="L166" i="50"/>
  <c r="M166" i="50"/>
  <c r="N166" i="50"/>
  <c r="O166" i="50"/>
  <c r="P166" i="50"/>
  <c r="Q166" i="50"/>
  <c r="E167" i="50"/>
  <c r="F167" i="50"/>
  <c r="G167" i="50"/>
  <c r="H167" i="50"/>
  <c r="I167" i="50"/>
  <c r="J167" i="50"/>
  <c r="K167" i="50"/>
  <c r="L167" i="50"/>
  <c r="M167" i="50"/>
  <c r="N167" i="50"/>
  <c r="O167" i="50"/>
  <c r="P167" i="50"/>
  <c r="Q167" i="50"/>
  <c r="E168" i="50"/>
  <c r="F168" i="50"/>
  <c r="G168" i="50"/>
  <c r="H168" i="50"/>
  <c r="I168" i="50"/>
  <c r="J168" i="50"/>
  <c r="K168" i="50"/>
  <c r="L168" i="50"/>
  <c r="M168" i="50"/>
  <c r="N168" i="50"/>
  <c r="O168" i="50"/>
  <c r="P168" i="50"/>
  <c r="Q168" i="50"/>
  <c r="E169" i="50"/>
  <c r="F169" i="50"/>
  <c r="G169" i="50"/>
  <c r="H169" i="50"/>
  <c r="I169" i="50"/>
  <c r="J169" i="50"/>
  <c r="K169" i="50"/>
  <c r="L169" i="50"/>
  <c r="M169" i="50"/>
  <c r="N169" i="50"/>
  <c r="O169" i="50"/>
  <c r="P169" i="50"/>
  <c r="Q169" i="50"/>
  <c r="E170" i="50"/>
  <c r="F170" i="50"/>
  <c r="G170" i="50"/>
  <c r="H170" i="50"/>
  <c r="I170" i="50"/>
  <c r="J170" i="50"/>
  <c r="K170" i="50"/>
  <c r="L170" i="50"/>
  <c r="M170" i="50"/>
  <c r="N170" i="50"/>
  <c r="O170" i="50"/>
  <c r="P170" i="50"/>
  <c r="Q170" i="50"/>
  <c r="E174" i="50"/>
  <c r="F174" i="50"/>
  <c r="G174" i="50"/>
  <c r="H174" i="50"/>
  <c r="I174" i="50"/>
  <c r="J174" i="50"/>
  <c r="K174" i="50"/>
  <c r="L174" i="50"/>
  <c r="M174" i="50"/>
  <c r="N174" i="50"/>
  <c r="O174" i="50"/>
  <c r="P174" i="50"/>
  <c r="Q174" i="50"/>
  <c r="E175" i="50"/>
  <c r="F175" i="50"/>
  <c r="G175" i="50"/>
  <c r="H175" i="50"/>
  <c r="I175" i="50"/>
  <c r="J175" i="50"/>
  <c r="K175" i="50"/>
  <c r="L175" i="50"/>
  <c r="M175" i="50"/>
  <c r="N175" i="50"/>
  <c r="O175" i="50"/>
  <c r="P175" i="50"/>
  <c r="Q175" i="50"/>
  <c r="E176" i="50"/>
  <c r="F176" i="50"/>
  <c r="G176" i="50"/>
  <c r="H176" i="50"/>
  <c r="I176" i="50"/>
  <c r="J176" i="50"/>
  <c r="K176" i="50"/>
  <c r="L176" i="50"/>
  <c r="M176" i="50"/>
  <c r="N176" i="50"/>
  <c r="O176" i="50"/>
  <c r="P176" i="50"/>
  <c r="Q176" i="50"/>
  <c r="E177" i="50"/>
  <c r="F177" i="50"/>
  <c r="G177" i="50"/>
  <c r="H177" i="50"/>
  <c r="I177" i="50"/>
  <c r="J177" i="50"/>
  <c r="K177" i="50"/>
  <c r="L177" i="50"/>
  <c r="M177" i="50"/>
  <c r="N177" i="50"/>
  <c r="O177" i="50"/>
  <c r="P177" i="50"/>
  <c r="Q177" i="50"/>
  <c r="E178" i="50"/>
  <c r="F178" i="50"/>
  <c r="G178" i="50"/>
  <c r="H178" i="50"/>
  <c r="I178" i="50"/>
  <c r="J178" i="50"/>
  <c r="K178" i="50"/>
  <c r="L178" i="50"/>
  <c r="M178" i="50"/>
  <c r="N178" i="50"/>
  <c r="O178" i="50"/>
  <c r="P178" i="50"/>
  <c r="Q178" i="50"/>
  <c r="E179" i="50"/>
  <c r="F179" i="50"/>
  <c r="G179" i="50"/>
  <c r="H179" i="50"/>
  <c r="I179" i="50"/>
  <c r="J179" i="50"/>
  <c r="K179" i="50"/>
  <c r="L179" i="50"/>
  <c r="M179" i="50"/>
  <c r="N179" i="50"/>
  <c r="O179" i="50"/>
  <c r="P179" i="50"/>
  <c r="Q179" i="50"/>
  <c r="E180" i="50"/>
  <c r="F180" i="50"/>
  <c r="G180" i="50"/>
  <c r="H180" i="50"/>
  <c r="I180" i="50"/>
  <c r="J180" i="50"/>
  <c r="K180" i="50"/>
  <c r="L180" i="50"/>
  <c r="M180" i="50"/>
  <c r="N180" i="50"/>
  <c r="O180" i="50"/>
  <c r="P180" i="50"/>
  <c r="Q180" i="50"/>
  <c r="E181" i="50"/>
  <c r="F181" i="50"/>
  <c r="G181" i="50"/>
  <c r="H181" i="50"/>
  <c r="I181" i="50"/>
  <c r="J181" i="50"/>
  <c r="K181" i="50"/>
  <c r="L181" i="50"/>
  <c r="M181" i="50"/>
  <c r="N181" i="50"/>
  <c r="O181" i="50"/>
  <c r="P181" i="50"/>
  <c r="Q181" i="50"/>
  <c r="E182" i="50"/>
  <c r="F182" i="50"/>
  <c r="G182" i="50"/>
  <c r="H182" i="50"/>
  <c r="I182" i="50"/>
  <c r="J182" i="50"/>
  <c r="K182" i="50"/>
  <c r="L182" i="50"/>
  <c r="M182" i="50"/>
  <c r="N182" i="50"/>
  <c r="O182" i="50"/>
  <c r="P182" i="50"/>
  <c r="Q182" i="50"/>
  <c r="E183" i="50"/>
  <c r="F183" i="50"/>
  <c r="G183" i="50"/>
  <c r="H183" i="50"/>
  <c r="I183" i="50"/>
  <c r="J183" i="50"/>
  <c r="K183" i="50"/>
  <c r="L183" i="50"/>
  <c r="M183" i="50"/>
  <c r="N183" i="50"/>
  <c r="O183" i="50"/>
  <c r="P183" i="50"/>
  <c r="Q183" i="50"/>
  <c r="E184" i="50"/>
  <c r="F184" i="50"/>
  <c r="G184" i="50"/>
  <c r="H184" i="50"/>
  <c r="I184" i="50"/>
  <c r="J184" i="50"/>
  <c r="K184" i="50"/>
  <c r="L184" i="50"/>
  <c r="M184" i="50"/>
  <c r="N184" i="50"/>
  <c r="O184" i="50"/>
  <c r="P184" i="50"/>
  <c r="Q184" i="50"/>
  <c r="E185" i="50"/>
  <c r="F185" i="50"/>
  <c r="G185" i="50"/>
  <c r="H185" i="50"/>
  <c r="I185" i="50"/>
  <c r="J185" i="50"/>
  <c r="K185" i="50"/>
  <c r="L185" i="50"/>
  <c r="M185" i="50"/>
  <c r="N185" i="50"/>
  <c r="O185" i="50"/>
  <c r="P185" i="50"/>
  <c r="Q185" i="50"/>
  <c r="E186" i="50"/>
  <c r="F186" i="50"/>
  <c r="G186" i="50"/>
  <c r="H186" i="50"/>
  <c r="I186" i="50"/>
  <c r="J186" i="50"/>
  <c r="K186" i="50"/>
  <c r="L186" i="50"/>
  <c r="M186" i="50"/>
  <c r="N186" i="50"/>
  <c r="O186" i="50"/>
  <c r="P186" i="50"/>
  <c r="Q186" i="50"/>
  <c r="E187" i="50"/>
  <c r="F187" i="50"/>
  <c r="G187" i="50"/>
  <c r="H187" i="50"/>
  <c r="I187" i="50"/>
  <c r="J187" i="50"/>
  <c r="K187" i="50"/>
  <c r="L187" i="50"/>
  <c r="M187" i="50"/>
  <c r="N187" i="50"/>
  <c r="O187" i="50"/>
  <c r="P187" i="50"/>
  <c r="Q187" i="50"/>
  <c r="E188" i="50"/>
  <c r="F188" i="50"/>
  <c r="G188" i="50"/>
  <c r="H188" i="50"/>
  <c r="I188" i="50"/>
  <c r="J188" i="50"/>
  <c r="K188" i="50"/>
  <c r="L188" i="50"/>
  <c r="M188" i="50"/>
  <c r="N188" i="50"/>
  <c r="O188" i="50"/>
  <c r="P188" i="50"/>
  <c r="Q188" i="50"/>
  <c r="E189" i="50"/>
  <c r="F189" i="50"/>
  <c r="G189" i="50"/>
  <c r="H189" i="50"/>
  <c r="I189" i="50"/>
  <c r="J189" i="50"/>
  <c r="K189" i="50"/>
  <c r="L189" i="50"/>
  <c r="M189" i="50"/>
  <c r="N189" i="50"/>
  <c r="O189" i="50"/>
  <c r="P189" i="50"/>
  <c r="Q189" i="50"/>
  <c r="E190" i="50"/>
  <c r="F190" i="50"/>
  <c r="G190" i="50"/>
  <c r="H190" i="50"/>
  <c r="I190" i="50"/>
  <c r="J190" i="50"/>
  <c r="K190" i="50"/>
  <c r="L190" i="50"/>
  <c r="M190" i="50"/>
  <c r="N190" i="50"/>
  <c r="O190" i="50"/>
  <c r="P190" i="50"/>
  <c r="Q190" i="50"/>
  <c r="E191" i="50"/>
  <c r="F191" i="50"/>
  <c r="G191" i="50"/>
  <c r="H191" i="50"/>
  <c r="I191" i="50"/>
  <c r="J191" i="50"/>
  <c r="K191" i="50"/>
  <c r="L191" i="50"/>
  <c r="M191" i="50"/>
  <c r="N191" i="50"/>
  <c r="O191" i="50"/>
  <c r="P191" i="50"/>
  <c r="Q191" i="50"/>
  <c r="E192" i="50"/>
  <c r="F192" i="50"/>
  <c r="G192" i="50"/>
  <c r="H192" i="50"/>
  <c r="I192" i="50"/>
  <c r="J192" i="50"/>
  <c r="K192" i="50"/>
  <c r="L192" i="50"/>
  <c r="M192" i="50"/>
  <c r="N192" i="50"/>
  <c r="O192" i="50"/>
  <c r="P192" i="50"/>
  <c r="Q192" i="50"/>
  <c r="E193" i="50"/>
  <c r="F193" i="50"/>
  <c r="G193" i="50"/>
  <c r="H193" i="50"/>
  <c r="I193" i="50"/>
  <c r="J193" i="50"/>
  <c r="K193" i="50"/>
  <c r="L193" i="50"/>
  <c r="M193" i="50"/>
  <c r="N193" i="50"/>
  <c r="O193" i="50"/>
  <c r="P193" i="50"/>
  <c r="Q193" i="50"/>
  <c r="E194" i="50"/>
  <c r="F194" i="50"/>
  <c r="G194" i="50"/>
  <c r="H194" i="50"/>
  <c r="I194" i="50"/>
  <c r="J194" i="50"/>
  <c r="K194" i="50"/>
  <c r="L194" i="50"/>
  <c r="M194" i="50"/>
  <c r="N194" i="50"/>
  <c r="O194" i="50"/>
  <c r="P194" i="50"/>
  <c r="Q194" i="50"/>
  <c r="E195" i="50"/>
  <c r="F195" i="50"/>
  <c r="G195" i="50"/>
  <c r="H195" i="50"/>
  <c r="I195" i="50"/>
  <c r="J195" i="50"/>
  <c r="K195" i="50"/>
  <c r="L195" i="50"/>
  <c r="M195" i="50"/>
  <c r="N195" i="50"/>
  <c r="O195" i="50"/>
  <c r="P195" i="50"/>
  <c r="Q195" i="50"/>
  <c r="E196" i="50"/>
  <c r="F196" i="50"/>
  <c r="G196" i="50"/>
  <c r="H196" i="50"/>
  <c r="I196" i="50"/>
  <c r="J196" i="50"/>
  <c r="K196" i="50"/>
  <c r="L196" i="50"/>
  <c r="M196" i="50"/>
  <c r="N196" i="50"/>
  <c r="O196" i="50"/>
  <c r="P196" i="50"/>
  <c r="Q196" i="50"/>
  <c r="E197" i="50"/>
  <c r="F197" i="50"/>
  <c r="G197" i="50"/>
  <c r="H197" i="50"/>
  <c r="I197" i="50"/>
  <c r="J197" i="50"/>
  <c r="K197" i="50"/>
  <c r="L197" i="50"/>
  <c r="M197" i="50"/>
  <c r="N197" i="50"/>
  <c r="O197" i="50"/>
  <c r="P197" i="50"/>
  <c r="Q197" i="50"/>
  <c r="E198" i="50"/>
  <c r="F198" i="50"/>
  <c r="G198" i="50"/>
  <c r="H198" i="50"/>
  <c r="I198" i="50"/>
  <c r="J198" i="50"/>
  <c r="K198" i="50"/>
  <c r="L198" i="50"/>
  <c r="M198" i="50"/>
  <c r="N198" i="50"/>
  <c r="O198" i="50"/>
  <c r="P198" i="50"/>
  <c r="Q198" i="50"/>
  <c r="E199" i="50"/>
  <c r="F199" i="50"/>
  <c r="G199" i="50"/>
  <c r="H199" i="50"/>
  <c r="I199" i="50"/>
  <c r="J199" i="50"/>
  <c r="K199" i="50"/>
  <c r="L199" i="50"/>
  <c r="M199" i="50"/>
  <c r="N199" i="50"/>
  <c r="O199" i="50"/>
  <c r="P199" i="50"/>
  <c r="Q199" i="50"/>
  <c r="E200" i="50"/>
  <c r="F200" i="50"/>
  <c r="G200" i="50"/>
  <c r="H200" i="50"/>
  <c r="I200" i="50"/>
  <c r="J200" i="50"/>
  <c r="K200" i="50"/>
  <c r="L200" i="50"/>
  <c r="M200" i="50"/>
  <c r="N200" i="50"/>
  <c r="O200" i="50"/>
  <c r="P200" i="50"/>
  <c r="Q200" i="50"/>
  <c r="E201" i="50"/>
  <c r="F201" i="50"/>
  <c r="G201" i="50"/>
  <c r="H201" i="50"/>
  <c r="I201" i="50"/>
  <c r="J201" i="50"/>
  <c r="K201" i="50"/>
  <c r="L201" i="50"/>
  <c r="M201" i="50"/>
  <c r="N201" i="50"/>
  <c r="O201" i="50"/>
  <c r="P201" i="50"/>
  <c r="Q201" i="50"/>
  <c r="E202" i="50"/>
  <c r="F202" i="50"/>
  <c r="G202" i="50"/>
  <c r="H202" i="50"/>
  <c r="I202" i="50"/>
  <c r="J202" i="50"/>
  <c r="K202" i="50"/>
  <c r="L202" i="50"/>
  <c r="M202" i="50"/>
  <c r="N202" i="50"/>
  <c r="O202" i="50"/>
  <c r="P202" i="50"/>
  <c r="Q202" i="50"/>
  <c r="E203" i="50"/>
  <c r="F203" i="50"/>
  <c r="G203" i="50"/>
  <c r="H203" i="50"/>
  <c r="I203" i="50"/>
  <c r="J203" i="50"/>
  <c r="K203" i="50"/>
  <c r="L203" i="50"/>
  <c r="M203" i="50"/>
  <c r="N203" i="50"/>
  <c r="O203" i="50"/>
  <c r="P203" i="50"/>
  <c r="Q203" i="50"/>
  <c r="E204" i="50"/>
  <c r="F204" i="50"/>
  <c r="G204" i="50"/>
  <c r="H204" i="50"/>
  <c r="I204" i="50"/>
  <c r="J204" i="50"/>
  <c r="K204" i="50"/>
  <c r="L204" i="50"/>
  <c r="M204" i="50"/>
  <c r="N204" i="50"/>
  <c r="O204" i="50"/>
  <c r="P204" i="50"/>
  <c r="Q204" i="50"/>
  <c r="E205" i="50"/>
  <c r="F205" i="50"/>
  <c r="G205" i="50"/>
  <c r="H205" i="50"/>
  <c r="I205" i="50"/>
  <c r="J205" i="50"/>
  <c r="K205" i="50"/>
  <c r="L205" i="50"/>
  <c r="M205" i="50"/>
  <c r="N205" i="50"/>
  <c r="O205" i="50"/>
  <c r="P205" i="50"/>
  <c r="Q205" i="50"/>
  <c r="E206" i="50"/>
  <c r="F206" i="50"/>
  <c r="G206" i="50"/>
  <c r="H206" i="50"/>
  <c r="I206" i="50"/>
  <c r="J206" i="50"/>
  <c r="K206" i="50"/>
  <c r="L206" i="50"/>
  <c r="M206" i="50"/>
  <c r="N206" i="50"/>
  <c r="O206" i="50"/>
  <c r="P206" i="50"/>
  <c r="Q206" i="50"/>
  <c r="E207" i="50"/>
  <c r="F207" i="50"/>
  <c r="G207" i="50"/>
  <c r="H207" i="50"/>
  <c r="I207" i="50"/>
  <c r="J207" i="50"/>
  <c r="K207" i="50"/>
  <c r="L207" i="50"/>
  <c r="M207" i="50"/>
  <c r="N207" i="50"/>
  <c r="O207" i="50"/>
  <c r="P207" i="50"/>
  <c r="Q207" i="50"/>
  <c r="E208" i="50"/>
  <c r="F208" i="50"/>
  <c r="G208" i="50"/>
  <c r="H208" i="50"/>
  <c r="I208" i="50"/>
  <c r="J208" i="50"/>
  <c r="K208" i="50"/>
  <c r="L208" i="50"/>
  <c r="M208" i="50"/>
  <c r="N208" i="50"/>
  <c r="O208" i="50"/>
  <c r="P208" i="50"/>
  <c r="Q208" i="50"/>
  <c r="E209" i="50"/>
  <c r="F209" i="50"/>
  <c r="G209" i="50"/>
  <c r="H209" i="50"/>
  <c r="I209" i="50"/>
  <c r="J209" i="50"/>
  <c r="K209" i="50"/>
  <c r="L209" i="50"/>
  <c r="M209" i="50"/>
  <c r="N209" i="50"/>
  <c r="O209" i="50"/>
  <c r="P209" i="50"/>
  <c r="Q209" i="50"/>
  <c r="E210" i="50"/>
  <c r="F210" i="50"/>
  <c r="G210" i="50"/>
  <c r="H210" i="50"/>
  <c r="I210" i="50"/>
  <c r="J210" i="50"/>
  <c r="K210" i="50"/>
  <c r="L210" i="50"/>
  <c r="M210" i="50"/>
  <c r="N210" i="50"/>
  <c r="O210" i="50"/>
  <c r="P210" i="50"/>
  <c r="Q210" i="50"/>
  <c r="E223" i="50"/>
  <c r="F223" i="50"/>
  <c r="G223" i="50"/>
  <c r="H223" i="50"/>
  <c r="I223" i="50"/>
  <c r="J223" i="50"/>
  <c r="K223" i="50"/>
  <c r="L223" i="50"/>
  <c r="M223" i="50"/>
  <c r="N223" i="50"/>
  <c r="O223" i="50"/>
  <c r="P223" i="50"/>
  <c r="Q223" i="50"/>
  <c r="E224" i="50"/>
  <c r="F224" i="50"/>
  <c r="G224" i="50"/>
  <c r="H224" i="50"/>
  <c r="I224" i="50"/>
  <c r="J224" i="50"/>
  <c r="K224" i="50"/>
  <c r="L224" i="50"/>
  <c r="M224" i="50"/>
  <c r="N224" i="50"/>
  <c r="O224" i="50"/>
  <c r="P224" i="50"/>
  <c r="Q224" i="50"/>
  <c r="E225" i="50"/>
  <c r="F225" i="50"/>
  <c r="G225" i="50"/>
  <c r="H225" i="50"/>
  <c r="I225" i="50"/>
  <c r="J225" i="50"/>
  <c r="K225" i="50"/>
  <c r="L225" i="50"/>
  <c r="M225" i="50"/>
  <c r="N225" i="50"/>
  <c r="O225" i="50"/>
  <c r="P225" i="50"/>
  <c r="Q225" i="50"/>
  <c r="E226" i="50"/>
  <c r="F226" i="50"/>
  <c r="G226" i="50"/>
  <c r="H226" i="50"/>
  <c r="I226" i="50"/>
  <c r="J226" i="50"/>
  <c r="K226" i="50"/>
  <c r="L226" i="50"/>
  <c r="M226" i="50"/>
  <c r="N226" i="50"/>
  <c r="O226" i="50"/>
  <c r="P226" i="50"/>
  <c r="Q226" i="50"/>
  <c r="E227" i="50"/>
  <c r="F227" i="50"/>
  <c r="G227" i="50"/>
  <c r="H227" i="50"/>
  <c r="I227" i="50"/>
  <c r="J227" i="50"/>
  <c r="K227" i="50"/>
  <c r="L227" i="50"/>
  <c r="M227" i="50"/>
  <c r="N227" i="50"/>
  <c r="O227" i="50"/>
  <c r="P227" i="50"/>
  <c r="Q227" i="50"/>
  <c r="E228" i="50"/>
  <c r="F228" i="50"/>
  <c r="G228" i="50"/>
  <c r="H228" i="50"/>
  <c r="I228" i="50"/>
  <c r="J228" i="50"/>
  <c r="K228" i="50"/>
  <c r="L228" i="50"/>
  <c r="M228" i="50"/>
  <c r="N228" i="50"/>
  <c r="O228" i="50"/>
  <c r="P228" i="50"/>
  <c r="Q228" i="50"/>
  <c r="E87" i="50"/>
  <c r="F87" i="50"/>
  <c r="G87" i="50"/>
  <c r="H87" i="50"/>
  <c r="I87" i="50"/>
  <c r="J87" i="50"/>
  <c r="K87" i="50"/>
  <c r="L87" i="50"/>
  <c r="M87" i="50"/>
  <c r="N87" i="50"/>
  <c r="O87" i="50"/>
  <c r="P87" i="50"/>
  <c r="Q87" i="50"/>
  <c r="E88" i="50"/>
  <c r="F88" i="50"/>
  <c r="G88" i="50"/>
  <c r="H88" i="50"/>
  <c r="I88" i="50"/>
  <c r="J88" i="50"/>
  <c r="K88" i="50"/>
  <c r="L88" i="50"/>
  <c r="M88" i="50"/>
  <c r="N88" i="50"/>
  <c r="O88" i="50"/>
  <c r="P88" i="50"/>
  <c r="Q88" i="50"/>
  <c r="E89" i="50"/>
  <c r="F89" i="50"/>
  <c r="G89" i="50"/>
  <c r="H89" i="50"/>
  <c r="I89" i="50"/>
  <c r="J89" i="50"/>
  <c r="K89" i="50"/>
  <c r="L89" i="50"/>
  <c r="M89" i="50"/>
  <c r="N89" i="50"/>
  <c r="O89" i="50"/>
  <c r="P89" i="50"/>
  <c r="Q89" i="50"/>
  <c r="E90" i="50"/>
  <c r="F90" i="50"/>
  <c r="G90" i="50"/>
  <c r="H90" i="50"/>
  <c r="I90" i="50"/>
  <c r="J90" i="50"/>
  <c r="K90" i="50"/>
  <c r="L90" i="50"/>
  <c r="M90" i="50"/>
  <c r="N90" i="50"/>
  <c r="O90" i="50"/>
  <c r="P90" i="50"/>
  <c r="Q90" i="50"/>
  <c r="E91" i="50"/>
  <c r="F91" i="50"/>
  <c r="G91" i="50"/>
  <c r="H91" i="50"/>
  <c r="I91" i="50"/>
  <c r="J91" i="50"/>
  <c r="K91" i="50"/>
  <c r="L91" i="50"/>
  <c r="M91" i="50"/>
  <c r="N91" i="50"/>
  <c r="O91" i="50"/>
  <c r="P91" i="50"/>
  <c r="Q91" i="50"/>
  <c r="E92" i="50"/>
  <c r="F92" i="50"/>
  <c r="G92" i="50"/>
  <c r="H92" i="50"/>
  <c r="I92" i="50"/>
  <c r="J92" i="50"/>
  <c r="K92" i="50"/>
  <c r="L92" i="50"/>
  <c r="M92" i="50"/>
  <c r="N92" i="50"/>
  <c r="O92" i="50"/>
  <c r="P92" i="50"/>
  <c r="Q92" i="50"/>
  <c r="E93" i="50"/>
  <c r="F93" i="50"/>
  <c r="G93" i="50"/>
  <c r="H93" i="50"/>
  <c r="I93" i="50"/>
  <c r="J93" i="50"/>
  <c r="K93" i="50"/>
  <c r="L93" i="50"/>
  <c r="M93" i="50"/>
  <c r="N93" i="50"/>
  <c r="O93" i="50"/>
  <c r="P93" i="50"/>
  <c r="Q93" i="50"/>
  <c r="E94" i="50"/>
  <c r="F94" i="50"/>
  <c r="G94" i="50"/>
  <c r="H94" i="50"/>
  <c r="I94" i="50"/>
  <c r="J94" i="50"/>
  <c r="K94" i="50"/>
  <c r="L94" i="50"/>
  <c r="M94" i="50"/>
  <c r="N94" i="50"/>
  <c r="O94" i="50"/>
  <c r="P94" i="50"/>
  <c r="Q94" i="50"/>
  <c r="E98" i="50"/>
  <c r="F98" i="50"/>
  <c r="G98" i="50"/>
  <c r="H98" i="50"/>
  <c r="I98" i="50"/>
  <c r="J98" i="50"/>
  <c r="K98" i="50"/>
  <c r="L98" i="50"/>
  <c r="M98" i="50"/>
  <c r="N98" i="50"/>
  <c r="O98" i="50"/>
  <c r="P98" i="50"/>
  <c r="Q98" i="50"/>
  <c r="E99" i="50"/>
  <c r="F99" i="50"/>
  <c r="G99" i="50"/>
  <c r="H99" i="50"/>
  <c r="I99" i="50"/>
  <c r="J99" i="50"/>
  <c r="K99" i="50"/>
  <c r="L99" i="50"/>
  <c r="M99" i="50"/>
  <c r="N99" i="50"/>
  <c r="O99" i="50"/>
  <c r="P99" i="50"/>
  <c r="Q99" i="50"/>
  <c r="E100" i="50"/>
  <c r="F100" i="50"/>
  <c r="G100" i="50"/>
  <c r="H100" i="50"/>
  <c r="I100" i="50"/>
  <c r="J100" i="50"/>
  <c r="K100" i="50"/>
  <c r="L100" i="50"/>
  <c r="M100" i="50"/>
  <c r="N100" i="50"/>
  <c r="O100" i="50"/>
  <c r="P100" i="50"/>
  <c r="Q100" i="50"/>
  <c r="E101" i="50"/>
  <c r="F101" i="50"/>
  <c r="G101" i="50"/>
  <c r="H101" i="50"/>
  <c r="I101" i="50"/>
  <c r="J101" i="50"/>
  <c r="K101" i="50"/>
  <c r="L101" i="50"/>
  <c r="M101" i="50"/>
  <c r="N101" i="50"/>
  <c r="O101" i="50"/>
  <c r="P101" i="50"/>
  <c r="Q101" i="50"/>
  <c r="E102" i="50"/>
  <c r="F102" i="50"/>
  <c r="G102" i="50"/>
  <c r="H102" i="50"/>
  <c r="I102" i="50"/>
  <c r="J102" i="50"/>
  <c r="K102" i="50"/>
  <c r="L102" i="50"/>
  <c r="M102" i="50"/>
  <c r="N102" i="50"/>
  <c r="O102" i="50"/>
  <c r="P102" i="50"/>
  <c r="Q102" i="50"/>
  <c r="E103" i="50"/>
  <c r="F103" i="50"/>
  <c r="G103" i="50"/>
  <c r="H103" i="50"/>
  <c r="I103" i="50"/>
  <c r="J103" i="50"/>
  <c r="K103" i="50"/>
  <c r="L103" i="50"/>
  <c r="M103" i="50"/>
  <c r="N103" i="50"/>
  <c r="O103" i="50"/>
  <c r="P103" i="50"/>
  <c r="Q103" i="50"/>
  <c r="E104" i="50"/>
  <c r="F104" i="50"/>
  <c r="G104" i="50"/>
  <c r="H104" i="50"/>
  <c r="I104" i="50"/>
  <c r="J104" i="50"/>
  <c r="K104" i="50"/>
  <c r="L104" i="50"/>
  <c r="M104" i="50"/>
  <c r="N104" i="50"/>
  <c r="O104" i="50"/>
  <c r="P104" i="50"/>
  <c r="Q104" i="50"/>
  <c r="E105" i="50"/>
  <c r="F105" i="50"/>
  <c r="G105" i="50"/>
  <c r="H105" i="50"/>
  <c r="I105" i="50"/>
  <c r="J105" i="50"/>
  <c r="K105" i="50"/>
  <c r="L105" i="50"/>
  <c r="M105" i="50"/>
  <c r="N105" i="50"/>
  <c r="O105" i="50"/>
  <c r="P105" i="50"/>
  <c r="Q105" i="50"/>
  <c r="E106" i="50"/>
  <c r="F106" i="50"/>
  <c r="G106" i="50"/>
  <c r="H106" i="50"/>
  <c r="I106" i="50"/>
  <c r="J106" i="50"/>
  <c r="K106" i="50"/>
  <c r="L106" i="50"/>
  <c r="M106" i="50"/>
  <c r="N106" i="50"/>
  <c r="O106" i="50"/>
  <c r="P106" i="50"/>
  <c r="Q106" i="50"/>
  <c r="E107" i="50"/>
  <c r="F107" i="50"/>
  <c r="G107" i="50"/>
  <c r="H107" i="50"/>
  <c r="I107" i="50"/>
  <c r="J107" i="50"/>
  <c r="K107" i="50"/>
  <c r="L107" i="50"/>
  <c r="M107" i="50"/>
  <c r="N107" i="50"/>
  <c r="O107" i="50"/>
  <c r="P107" i="50"/>
  <c r="Q107" i="50"/>
  <c r="E108" i="50"/>
  <c r="F108" i="50"/>
  <c r="G108" i="50"/>
  <c r="H108" i="50"/>
  <c r="I108" i="50"/>
  <c r="J108" i="50"/>
  <c r="K108" i="50"/>
  <c r="L108" i="50"/>
  <c r="M108" i="50"/>
  <c r="N108" i="50"/>
  <c r="O108" i="50"/>
  <c r="P108" i="50"/>
  <c r="Q108" i="50"/>
  <c r="E109" i="50"/>
  <c r="F109" i="50"/>
  <c r="G109" i="50"/>
  <c r="H109" i="50"/>
  <c r="I109" i="50"/>
  <c r="J109" i="50"/>
  <c r="K109" i="50"/>
  <c r="L109" i="50"/>
  <c r="M109" i="50"/>
  <c r="N109" i="50"/>
  <c r="O109" i="50"/>
  <c r="P109" i="50"/>
  <c r="Q109" i="50"/>
  <c r="E110" i="50"/>
  <c r="F110" i="50"/>
  <c r="G110" i="50"/>
  <c r="H110" i="50"/>
  <c r="I110" i="50"/>
  <c r="J110" i="50"/>
  <c r="K110" i="50"/>
  <c r="L110" i="50"/>
  <c r="M110" i="50"/>
  <c r="N110" i="50"/>
  <c r="O110" i="50"/>
  <c r="P110" i="50"/>
  <c r="Q110" i="50"/>
  <c r="E111" i="50"/>
  <c r="F111" i="50"/>
  <c r="G111" i="50"/>
  <c r="H111" i="50"/>
  <c r="I111" i="50"/>
  <c r="J111" i="50"/>
  <c r="K111" i="50"/>
  <c r="L111" i="50"/>
  <c r="M111" i="50"/>
  <c r="N111" i="50"/>
  <c r="O111" i="50"/>
  <c r="P111" i="50"/>
  <c r="Q111" i="50"/>
  <c r="E112" i="50"/>
  <c r="F112" i="50"/>
  <c r="G112" i="50"/>
  <c r="H112" i="50"/>
  <c r="I112" i="50"/>
  <c r="J112" i="50"/>
  <c r="K112" i="50"/>
  <c r="L112" i="50"/>
  <c r="M112" i="50"/>
  <c r="N112" i="50"/>
  <c r="O112" i="50"/>
  <c r="P112" i="50"/>
  <c r="Q112" i="50"/>
  <c r="E113" i="50"/>
  <c r="F113" i="50"/>
  <c r="G113" i="50"/>
  <c r="H113" i="50"/>
  <c r="I113" i="50"/>
  <c r="J113" i="50"/>
  <c r="K113" i="50"/>
  <c r="L113" i="50"/>
  <c r="M113" i="50"/>
  <c r="N113" i="50"/>
  <c r="O113" i="50"/>
  <c r="P113" i="50"/>
  <c r="Q113" i="50"/>
  <c r="E114" i="50"/>
  <c r="F114" i="50"/>
  <c r="G114" i="50"/>
  <c r="H114" i="50"/>
  <c r="I114" i="50"/>
  <c r="J114" i="50"/>
  <c r="K114" i="50"/>
  <c r="L114" i="50"/>
  <c r="M114" i="50"/>
  <c r="N114" i="50"/>
  <c r="O114" i="50"/>
  <c r="P114" i="50"/>
  <c r="Q114" i="50"/>
  <c r="E115" i="50"/>
  <c r="F115" i="50"/>
  <c r="G115" i="50"/>
  <c r="H115" i="50"/>
  <c r="I115" i="50"/>
  <c r="J115" i="50"/>
  <c r="K115" i="50"/>
  <c r="L115" i="50"/>
  <c r="M115" i="50"/>
  <c r="N115" i="50"/>
  <c r="O115" i="50"/>
  <c r="P115" i="50"/>
  <c r="Q115" i="50"/>
  <c r="E116" i="50"/>
  <c r="F116" i="50"/>
  <c r="G116" i="50"/>
  <c r="H116" i="50"/>
  <c r="I116" i="50"/>
  <c r="J116" i="50"/>
  <c r="K116" i="50"/>
  <c r="L116" i="50"/>
  <c r="M116" i="50"/>
  <c r="N116" i="50"/>
  <c r="O116" i="50"/>
  <c r="P116" i="50"/>
  <c r="Q116" i="50"/>
  <c r="E117" i="50"/>
  <c r="F117" i="50"/>
  <c r="G117" i="50"/>
  <c r="H117" i="50"/>
  <c r="I117" i="50"/>
  <c r="J117" i="50"/>
  <c r="K117" i="50"/>
  <c r="L117" i="50"/>
  <c r="M117" i="50"/>
  <c r="N117" i="50"/>
  <c r="O117" i="50"/>
  <c r="P117" i="50"/>
  <c r="Q117" i="50"/>
  <c r="E118" i="50"/>
  <c r="F118" i="50"/>
  <c r="G118" i="50"/>
  <c r="H118" i="50"/>
  <c r="I118" i="50"/>
  <c r="J118" i="50"/>
  <c r="K118" i="50"/>
  <c r="L118" i="50"/>
  <c r="M118" i="50"/>
  <c r="N118" i="50"/>
  <c r="O118" i="50"/>
  <c r="P118" i="50"/>
  <c r="Q118" i="50"/>
  <c r="E119" i="50"/>
  <c r="F119" i="50"/>
  <c r="G119" i="50"/>
  <c r="H119" i="50"/>
  <c r="I119" i="50"/>
  <c r="J119" i="50"/>
  <c r="K119" i="50"/>
  <c r="L119" i="50"/>
  <c r="M119" i="50"/>
  <c r="N119" i="50"/>
  <c r="O119" i="50"/>
  <c r="P119" i="50"/>
  <c r="Q119" i="50"/>
  <c r="E120" i="50"/>
  <c r="F120" i="50"/>
  <c r="G120" i="50"/>
  <c r="H120" i="50"/>
  <c r="I120" i="50"/>
  <c r="J120" i="50"/>
  <c r="K120" i="50"/>
  <c r="L120" i="50"/>
  <c r="M120" i="50"/>
  <c r="N120" i="50"/>
  <c r="O120" i="50"/>
  <c r="P120" i="50"/>
  <c r="Q120" i="50"/>
  <c r="E121" i="50"/>
  <c r="F121" i="50"/>
  <c r="G121" i="50"/>
  <c r="H121" i="50"/>
  <c r="I121" i="50"/>
  <c r="J121" i="50"/>
  <c r="K121" i="50"/>
  <c r="L121" i="50"/>
  <c r="M121" i="50"/>
  <c r="N121" i="50"/>
  <c r="O121" i="50"/>
  <c r="P121" i="50"/>
  <c r="Q121" i="50"/>
  <c r="E122" i="50"/>
  <c r="F122" i="50"/>
  <c r="G122" i="50"/>
  <c r="H122" i="50"/>
  <c r="I122" i="50"/>
  <c r="J122" i="50"/>
  <c r="K122" i="50"/>
  <c r="L122" i="50"/>
  <c r="M122" i="50"/>
  <c r="N122" i="50"/>
  <c r="O122" i="50"/>
  <c r="P122" i="50"/>
  <c r="Q122" i="50"/>
  <c r="E123" i="50"/>
  <c r="F123" i="50"/>
  <c r="G123" i="50"/>
  <c r="H123" i="50"/>
  <c r="I123" i="50"/>
  <c r="J123" i="50"/>
  <c r="K123" i="50"/>
  <c r="L123" i="50"/>
  <c r="M123" i="50"/>
  <c r="N123" i="50"/>
  <c r="O123" i="50"/>
  <c r="P123" i="50"/>
  <c r="Q123" i="50"/>
  <c r="E124" i="50"/>
  <c r="F124" i="50"/>
  <c r="G124" i="50"/>
  <c r="H124" i="50"/>
  <c r="I124" i="50"/>
  <c r="J124" i="50"/>
  <c r="K124" i="50"/>
  <c r="L124" i="50"/>
  <c r="M124" i="50"/>
  <c r="N124" i="50"/>
  <c r="O124" i="50"/>
  <c r="P124" i="50"/>
  <c r="Q124" i="50"/>
  <c r="E125" i="50"/>
  <c r="F125" i="50"/>
  <c r="G125" i="50"/>
  <c r="H125" i="50"/>
  <c r="I125" i="50"/>
  <c r="J125" i="50"/>
  <c r="K125" i="50"/>
  <c r="L125" i="50"/>
  <c r="M125" i="50"/>
  <c r="N125" i="50"/>
  <c r="O125" i="50"/>
  <c r="P125" i="50"/>
  <c r="Q125" i="50"/>
  <c r="E126" i="50"/>
  <c r="F126" i="50"/>
  <c r="G126" i="50"/>
  <c r="H126" i="50"/>
  <c r="I126" i="50"/>
  <c r="J126" i="50"/>
  <c r="K126" i="50"/>
  <c r="L126" i="50"/>
  <c r="M126" i="50"/>
  <c r="N126" i="50"/>
  <c r="O126" i="50"/>
  <c r="P126" i="50"/>
  <c r="Q126" i="50"/>
  <c r="E127" i="50"/>
  <c r="F127" i="50"/>
  <c r="G127" i="50"/>
  <c r="H127" i="50"/>
  <c r="I127" i="50"/>
  <c r="J127" i="50"/>
  <c r="K127" i="50"/>
  <c r="L127" i="50"/>
  <c r="M127" i="50"/>
  <c r="N127" i="50"/>
  <c r="O127" i="50"/>
  <c r="P127" i="50"/>
  <c r="Q127" i="50"/>
  <c r="E128" i="50"/>
  <c r="F128" i="50"/>
  <c r="G128" i="50"/>
  <c r="H128" i="50"/>
  <c r="I128" i="50"/>
  <c r="J128" i="50"/>
  <c r="K128" i="50"/>
  <c r="L128" i="50"/>
  <c r="M128" i="50"/>
  <c r="N128" i="50"/>
  <c r="O128" i="50"/>
  <c r="P128" i="50"/>
  <c r="Q128" i="50"/>
  <c r="E129" i="50"/>
  <c r="F129" i="50"/>
  <c r="G129" i="50"/>
  <c r="H129" i="50"/>
  <c r="I129" i="50"/>
  <c r="J129" i="50"/>
  <c r="K129" i="50"/>
  <c r="L129" i="50"/>
  <c r="M129" i="50"/>
  <c r="N129" i="50"/>
  <c r="O129" i="50"/>
  <c r="P129" i="50"/>
  <c r="Q129" i="50"/>
  <c r="E130" i="50"/>
  <c r="F130" i="50"/>
  <c r="G130" i="50"/>
  <c r="H130" i="50"/>
  <c r="I130" i="50"/>
  <c r="J130" i="50"/>
  <c r="K130" i="50"/>
  <c r="L130" i="50"/>
  <c r="M130" i="50"/>
  <c r="N130" i="50"/>
  <c r="O130" i="50"/>
  <c r="P130" i="50"/>
  <c r="Q130" i="50"/>
  <c r="E131" i="50"/>
  <c r="F131" i="50"/>
  <c r="G131" i="50"/>
  <c r="H131" i="50"/>
  <c r="I131" i="50"/>
  <c r="J131" i="50"/>
  <c r="K131" i="50"/>
  <c r="L131" i="50"/>
  <c r="M131" i="50"/>
  <c r="N131" i="50"/>
  <c r="O131" i="50"/>
  <c r="P131" i="50"/>
  <c r="Q131" i="50"/>
  <c r="E132" i="50"/>
  <c r="F132" i="50"/>
  <c r="G132" i="50"/>
  <c r="H132" i="50"/>
  <c r="I132" i="50"/>
  <c r="J132" i="50"/>
  <c r="K132" i="50"/>
  <c r="L132" i="50"/>
  <c r="M132" i="50"/>
  <c r="N132" i="50"/>
  <c r="O132" i="50"/>
  <c r="P132" i="50"/>
  <c r="Q132" i="50"/>
  <c r="E133" i="50"/>
  <c r="F133" i="50"/>
  <c r="G133" i="50"/>
  <c r="H133" i="50"/>
  <c r="I133" i="50"/>
  <c r="J133" i="50"/>
  <c r="K133" i="50"/>
  <c r="L133" i="50"/>
  <c r="M133" i="50"/>
  <c r="N133" i="50"/>
  <c r="O133" i="50"/>
  <c r="P133" i="50"/>
  <c r="Q133" i="50"/>
  <c r="E134" i="50"/>
  <c r="F134" i="50"/>
  <c r="G134" i="50"/>
  <c r="H134" i="50"/>
  <c r="I134" i="50"/>
  <c r="J134" i="50"/>
  <c r="K134" i="50"/>
  <c r="L134" i="50"/>
  <c r="M134" i="50"/>
  <c r="N134" i="50"/>
  <c r="O134" i="50"/>
  <c r="P134" i="50"/>
  <c r="Q134" i="50"/>
  <c r="E147" i="50"/>
  <c r="F147" i="50"/>
  <c r="G147" i="50"/>
  <c r="H147" i="50"/>
  <c r="I147" i="50"/>
  <c r="J147" i="50"/>
  <c r="K147" i="50"/>
  <c r="L147" i="50"/>
  <c r="M147" i="50"/>
  <c r="N147" i="50"/>
  <c r="O147" i="50"/>
  <c r="P147" i="50"/>
  <c r="Q147" i="50"/>
  <c r="E148" i="50"/>
  <c r="F148" i="50"/>
  <c r="G148" i="50"/>
  <c r="H148" i="50"/>
  <c r="I148" i="50"/>
  <c r="J148" i="50"/>
  <c r="K148" i="50"/>
  <c r="L148" i="50"/>
  <c r="M148" i="50"/>
  <c r="N148" i="50"/>
  <c r="O148" i="50"/>
  <c r="P148" i="50"/>
  <c r="Q148" i="50"/>
  <c r="E149" i="50"/>
  <c r="F149" i="50"/>
  <c r="G149" i="50"/>
  <c r="H149" i="50"/>
  <c r="I149" i="50"/>
  <c r="J149" i="50"/>
  <c r="K149" i="50"/>
  <c r="L149" i="50"/>
  <c r="M149" i="50"/>
  <c r="N149" i="50"/>
  <c r="O149" i="50"/>
  <c r="P149" i="50"/>
  <c r="Q149" i="50"/>
  <c r="E150" i="50"/>
  <c r="F150" i="50"/>
  <c r="G150" i="50"/>
  <c r="H150" i="50"/>
  <c r="I150" i="50"/>
  <c r="J150" i="50"/>
  <c r="K150" i="50"/>
  <c r="L150" i="50"/>
  <c r="M150" i="50"/>
  <c r="N150" i="50"/>
  <c r="O150" i="50"/>
  <c r="P150" i="50"/>
  <c r="Q150" i="50"/>
  <c r="E151" i="50"/>
  <c r="F151" i="50"/>
  <c r="G151" i="50"/>
  <c r="H151" i="50"/>
  <c r="I151" i="50"/>
  <c r="J151" i="50"/>
  <c r="K151" i="50"/>
  <c r="L151" i="50"/>
  <c r="M151" i="50"/>
  <c r="N151" i="50"/>
  <c r="O151" i="50"/>
  <c r="P151" i="50"/>
  <c r="Q151" i="50"/>
  <c r="E152" i="50"/>
  <c r="F152" i="50"/>
  <c r="G152" i="50"/>
  <c r="H152" i="50"/>
  <c r="I152" i="50"/>
  <c r="J152" i="50"/>
  <c r="K152" i="50"/>
  <c r="L152" i="50"/>
  <c r="M152" i="50"/>
  <c r="N152" i="50"/>
  <c r="O152" i="50"/>
  <c r="P152" i="50"/>
  <c r="Q152" i="50"/>
  <c r="E11" i="50"/>
  <c r="F11" i="50"/>
  <c r="G11" i="50"/>
  <c r="H11" i="50"/>
  <c r="I11" i="50"/>
  <c r="J11" i="50"/>
  <c r="K11" i="50"/>
  <c r="L11" i="50"/>
  <c r="M11" i="50"/>
  <c r="N11" i="50"/>
  <c r="O11" i="50"/>
  <c r="P11" i="50"/>
  <c r="Q11" i="50"/>
  <c r="E12" i="50"/>
  <c r="F12" i="50"/>
  <c r="G12" i="50"/>
  <c r="H12" i="50"/>
  <c r="I12" i="50"/>
  <c r="J12" i="50"/>
  <c r="K12" i="50"/>
  <c r="L12" i="50"/>
  <c r="M12" i="50"/>
  <c r="N12" i="50"/>
  <c r="O12" i="50"/>
  <c r="P12" i="50"/>
  <c r="Q12" i="50"/>
  <c r="E13" i="50"/>
  <c r="F13" i="50"/>
  <c r="G13" i="50"/>
  <c r="H13" i="50"/>
  <c r="I13" i="50"/>
  <c r="J13" i="50"/>
  <c r="K13" i="50"/>
  <c r="L13" i="50"/>
  <c r="M13" i="50"/>
  <c r="N13" i="50"/>
  <c r="O13" i="50"/>
  <c r="P13" i="50"/>
  <c r="Q13" i="50"/>
  <c r="E14" i="50"/>
  <c r="F14" i="50"/>
  <c r="G14" i="50"/>
  <c r="H14" i="50"/>
  <c r="I14" i="50"/>
  <c r="J14" i="50"/>
  <c r="K14" i="50"/>
  <c r="L14" i="50"/>
  <c r="M14" i="50"/>
  <c r="N14" i="50"/>
  <c r="O14" i="50"/>
  <c r="P14" i="50"/>
  <c r="Q14" i="50"/>
  <c r="E15" i="50"/>
  <c r="F15" i="50"/>
  <c r="G15" i="50"/>
  <c r="H15" i="50"/>
  <c r="I15" i="50"/>
  <c r="J15" i="50"/>
  <c r="K15" i="50"/>
  <c r="L15" i="50"/>
  <c r="M15" i="50"/>
  <c r="N15" i="50"/>
  <c r="O15" i="50"/>
  <c r="P15" i="50"/>
  <c r="Q15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E17" i="50"/>
  <c r="F17" i="50"/>
  <c r="G17" i="50"/>
  <c r="H17" i="50"/>
  <c r="I17" i="50"/>
  <c r="J17" i="50"/>
  <c r="K17" i="50"/>
  <c r="L17" i="50"/>
  <c r="M17" i="50"/>
  <c r="N17" i="50"/>
  <c r="O17" i="50"/>
  <c r="P17" i="50"/>
  <c r="Q17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E23" i="50"/>
  <c r="F23" i="50"/>
  <c r="G23" i="50"/>
  <c r="H23" i="50"/>
  <c r="I23" i="50"/>
  <c r="J23" i="50"/>
  <c r="K23" i="50"/>
  <c r="L23" i="50"/>
  <c r="M23" i="50"/>
  <c r="N23" i="50"/>
  <c r="O23" i="50"/>
  <c r="P23" i="50"/>
  <c r="Q23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E26" i="50"/>
  <c r="F26" i="50"/>
  <c r="G26" i="50"/>
  <c r="H26" i="50"/>
  <c r="I26" i="50"/>
  <c r="J26" i="50"/>
  <c r="K26" i="50"/>
  <c r="L26" i="50"/>
  <c r="M26" i="50"/>
  <c r="N26" i="50"/>
  <c r="O26" i="50"/>
  <c r="P26" i="50"/>
  <c r="Q26" i="50"/>
  <c r="E27" i="50"/>
  <c r="F27" i="50"/>
  <c r="G27" i="50"/>
  <c r="H27" i="50"/>
  <c r="I27" i="50"/>
  <c r="J27" i="50"/>
  <c r="K27" i="50"/>
  <c r="L27" i="50"/>
  <c r="M27" i="50"/>
  <c r="N27" i="50"/>
  <c r="O27" i="50"/>
  <c r="P27" i="50"/>
  <c r="Q27" i="50"/>
  <c r="E28" i="50"/>
  <c r="F28" i="50"/>
  <c r="G28" i="50"/>
  <c r="H28" i="50"/>
  <c r="I28" i="50"/>
  <c r="J28" i="50"/>
  <c r="K28" i="50"/>
  <c r="L28" i="50"/>
  <c r="M28" i="50"/>
  <c r="N28" i="50"/>
  <c r="O28" i="50"/>
  <c r="P28" i="50"/>
  <c r="Q28" i="50"/>
  <c r="E29" i="50"/>
  <c r="F29" i="50"/>
  <c r="G29" i="50"/>
  <c r="H29" i="50"/>
  <c r="I29" i="50"/>
  <c r="J29" i="50"/>
  <c r="K29" i="50"/>
  <c r="L29" i="50"/>
  <c r="M29" i="50"/>
  <c r="N29" i="50"/>
  <c r="O29" i="50"/>
  <c r="P29" i="50"/>
  <c r="Q29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E31" i="50"/>
  <c r="F31" i="50"/>
  <c r="G31" i="50"/>
  <c r="H31" i="50"/>
  <c r="I31" i="50"/>
  <c r="J31" i="50"/>
  <c r="K31" i="50"/>
  <c r="L31" i="50"/>
  <c r="M31" i="50"/>
  <c r="N31" i="50"/>
  <c r="O31" i="50"/>
  <c r="P31" i="50"/>
  <c r="Q31" i="50"/>
  <c r="E32" i="50"/>
  <c r="F32" i="50"/>
  <c r="G32" i="50"/>
  <c r="H32" i="50"/>
  <c r="I32" i="50"/>
  <c r="J32" i="50"/>
  <c r="K32" i="50"/>
  <c r="L32" i="50"/>
  <c r="M32" i="50"/>
  <c r="N32" i="50"/>
  <c r="O32" i="50"/>
  <c r="P32" i="50"/>
  <c r="Q32" i="50"/>
  <c r="E33" i="50"/>
  <c r="F33" i="50"/>
  <c r="G33" i="50"/>
  <c r="H33" i="50"/>
  <c r="I33" i="50"/>
  <c r="J33" i="50"/>
  <c r="K33" i="50"/>
  <c r="L33" i="50"/>
  <c r="M33" i="50"/>
  <c r="N33" i="50"/>
  <c r="O33" i="50"/>
  <c r="P33" i="50"/>
  <c r="Q33" i="50"/>
  <c r="E34" i="50"/>
  <c r="F34" i="50"/>
  <c r="G34" i="50"/>
  <c r="H34" i="50"/>
  <c r="I34" i="50"/>
  <c r="J34" i="50"/>
  <c r="K34" i="50"/>
  <c r="L34" i="50"/>
  <c r="M34" i="50"/>
  <c r="N34" i="50"/>
  <c r="O34" i="50"/>
  <c r="P34" i="50"/>
  <c r="Q34" i="50"/>
  <c r="E35" i="50"/>
  <c r="F35" i="50"/>
  <c r="G35" i="50"/>
  <c r="H35" i="50"/>
  <c r="I35" i="50"/>
  <c r="J35" i="50"/>
  <c r="K35" i="50"/>
  <c r="L35" i="50"/>
  <c r="M35" i="50"/>
  <c r="N35" i="50"/>
  <c r="O35" i="50"/>
  <c r="P35" i="50"/>
  <c r="Q35" i="50"/>
  <c r="E36" i="50"/>
  <c r="F36" i="50"/>
  <c r="G36" i="50"/>
  <c r="H36" i="50"/>
  <c r="I36" i="50"/>
  <c r="J36" i="50"/>
  <c r="K36" i="50"/>
  <c r="L36" i="50"/>
  <c r="M36" i="50"/>
  <c r="N36" i="50"/>
  <c r="O36" i="50"/>
  <c r="P36" i="50"/>
  <c r="Q36" i="50"/>
  <c r="E37" i="50"/>
  <c r="F37" i="50"/>
  <c r="G37" i="50"/>
  <c r="H37" i="50"/>
  <c r="I37" i="50"/>
  <c r="J37" i="50"/>
  <c r="K37" i="50"/>
  <c r="L37" i="50"/>
  <c r="M37" i="50"/>
  <c r="N37" i="50"/>
  <c r="O37" i="50"/>
  <c r="P37" i="50"/>
  <c r="Q37" i="50"/>
  <c r="E38" i="50"/>
  <c r="F38" i="50"/>
  <c r="G38" i="50"/>
  <c r="H38" i="50"/>
  <c r="I38" i="50"/>
  <c r="J38" i="50"/>
  <c r="K38" i="50"/>
  <c r="L38" i="50"/>
  <c r="M38" i="50"/>
  <c r="N38" i="50"/>
  <c r="O38" i="50"/>
  <c r="P38" i="50"/>
  <c r="Q38" i="50"/>
  <c r="E39" i="50"/>
  <c r="F39" i="50"/>
  <c r="G39" i="50"/>
  <c r="H39" i="50"/>
  <c r="I39" i="50"/>
  <c r="J39" i="50"/>
  <c r="K39" i="50"/>
  <c r="L39" i="50"/>
  <c r="M39" i="50"/>
  <c r="N39" i="50"/>
  <c r="O39" i="50"/>
  <c r="P39" i="50"/>
  <c r="Q39" i="50"/>
  <c r="E40" i="50"/>
  <c r="F40" i="50"/>
  <c r="G40" i="50"/>
  <c r="H40" i="50"/>
  <c r="I40" i="50"/>
  <c r="J40" i="50"/>
  <c r="K40" i="50"/>
  <c r="L40" i="50"/>
  <c r="M40" i="50"/>
  <c r="N40" i="50"/>
  <c r="O40" i="50"/>
  <c r="P40" i="50"/>
  <c r="Q40" i="50"/>
  <c r="E41" i="50"/>
  <c r="F41" i="50"/>
  <c r="G41" i="50"/>
  <c r="H41" i="50"/>
  <c r="I41" i="50"/>
  <c r="J41" i="50"/>
  <c r="K41" i="50"/>
  <c r="L41" i="50"/>
  <c r="M41" i="50"/>
  <c r="N41" i="50"/>
  <c r="O41" i="50"/>
  <c r="P41" i="50"/>
  <c r="Q41" i="50"/>
  <c r="E42" i="50"/>
  <c r="F42" i="50"/>
  <c r="G42" i="50"/>
  <c r="H42" i="50"/>
  <c r="I42" i="50"/>
  <c r="J42" i="50"/>
  <c r="K42" i="50"/>
  <c r="L42" i="50"/>
  <c r="M42" i="50"/>
  <c r="N42" i="50"/>
  <c r="O42" i="50"/>
  <c r="P42" i="50"/>
  <c r="Q42" i="50"/>
  <c r="E43" i="50"/>
  <c r="F43" i="50"/>
  <c r="G43" i="50"/>
  <c r="H43" i="50"/>
  <c r="I43" i="50"/>
  <c r="J43" i="50"/>
  <c r="K43" i="50"/>
  <c r="L43" i="50"/>
  <c r="M43" i="50"/>
  <c r="N43" i="50"/>
  <c r="O43" i="50"/>
  <c r="P43" i="50"/>
  <c r="Q43" i="50"/>
  <c r="E44" i="50"/>
  <c r="F44" i="50"/>
  <c r="G44" i="50"/>
  <c r="H44" i="50"/>
  <c r="I44" i="50"/>
  <c r="J44" i="50"/>
  <c r="K44" i="50"/>
  <c r="L44" i="50"/>
  <c r="M44" i="50"/>
  <c r="N44" i="50"/>
  <c r="O44" i="50"/>
  <c r="P44" i="50"/>
  <c r="Q44" i="50"/>
  <c r="E45" i="50"/>
  <c r="F45" i="50"/>
  <c r="G45" i="50"/>
  <c r="H45" i="50"/>
  <c r="I45" i="50"/>
  <c r="J45" i="50"/>
  <c r="K45" i="50"/>
  <c r="L45" i="50"/>
  <c r="M45" i="50"/>
  <c r="N45" i="50"/>
  <c r="O45" i="50"/>
  <c r="P45" i="50"/>
  <c r="Q45" i="50"/>
  <c r="E46" i="50"/>
  <c r="F46" i="50"/>
  <c r="G46" i="50"/>
  <c r="H46" i="50"/>
  <c r="I46" i="50"/>
  <c r="J46" i="50"/>
  <c r="K46" i="50"/>
  <c r="L46" i="50"/>
  <c r="M46" i="50"/>
  <c r="N46" i="50"/>
  <c r="O46" i="50"/>
  <c r="P46" i="50"/>
  <c r="Q46" i="50"/>
  <c r="E47" i="50"/>
  <c r="F47" i="50"/>
  <c r="G47" i="50"/>
  <c r="H47" i="50"/>
  <c r="I47" i="50"/>
  <c r="J47" i="50"/>
  <c r="K47" i="50"/>
  <c r="L47" i="50"/>
  <c r="M47" i="50"/>
  <c r="N47" i="50"/>
  <c r="O47" i="50"/>
  <c r="P47" i="50"/>
  <c r="Q47" i="50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E163" i="49"/>
  <c r="F163" i="49"/>
  <c r="G163" i="49"/>
  <c r="H163" i="49"/>
  <c r="I163" i="49"/>
  <c r="J163" i="49"/>
  <c r="K163" i="49"/>
  <c r="L163" i="49"/>
  <c r="M163" i="49"/>
  <c r="N163" i="49"/>
  <c r="O163" i="49"/>
  <c r="P163" i="49"/>
  <c r="Q163" i="49"/>
  <c r="E164" i="49"/>
  <c r="F164" i="49"/>
  <c r="G164" i="49"/>
  <c r="H164" i="49"/>
  <c r="I164" i="49"/>
  <c r="J164" i="49"/>
  <c r="K164" i="49"/>
  <c r="L164" i="49"/>
  <c r="M164" i="49"/>
  <c r="N164" i="49"/>
  <c r="O164" i="49"/>
  <c r="P164" i="49"/>
  <c r="Q164" i="49"/>
  <c r="E165" i="49"/>
  <c r="F165" i="49"/>
  <c r="G165" i="49"/>
  <c r="H165" i="49"/>
  <c r="I165" i="49"/>
  <c r="J165" i="49"/>
  <c r="K165" i="49"/>
  <c r="L165" i="49"/>
  <c r="M165" i="49"/>
  <c r="N165" i="49"/>
  <c r="O165" i="49"/>
  <c r="P165" i="49"/>
  <c r="Q165" i="49"/>
  <c r="E166" i="49"/>
  <c r="F166" i="49"/>
  <c r="G166" i="49"/>
  <c r="H166" i="49"/>
  <c r="I166" i="49"/>
  <c r="J166" i="49"/>
  <c r="K166" i="49"/>
  <c r="L166" i="49"/>
  <c r="M166" i="49"/>
  <c r="N166" i="49"/>
  <c r="O166" i="49"/>
  <c r="P166" i="49"/>
  <c r="Q166" i="49"/>
  <c r="E167" i="49"/>
  <c r="F167" i="49"/>
  <c r="G167" i="49"/>
  <c r="H167" i="49"/>
  <c r="I167" i="49"/>
  <c r="J167" i="49"/>
  <c r="K167" i="49"/>
  <c r="L167" i="49"/>
  <c r="M167" i="49"/>
  <c r="N167" i="49"/>
  <c r="O167" i="49"/>
  <c r="P167" i="49"/>
  <c r="Q167" i="49"/>
  <c r="E168" i="49"/>
  <c r="F168" i="49"/>
  <c r="G168" i="49"/>
  <c r="H168" i="49"/>
  <c r="I168" i="49"/>
  <c r="J168" i="49"/>
  <c r="K168" i="49"/>
  <c r="L168" i="49"/>
  <c r="M168" i="49"/>
  <c r="N168" i="49"/>
  <c r="O168" i="49"/>
  <c r="P168" i="49"/>
  <c r="Q168" i="49"/>
  <c r="E169" i="49"/>
  <c r="F169" i="49"/>
  <c r="G169" i="49"/>
  <c r="H169" i="49"/>
  <c r="I169" i="49"/>
  <c r="J169" i="49"/>
  <c r="K169" i="49"/>
  <c r="L169" i="49"/>
  <c r="M169" i="49"/>
  <c r="N169" i="49"/>
  <c r="O169" i="49"/>
  <c r="P169" i="49"/>
  <c r="Q169" i="49"/>
  <c r="E170" i="49"/>
  <c r="F170" i="49"/>
  <c r="G170" i="49"/>
  <c r="H170" i="49"/>
  <c r="I170" i="49"/>
  <c r="J170" i="49"/>
  <c r="K170" i="49"/>
  <c r="L170" i="49"/>
  <c r="M170" i="49"/>
  <c r="N170" i="49"/>
  <c r="O170" i="49"/>
  <c r="P170" i="49"/>
  <c r="Q170" i="49"/>
  <c r="E174" i="49"/>
  <c r="F174" i="49"/>
  <c r="G174" i="49"/>
  <c r="H174" i="49"/>
  <c r="I174" i="49"/>
  <c r="J174" i="49"/>
  <c r="K174" i="49"/>
  <c r="L174" i="49"/>
  <c r="M174" i="49"/>
  <c r="N174" i="49"/>
  <c r="O174" i="49"/>
  <c r="P174" i="49"/>
  <c r="Q174" i="49"/>
  <c r="E175" i="49"/>
  <c r="F175" i="49"/>
  <c r="G175" i="49"/>
  <c r="H175" i="49"/>
  <c r="I175" i="49"/>
  <c r="J175" i="49"/>
  <c r="K175" i="49"/>
  <c r="L175" i="49"/>
  <c r="M175" i="49"/>
  <c r="N175" i="49"/>
  <c r="O175" i="49"/>
  <c r="P175" i="49"/>
  <c r="Q175" i="49"/>
  <c r="E176" i="49"/>
  <c r="F176" i="49"/>
  <c r="G176" i="49"/>
  <c r="H176" i="49"/>
  <c r="I176" i="49"/>
  <c r="J176" i="49"/>
  <c r="K176" i="49"/>
  <c r="L176" i="49"/>
  <c r="M176" i="49"/>
  <c r="N176" i="49"/>
  <c r="O176" i="49"/>
  <c r="P176" i="49"/>
  <c r="Q176" i="49"/>
  <c r="E177" i="49"/>
  <c r="F177" i="49"/>
  <c r="G177" i="49"/>
  <c r="H177" i="49"/>
  <c r="I177" i="49"/>
  <c r="J177" i="49"/>
  <c r="K177" i="49"/>
  <c r="L177" i="49"/>
  <c r="M177" i="49"/>
  <c r="N177" i="49"/>
  <c r="O177" i="49"/>
  <c r="P177" i="49"/>
  <c r="Q177" i="49"/>
  <c r="E178" i="49"/>
  <c r="F178" i="49"/>
  <c r="G178" i="49"/>
  <c r="H178" i="49"/>
  <c r="I178" i="49"/>
  <c r="J178" i="49"/>
  <c r="K178" i="49"/>
  <c r="L178" i="49"/>
  <c r="M178" i="49"/>
  <c r="N178" i="49"/>
  <c r="O178" i="49"/>
  <c r="P178" i="49"/>
  <c r="Q178" i="49"/>
  <c r="E179" i="49"/>
  <c r="F179" i="49"/>
  <c r="G179" i="49"/>
  <c r="H179" i="49"/>
  <c r="I179" i="49"/>
  <c r="J179" i="49"/>
  <c r="K179" i="49"/>
  <c r="L179" i="49"/>
  <c r="M179" i="49"/>
  <c r="N179" i="49"/>
  <c r="O179" i="49"/>
  <c r="P179" i="49"/>
  <c r="Q179" i="49"/>
  <c r="E180" i="49"/>
  <c r="F180" i="49"/>
  <c r="G180" i="49"/>
  <c r="H180" i="49"/>
  <c r="I180" i="49"/>
  <c r="J180" i="49"/>
  <c r="K180" i="49"/>
  <c r="L180" i="49"/>
  <c r="M180" i="49"/>
  <c r="N180" i="49"/>
  <c r="O180" i="49"/>
  <c r="P180" i="49"/>
  <c r="Q180" i="49"/>
  <c r="E181" i="49"/>
  <c r="F181" i="49"/>
  <c r="G181" i="49"/>
  <c r="H181" i="49"/>
  <c r="I181" i="49"/>
  <c r="J181" i="49"/>
  <c r="K181" i="49"/>
  <c r="L181" i="49"/>
  <c r="M181" i="49"/>
  <c r="N181" i="49"/>
  <c r="O181" i="49"/>
  <c r="P181" i="49"/>
  <c r="Q181" i="49"/>
  <c r="E182" i="49"/>
  <c r="F182" i="49"/>
  <c r="G182" i="49"/>
  <c r="H182" i="49"/>
  <c r="I182" i="49"/>
  <c r="J182" i="49"/>
  <c r="K182" i="49"/>
  <c r="L182" i="49"/>
  <c r="M182" i="49"/>
  <c r="N182" i="49"/>
  <c r="O182" i="49"/>
  <c r="P182" i="49"/>
  <c r="Q182" i="49"/>
  <c r="E183" i="49"/>
  <c r="F183" i="49"/>
  <c r="G183" i="49"/>
  <c r="H183" i="49"/>
  <c r="I183" i="49"/>
  <c r="J183" i="49"/>
  <c r="K183" i="49"/>
  <c r="L183" i="49"/>
  <c r="M183" i="49"/>
  <c r="N183" i="49"/>
  <c r="O183" i="49"/>
  <c r="P183" i="49"/>
  <c r="Q183" i="49"/>
  <c r="E184" i="49"/>
  <c r="F184" i="49"/>
  <c r="G184" i="49"/>
  <c r="H184" i="49"/>
  <c r="I184" i="49"/>
  <c r="J184" i="49"/>
  <c r="K184" i="49"/>
  <c r="L184" i="49"/>
  <c r="M184" i="49"/>
  <c r="N184" i="49"/>
  <c r="O184" i="49"/>
  <c r="P184" i="49"/>
  <c r="Q184" i="49"/>
  <c r="E185" i="49"/>
  <c r="F185" i="49"/>
  <c r="G185" i="49"/>
  <c r="H185" i="49"/>
  <c r="I185" i="49"/>
  <c r="J185" i="49"/>
  <c r="K185" i="49"/>
  <c r="L185" i="49"/>
  <c r="M185" i="49"/>
  <c r="N185" i="49"/>
  <c r="O185" i="49"/>
  <c r="P185" i="49"/>
  <c r="Q185" i="49"/>
  <c r="E186" i="49"/>
  <c r="F186" i="49"/>
  <c r="G186" i="49"/>
  <c r="H186" i="49"/>
  <c r="I186" i="49"/>
  <c r="J186" i="49"/>
  <c r="K186" i="49"/>
  <c r="L186" i="49"/>
  <c r="M186" i="49"/>
  <c r="N186" i="49"/>
  <c r="O186" i="49"/>
  <c r="P186" i="49"/>
  <c r="Q186" i="49"/>
  <c r="E187" i="49"/>
  <c r="F187" i="49"/>
  <c r="G187" i="49"/>
  <c r="H187" i="49"/>
  <c r="I187" i="49"/>
  <c r="J187" i="49"/>
  <c r="K187" i="49"/>
  <c r="L187" i="49"/>
  <c r="M187" i="49"/>
  <c r="N187" i="49"/>
  <c r="O187" i="49"/>
  <c r="P187" i="49"/>
  <c r="Q187" i="49"/>
  <c r="E188" i="49"/>
  <c r="F188" i="49"/>
  <c r="G188" i="49"/>
  <c r="H188" i="49"/>
  <c r="I188" i="49"/>
  <c r="J188" i="49"/>
  <c r="K188" i="49"/>
  <c r="L188" i="49"/>
  <c r="M188" i="49"/>
  <c r="N188" i="49"/>
  <c r="O188" i="49"/>
  <c r="P188" i="49"/>
  <c r="Q188" i="49"/>
  <c r="E189" i="49"/>
  <c r="F189" i="49"/>
  <c r="G189" i="49"/>
  <c r="H189" i="49"/>
  <c r="I189" i="49"/>
  <c r="J189" i="49"/>
  <c r="K189" i="49"/>
  <c r="L189" i="49"/>
  <c r="M189" i="49"/>
  <c r="N189" i="49"/>
  <c r="O189" i="49"/>
  <c r="P189" i="49"/>
  <c r="Q189" i="49"/>
  <c r="E190" i="49"/>
  <c r="F190" i="49"/>
  <c r="G190" i="49"/>
  <c r="H190" i="49"/>
  <c r="I190" i="49"/>
  <c r="J190" i="49"/>
  <c r="K190" i="49"/>
  <c r="L190" i="49"/>
  <c r="M190" i="49"/>
  <c r="N190" i="49"/>
  <c r="O190" i="49"/>
  <c r="P190" i="49"/>
  <c r="Q190" i="49"/>
  <c r="E191" i="49"/>
  <c r="F191" i="49"/>
  <c r="G191" i="49"/>
  <c r="H191" i="49"/>
  <c r="I191" i="49"/>
  <c r="J191" i="49"/>
  <c r="K191" i="49"/>
  <c r="L191" i="49"/>
  <c r="M191" i="49"/>
  <c r="N191" i="49"/>
  <c r="O191" i="49"/>
  <c r="P191" i="49"/>
  <c r="Q191" i="49"/>
  <c r="E192" i="49"/>
  <c r="F192" i="49"/>
  <c r="G192" i="49"/>
  <c r="H192" i="49"/>
  <c r="I192" i="49"/>
  <c r="J192" i="49"/>
  <c r="K192" i="49"/>
  <c r="L192" i="49"/>
  <c r="M192" i="49"/>
  <c r="N192" i="49"/>
  <c r="O192" i="49"/>
  <c r="P192" i="49"/>
  <c r="Q192" i="49"/>
  <c r="E193" i="49"/>
  <c r="F193" i="49"/>
  <c r="G193" i="49"/>
  <c r="H193" i="49"/>
  <c r="I193" i="49"/>
  <c r="J193" i="49"/>
  <c r="K193" i="49"/>
  <c r="L193" i="49"/>
  <c r="M193" i="49"/>
  <c r="N193" i="49"/>
  <c r="O193" i="49"/>
  <c r="P193" i="49"/>
  <c r="Q193" i="49"/>
  <c r="E194" i="49"/>
  <c r="F194" i="49"/>
  <c r="G194" i="49"/>
  <c r="H194" i="49"/>
  <c r="I194" i="49"/>
  <c r="J194" i="49"/>
  <c r="K194" i="49"/>
  <c r="L194" i="49"/>
  <c r="M194" i="49"/>
  <c r="N194" i="49"/>
  <c r="O194" i="49"/>
  <c r="P194" i="49"/>
  <c r="Q194" i="49"/>
  <c r="E195" i="49"/>
  <c r="F195" i="49"/>
  <c r="G195" i="49"/>
  <c r="H195" i="49"/>
  <c r="I195" i="49"/>
  <c r="J195" i="49"/>
  <c r="K195" i="49"/>
  <c r="L195" i="49"/>
  <c r="M195" i="49"/>
  <c r="N195" i="49"/>
  <c r="O195" i="49"/>
  <c r="P195" i="49"/>
  <c r="Q195" i="49"/>
  <c r="E196" i="49"/>
  <c r="F196" i="49"/>
  <c r="G196" i="49"/>
  <c r="H196" i="49"/>
  <c r="I196" i="49"/>
  <c r="J196" i="49"/>
  <c r="K196" i="49"/>
  <c r="L196" i="49"/>
  <c r="M196" i="49"/>
  <c r="N196" i="49"/>
  <c r="O196" i="49"/>
  <c r="P196" i="49"/>
  <c r="Q196" i="49"/>
  <c r="E197" i="49"/>
  <c r="F197" i="49"/>
  <c r="G197" i="49"/>
  <c r="H197" i="49"/>
  <c r="I197" i="49"/>
  <c r="J197" i="49"/>
  <c r="K197" i="49"/>
  <c r="L197" i="49"/>
  <c r="M197" i="49"/>
  <c r="N197" i="49"/>
  <c r="O197" i="49"/>
  <c r="P197" i="49"/>
  <c r="Q197" i="49"/>
  <c r="E198" i="49"/>
  <c r="F198" i="49"/>
  <c r="G198" i="49"/>
  <c r="H198" i="49"/>
  <c r="I198" i="49"/>
  <c r="J198" i="49"/>
  <c r="K198" i="49"/>
  <c r="L198" i="49"/>
  <c r="M198" i="49"/>
  <c r="N198" i="49"/>
  <c r="O198" i="49"/>
  <c r="P198" i="49"/>
  <c r="Q198" i="49"/>
  <c r="E199" i="49"/>
  <c r="F199" i="49"/>
  <c r="G199" i="49"/>
  <c r="H199" i="49"/>
  <c r="I199" i="49"/>
  <c r="J199" i="49"/>
  <c r="K199" i="49"/>
  <c r="L199" i="49"/>
  <c r="M199" i="49"/>
  <c r="N199" i="49"/>
  <c r="O199" i="49"/>
  <c r="P199" i="49"/>
  <c r="Q199" i="49"/>
  <c r="E200" i="49"/>
  <c r="F200" i="49"/>
  <c r="G200" i="49"/>
  <c r="H200" i="49"/>
  <c r="I200" i="49"/>
  <c r="J200" i="49"/>
  <c r="K200" i="49"/>
  <c r="L200" i="49"/>
  <c r="M200" i="49"/>
  <c r="N200" i="49"/>
  <c r="O200" i="49"/>
  <c r="P200" i="49"/>
  <c r="Q200" i="49"/>
  <c r="E201" i="49"/>
  <c r="F201" i="49"/>
  <c r="G201" i="49"/>
  <c r="H201" i="49"/>
  <c r="I201" i="49"/>
  <c r="J201" i="49"/>
  <c r="K201" i="49"/>
  <c r="L201" i="49"/>
  <c r="M201" i="49"/>
  <c r="N201" i="49"/>
  <c r="O201" i="49"/>
  <c r="P201" i="49"/>
  <c r="Q201" i="49"/>
  <c r="E202" i="49"/>
  <c r="F202" i="49"/>
  <c r="G202" i="49"/>
  <c r="H202" i="49"/>
  <c r="I202" i="49"/>
  <c r="J202" i="49"/>
  <c r="K202" i="49"/>
  <c r="L202" i="49"/>
  <c r="M202" i="49"/>
  <c r="N202" i="49"/>
  <c r="O202" i="49"/>
  <c r="P202" i="49"/>
  <c r="Q202" i="49"/>
  <c r="E203" i="49"/>
  <c r="F203" i="49"/>
  <c r="G203" i="49"/>
  <c r="H203" i="49"/>
  <c r="I203" i="49"/>
  <c r="J203" i="49"/>
  <c r="K203" i="49"/>
  <c r="L203" i="49"/>
  <c r="M203" i="49"/>
  <c r="N203" i="49"/>
  <c r="O203" i="49"/>
  <c r="P203" i="49"/>
  <c r="Q203" i="49"/>
  <c r="E204" i="49"/>
  <c r="F204" i="49"/>
  <c r="G204" i="49"/>
  <c r="H204" i="49"/>
  <c r="I204" i="49"/>
  <c r="J204" i="49"/>
  <c r="K204" i="49"/>
  <c r="L204" i="49"/>
  <c r="M204" i="49"/>
  <c r="N204" i="49"/>
  <c r="O204" i="49"/>
  <c r="P204" i="49"/>
  <c r="Q204" i="49"/>
  <c r="E205" i="49"/>
  <c r="F205" i="49"/>
  <c r="G205" i="49"/>
  <c r="H205" i="49"/>
  <c r="I205" i="49"/>
  <c r="J205" i="49"/>
  <c r="K205" i="49"/>
  <c r="L205" i="49"/>
  <c r="M205" i="49"/>
  <c r="N205" i="49"/>
  <c r="O205" i="49"/>
  <c r="P205" i="49"/>
  <c r="Q205" i="49"/>
  <c r="E206" i="49"/>
  <c r="F206" i="49"/>
  <c r="G206" i="49"/>
  <c r="H206" i="49"/>
  <c r="I206" i="49"/>
  <c r="J206" i="49"/>
  <c r="K206" i="49"/>
  <c r="L206" i="49"/>
  <c r="M206" i="49"/>
  <c r="N206" i="49"/>
  <c r="O206" i="49"/>
  <c r="P206" i="49"/>
  <c r="Q206" i="49"/>
  <c r="E207" i="49"/>
  <c r="F207" i="49"/>
  <c r="G207" i="49"/>
  <c r="H207" i="49"/>
  <c r="I207" i="49"/>
  <c r="J207" i="49"/>
  <c r="K207" i="49"/>
  <c r="L207" i="49"/>
  <c r="M207" i="49"/>
  <c r="N207" i="49"/>
  <c r="O207" i="49"/>
  <c r="P207" i="49"/>
  <c r="Q207" i="49"/>
  <c r="E208" i="49"/>
  <c r="F208" i="49"/>
  <c r="G208" i="49"/>
  <c r="H208" i="49"/>
  <c r="I208" i="49"/>
  <c r="J208" i="49"/>
  <c r="K208" i="49"/>
  <c r="L208" i="49"/>
  <c r="M208" i="49"/>
  <c r="N208" i="49"/>
  <c r="O208" i="49"/>
  <c r="P208" i="49"/>
  <c r="Q208" i="49"/>
  <c r="E209" i="49"/>
  <c r="F209" i="49"/>
  <c r="G209" i="49"/>
  <c r="H209" i="49"/>
  <c r="I209" i="49"/>
  <c r="J209" i="49"/>
  <c r="K209" i="49"/>
  <c r="L209" i="49"/>
  <c r="M209" i="49"/>
  <c r="N209" i="49"/>
  <c r="O209" i="49"/>
  <c r="P209" i="49"/>
  <c r="Q209" i="49"/>
  <c r="E210" i="49"/>
  <c r="F210" i="49"/>
  <c r="G210" i="49"/>
  <c r="H210" i="49"/>
  <c r="I210" i="49"/>
  <c r="J210" i="49"/>
  <c r="K210" i="49"/>
  <c r="L210" i="49"/>
  <c r="M210" i="49"/>
  <c r="N210" i="49"/>
  <c r="O210" i="49"/>
  <c r="P210" i="49"/>
  <c r="Q210" i="49"/>
  <c r="E223" i="49"/>
  <c r="F223" i="49"/>
  <c r="G223" i="49"/>
  <c r="H223" i="49"/>
  <c r="I223" i="49"/>
  <c r="J223" i="49"/>
  <c r="K223" i="49"/>
  <c r="L223" i="49"/>
  <c r="M223" i="49"/>
  <c r="N223" i="49"/>
  <c r="O223" i="49"/>
  <c r="P223" i="49"/>
  <c r="Q223" i="49"/>
  <c r="E224" i="49"/>
  <c r="F224" i="49"/>
  <c r="G224" i="49"/>
  <c r="H224" i="49"/>
  <c r="I224" i="49"/>
  <c r="J224" i="49"/>
  <c r="K224" i="49"/>
  <c r="L224" i="49"/>
  <c r="M224" i="49"/>
  <c r="N224" i="49"/>
  <c r="O224" i="49"/>
  <c r="P224" i="49"/>
  <c r="Q224" i="49"/>
  <c r="E225" i="49"/>
  <c r="F225" i="49"/>
  <c r="G225" i="49"/>
  <c r="H225" i="49"/>
  <c r="I225" i="49"/>
  <c r="J225" i="49"/>
  <c r="K225" i="49"/>
  <c r="L225" i="49"/>
  <c r="M225" i="49"/>
  <c r="N225" i="49"/>
  <c r="O225" i="49"/>
  <c r="P225" i="49"/>
  <c r="Q225" i="49"/>
  <c r="E226" i="49"/>
  <c r="F226" i="49"/>
  <c r="G226" i="49"/>
  <c r="H226" i="49"/>
  <c r="I226" i="49"/>
  <c r="J226" i="49"/>
  <c r="K226" i="49"/>
  <c r="L226" i="49"/>
  <c r="M226" i="49"/>
  <c r="N226" i="49"/>
  <c r="O226" i="49"/>
  <c r="P226" i="49"/>
  <c r="Q226" i="49"/>
  <c r="E227" i="49"/>
  <c r="F227" i="49"/>
  <c r="G227" i="49"/>
  <c r="H227" i="49"/>
  <c r="I227" i="49"/>
  <c r="J227" i="49"/>
  <c r="K227" i="49"/>
  <c r="L227" i="49"/>
  <c r="M227" i="49"/>
  <c r="N227" i="49"/>
  <c r="O227" i="49"/>
  <c r="P227" i="49"/>
  <c r="Q227" i="49"/>
  <c r="E228" i="49"/>
  <c r="F228" i="49"/>
  <c r="G228" i="49"/>
  <c r="H228" i="49"/>
  <c r="I228" i="49"/>
  <c r="J228" i="49"/>
  <c r="K228" i="49"/>
  <c r="L228" i="49"/>
  <c r="M228" i="49"/>
  <c r="N228" i="49"/>
  <c r="O228" i="49"/>
  <c r="P228" i="49"/>
  <c r="Q228" i="49"/>
  <c r="E87" i="49"/>
  <c r="F87" i="49"/>
  <c r="G87" i="49"/>
  <c r="H87" i="49"/>
  <c r="I87" i="49"/>
  <c r="J87" i="49"/>
  <c r="K87" i="49"/>
  <c r="L87" i="49"/>
  <c r="M87" i="49"/>
  <c r="N87" i="49"/>
  <c r="O87" i="49"/>
  <c r="P87" i="49"/>
  <c r="Q87" i="49"/>
  <c r="E88" i="49"/>
  <c r="F88" i="49"/>
  <c r="G88" i="49"/>
  <c r="H88" i="49"/>
  <c r="I88" i="49"/>
  <c r="J88" i="49"/>
  <c r="K88" i="49"/>
  <c r="L88" i="49"/>
  <c r="M88" i="49"/>
  <c r="N88" i="49"/>
  <c r="O88" i="49"/>
  <c r="P88" i="49"/>
  <c r="Q88" i="49"/>
  <c r="E89" i="49"/>
  <c r="F89" i="49"/>
  <c r="G89" i="49"/>
  <c r="H89" i="49"/>
  <c r="I89" i="49"/>
  <c r="J89" i="49"/>
  <c r="K89" i="49"/>
  <c r="L89" i="49"/>
  <c r="M89" i="49"/>
  <c r="N89" i="49"/>
  <c r="O89" i="49"/>
  <c r="P89" i="49"/>
  <c r="Q89" i="49"/>
  <c r="E90" i="49"/>
  <c r="F90" i="49"/>
  <c r="G90" i="49"/>
  <c r="H90" i="49"/>
  <c r="I90" i="49"/>
  <c r="J90" i="49"/>
  <c r="K90" i="49"/>
  <c r="L90" i="49"/>
  <c r="M90" i="49"/>
  <c r="N90" i="49"/>
  <c r="O90" i="49"/>
  <c r="P90" i="49"/>
  <c r="Q90" i="49"/>
  <c r="E91" i="49"/>
  <c r="F91" i="49"/>
  <c r="G91" i="49"/>
  <c r="H91" i="49"/>
  <c r="I91" i="49"/>
  <c r="J91" i="49"/>
  <c r="K91" i="49"/>
  <c r="L91" i="49"/>
  <c r="M91" i="49"/>
  <c r="N91" i="49"/>
  <c r="O91" i="49"/>
  <c r="P91" i="49"/>
  <c r="Q91" i="49"/>
  <c r="E92" i="49"/>
  <c r="F92" i="49"/>
  <c r="G92" i="49"/>
  <c r="H92" i="49"/>
  <c r="I92" i="49"/>
  <c r="J92" i="49"/>
  <c r="K92" i="49"/>
  <c r="L92" i="49"/>
  <c r="M92" i="49"/>
  <c r="N92" i="49"/>
  <c r="O92" i="49"/>
  <c r="P92" i="49"/>
  <c r="Q92" i="49"/>
  <c r="E93" i="49"/>
  <c r="F93" i="49"/>
  <c r="G93" i="49"/>
  <c r="H93" i="49"/>
  <c r="I93" i="49"/>
  <c r="J93" i="49"/>
  <c r="K93" i="49"/>
  <c r="L93" i="49"/>
  <c r="M93" i="49"/>
  <c r="N93" i="49"/>
  <c r="O93" i="49"/>
  <c r="P93" i="49"/>
  <c r="Q93" i="49"/>
  <c r="E94" i="49"/>
  <c r="F94" i="49"/>
  <c r="G94" i="49"/>
  <c r="H94" i="49"/>
  <c r="I94" i="49"/>
  <c r="J94" i="49"/>
  <c r="K94" i="49"/>
  <c r="L94" i="49"/>
  <c r="M94" i="49"/>
  <c r="N94" i="49"/>
  <c r="O94" i="49"/>
  <c r="P94" i="49"/>
  <c r="Q94" i="49"/>
  <c r="E98" i="49"/>
  <c r="F98" i="49"/>
  <c r="G98" i="49"/>
  <c r="H98" i="49"/>
  <c r="I98" i="49"/>
  <c r="J98" i="49"/>
  <c r="K98" i="49"/>
  <c r="L98" i="49"/>
  <c r="M98" i="49"/>
  <c r="N98" i="49"/>
  <c r="O98" i="49"/>
  <c r="P98" i="49"/>
  <c r="Q98" i="49"/>
  <c r="E99" i="49"/>
  <c r="F99" i="49"/>
  <c r="G99" i="49"/>
  <c r="H99" i="49"/>
  <c r="I99" i="49"/>
  <c r="J99" i="49"/>
  <c r="K99" i="49"/>
  <c r="L99" i="49"/>
  <c r="M99" i="49"/>
  <c r="N99" i="49"/>
  <c r="O99" i="49"/>
  <c r="P99" i="49"/>
  <c r="Q99" i="49"/>
  <c r="E100" i="49"/>
  <c r="F100" i="49"/>
  <c r="G100" i="49"/>
  <c r="H100" i="49"/>
  <c r="I100" i="49"/>
  <c r="J100" i="49"/>
  <c r="K100" i="49"/>
  <c r="L100" i="49"/>
  <c r="M100" i="49"/>
  <c r="N100" i="49"/>
  <c r="O100" i="49"/>
  <c r="P100" i="49"/>
  <c r="Q100" i="49"/>
  <c r="E101" i="49"/>
  <c r="F101" i="49"/>
  <c r="G101" i="49"/>
  <c r="H101" i="49"/>
  <c r="I101" i="49"/>
  <c r="J101" i="49"/>
  <c r="K101" i="49"/>
  <c r="L101" i="49"/>
  <c r="M101" i="49"/>
  <c r="N101" i="49"/>
  <c r="O101" i="49"/>
  <c r="P101" i="49"/>
  <c r="Q101" i="49"/>
  <c r="E102" i="49"/>
  <c r="F102" i="49"/>
  <c r="G102" i="49"/>
  <c r="H102" i="49"/>
  <c r="I102" i="49"/>
  <c r="J102" i="49"/>
  <c r="K102" i="49"/>
  <c r="L102" i="49"/>
  <c r="M102" i="49"/>
  <c r="N102" i="49"/>
  <c r="O102" i="49"/>
  <c r="P102" i="49"/>
  <c r="Q102" i="49"/>
  <c r="E103" i="49"/>
  <c r="F103" i="49"/>
  <c r="G103" i="49"/>
  <c r="H103" i="49"/>
  <c r="I103" i="49"/>
  <c r="J103" i="49"/>
  <c r="K103" i="49"/>
  <c r="L103" i="49"/>
  <c r="M103" i="49"/>
  <c r="N103" i="49"/>
  <c r="O103" i="49"/>
  <c r="P103" i="49"/>
  <c r="Q103" i="49"/>
  <c r="E104" i="49"/>
  <c r="F104" i="49"/>
  <c r="G104" i="49"/>
  <c r="H104" i="49"/>
  <c r="I104" i="49"/>
  <c r="J104" i="49"/>
  <c r="K104" i="49"/>
  <c r="L104" i="49"/>
  <c r="M104" i="49"/>
  <c r="N104" i="49"/>
  <c r="O104" i="49"/>
  <c r="P104" i="49"/>
  <c r="Q104" i="49"/>
  <c r="E105" i="49"/>
  <c r="F105" i="49"/>
  <c r="G105" i="49"/>
  <c r="H105" i="49"/>
  <c r="I105" i="49"/>
  <c r="J105" i="49"/>
  <c r="K105" i="49"/>
  <c r="L105" i="49"/>
  <c r="M105" i="49"/>
  <c r="N105" i="49"/>
  <c r="O105" i="49"/>
  <c r="P105" i="49"/>
  <c r="Q105" i="49"/>
  <c r="E106" i="49"/>
  <c r="F106" i="49"/>
  <c r="G106" i="49"/>
  <c r="H106" i="49"/>
  <c r="I106" i="49"/>
  <c r="J106" i="49"/>
  <c r="K106" i="49"/>
  <c r="L106" i="49"/>
  <c r="M106" i="49"/>
  <c r="N106" i="49"/>
  <c r="O106" i="49"/>
  <c r="P106" i="49"/>
  <c r="Q106" i="49"/>
  <c r="E107" i="49"/>
  <c r="F107" i="49"/>
  <c r="G107" i="49"/>
  <c r="H107" i="49"/>
  <c r="I107" i="49"/>
  <c r="J107" i="49"/>
  <c r="K107" i="49"/>
  <c r="L107" i="49"/>
  <c r="M107" i="49"/>
  <c r="N107" i="49"/>
  <c r="O107" i="49"/>
  <c r="P107" i="49"/>
  <c r="Q107" i="49"/>
  <c r="E108" i="49"/>
  <c r="F108" i="49"/>
  <c r="G108" i="49"/>
  <c r="H108" i="49"/>
  <c r="I108" i="49"/>
  <c r="J108" i="49"/>
  <c r="K108" i="49"/>
  <c r="L108" i="49"/>
  <c r="M108" i="49"/>
  <c r="N108" i="49"/>
  <c r="O108" i="49"/>
  <c r="P108" i="49"/>
  <c r="Q108" i="49"/>
  <c r="E109" i="49"/>
  <c r="F109" i="49"/>
  <c r="G109" i="49"/>
  <c r="H109" i="49"/>
  <c r="I109" i="49"/>
  <c r="J109" i="49"/>
  <c r="K109" i="49"/>
  <c r="L109" i="49"/>
  <c r="M109" i="49"/>
  <c r="N109" i="49"/>
  <c r="O109" i="49"/>
  <c r="P109" i="49"/>
  <c r="Q109" i="49"/>
  <c r="E110" i="49"/>
  <c r="F110" i="49"/>
  <c r="G110" i="49"/>
  <c r="H110" i="49"/>
  <c r="I110" i="49"/>
  <c r="J110" i="49"/>
  <c r="K110" i="49"/>
  <c r="L110" i="49"/>
  <c r="M110" i="49"/>
  <c r="N110" i="49"/>
  <c r="O110" i="49"/>
  <c r="P110" i="49"/>
  <c r="Q110" i="49"/>
  <c r="E111" i="49"/>
  <c r="F111" i="49"/>
  <c r="G111" i="49"/>
  <c r="H111" i="49"/>
  <c r="I111" i="49"/>
  <c r="J111" i="49"/>
  <c r="K111" i="49"/>
  <c r="L111" i="49"/>
  <c r="M111" i="49"/>
  <c r="N111" i="49"/>
  <c r="O111" i="49"/>
  <c r="P111" i="49"/>
  <c r="Q111" i="49"/>
  <c r="E112" i="49"/>
  <c r="F112" i="49"/>
  <c r="G112" i="49"/>
  <c r="H112" i="49"/>
  <c r="I112" i="49"/>
  <c r="J112" i="49"/>
  <c r="K112" i="49"/>
  <c r="L112" i="49"/>
  <c r="M112" i="49"/>
  <c r="N112" i="49"/>
  <c r="O112" i="49"/>
  <c r="P112" i="49"/>
  <c r="Q112" i="49"/>
  <c r="E113" i="49"/>
  <c r="F113" i="49"/>
  <c r="G113" i="49"/>
  <c r="H113" i="49"/>
  <c r="I113" i="49"/>
  <c r="J113" i="49"/>
  <c r="K113" i="49"/>
  <c r="L113" i="49"/>
  <c r="M113" i="49"/>
  <c r="N113" i="49"/>
  <c r="O113" i="49"/>
  <c r="P113" i="49"/>
  <c r="Q113" i="49"/>
  <c r="E114" i="49"/>
  <c r="F114" i="49"/>
  <c r="G114" i="49"/>
  <c r="H114" i="49"/>
  <c r="I114" i="49"/>
  <c r="J114" i="49"/>
  <c r="K114" i="49"/>
  <c r="L114" i="49"/>
  <c r="M114" i="49"/>
  <c r="N114" i="49"/>
  <c r="O114" i="49"/>
  <c r="P114" i="49"/>
  <c r="Q114" i="49"/>
  <c r="E115" i="49"/>
  <c r="F115" i="49"/>
  <c r="G115" i="49"/>
  <c r="H115" i="49"/>
  <c r="I115" i="49"/>
  <c r="J115" i="49"/>
  <c r="K115" i="49"/>
  <c r="L115" i="49"/>
  <c r="M115" i="49"/>
  <c r="N115" i="49"/>
  <c r="O115" i="49"/>
  <c r="P115" i="49"/>
  <c r="Q115" i="49"/>
  <c r="E116" i="49"/>
  <c r="F116" i="49"/>
  <c r="G116" i="49"/>
  <c r="H116" i="49"/>
  <c r="I116" i="49"/>
  <c r="J116" i="49"/>
  <c r="K116" i="49"/>
  <c r="L116" i="49"/>
  <c r="M116" i="49"/>
  <c r="N116" i="49"/>
  <c r="O116" i="49"/>
  <c r="P116" i="49"/>
  <c r="Q116" i="49"/>
  <c r="E117" i="49"/>
  <c r="F117" i="49"/>
  <c r="G117" i="49"/>
  <c r="H117" i="49"/>
  <c r="I117" i="49"/>
  <c r="J117" i="49"/>
  <c r="K117" i="49"/>
  <c r="L117" i="49"/>
  <c r="M117" i="49"/>
  <c r="N117" i="49"/>
  <c r="O117" i="49"/>
  <c r="P117" i="49"/>
  <c r="Q117" i="49"/>
  <c r="E118" i="49"/>
  <c r="F118" i="49"/>
  <c r="G118" i="49"/>
  <c r="H118" i="49"/>
  <c r="I118" i="49"/>
  <c r="J118" i="49"/>
  <c r="K118" i="49"/>
  <c r="L118" i="49"/>
  <c r="M118" i="49"/>
  <c r="N118" i="49"/>
  <c r="O118" i="49"/>
  <c r="P118" i="49"/>
  <c r="Q118" i="49"/>
  <c r="E119" i="49"/>
  <c r="F119" i="49"/>
  <c r="G119" i="49"/>
  <c r="H119" i="49"/>
  <c r="I119" i="49"/>
  <c r="J119" i="49"/>
  <c r="K119" i="49"/>
  <c r="L119" i="49"/>
  <c r="M119" i="49"/>
  <c r="N119" i="49"/>
  <c r="O119" i="49"/>
  <c r="P119" i="49"/>
  <c r="Q119" i="49"/>
  <c r="E120" i="49"/>
  <c r="F120" i="49"/>
  <c r="G120" i="49"/>
  <c r="H120" i="49"/>
  <c r="I120" i="49"/>
  <c r="J120" i="49"/>
  <c r="K120" i="49"/>
  <c r="L120" i="49"/>
  <c r="M120" i="49"/>
  <c r="N120" i="49"/>
  <c r="O120" i="49"/>
  <c r="P120" i="49"/>
  <c r="Q120" i="49"/>
  <c r="E121" i="49"/>
  <c r="F121" i="49"/>
  <c r="G121" i="49"/>
  <c r="H121" i="49"/>
  <c r="I121" i="49"/>
  <c r="J121" i="49"/>
  <c r="K121" i="49"/>
  <c r="L121" i="49"/>
  <c r="M121" i="49"/>
  <c r="N121" i="49"/>
  <c r="O121" i="49"/>
  <c r="P121" i="49"/>
  <c r="Q121" i="49"/>
  <c r="E122" i="49"/>
  <c r="F122" i="49"/>
  <c r="G122" i="49"/>
  <c r="H122" i="49"/>
  <c r="I122" i="49"/>
  <c r="J122" i="49"/>
  <c r="K122" i="49"/>
  <c r="L122" i="49"/>
  <c r="M122" i="49"/>
  <c r="N122" i="49"/>
  <c r="O122" i="49"/>
  <c r="P122" i="49"/>
  <c r="Q122" i="49"/>
  <c r="E123" i="49"/>
  <c r="F123" i="49"/>
  <c r="G123" i="49"/>
  <c r="H123" i="49"/>
  <c r="I123" i="49"/>
  <c r="J123" i="49"/>
  <c r="K123" i="49"/>
  <c r="L123" i="49"/>
  <c r="M123" i="49"/>
  <c r="N123" i="49"/>
  <c r="O123" i="49"/>
  <c r="P123" i="49"/>
  <c r="Q123" i="49"/>
  <c r="E124" i="49"/>
  <c r="F124" i="49"/>
  <c r="G124" i="49"/>
  <c r="H124" i="49"/>
  <c r="I124" i="49"/>
  <c r="J124" i="49"/>
  <c r="K124" i="49"/>
  <c r="L124" i="49"/>
  <c r="M124" i="49"/>
  <c r="N124" i="49"/>
  <c r="O124" i="49"/>
  <c r="P124" i="49"/>
  <c r="Q124" i="49"/>
  <c r="E125" i="49"/>
  <c r="F125" i="49"/>
  <c r="G125" i="49"/>
  <c r="H125" i="49"/>
  <c r="I125" i="49"/>
  <c r="J125" i="49"/>
  <c r="K125" i="49"/>
  <c r="L125" i="49"/>
  <c r="M125" i="49"/>
  <c r="N125" i="49"/>
  <c r="O125" i="49"/>
  <c r="P125" i="49"/>
  <c r="Q125" i="49"/>
  <c r="E126" i="49"/>
  <c r="F126" i="49"/>
  <c r="G126" i="49"/>
  <c r="H126" i="49"/>
  <c r="I126" i="49"/>
  <c r="J126" i="49"/>
  <c r="K126" i="49"/>
  <c r="L126" i="49"/>
  <c r="M126" i="49"/>
  <c r="N126" i="49"/>
  <c r="O126" i="49"/>
  <c r="P126" i="49"/>
  <c r="Q126" i="49"/>
  <c r="E127" i="49"/>
  <c r="F127" i="49"/>
  <c r="G127" i="49"/>
  <c r="H127" i="49"/>
  <c r="I127" i="49"/>
  <c r="J127" i="49"/>
  <c r="K127" i="49"/>
  <c r="L127" i="49"/>
  <c r="M127" i="49"/>
  <c r="N127" i="49"/>
  <c r="O127" i="49"/>
  <c r="P127" i="49"/>
  <c r="Q127" i="49"/>
  <c r="E128" i="49"/>
  <c r="F128" i="49"/>
  <c r="G128" i="49"/>
  <c r="H128" i="49"/>
  <c r="I128" i="49"/>
  <c r="J128" i="49"/>
  <c r="K128" i="49"/>
  <c r="L128" i="49"/>
  <c r="M128" i="49"/>
  <c r="N128" i="49"/>
  <c r="O128" i="49"/>
  <c r="P128" i="49"/>
  <c r="Q128" i="49"/>
  <c r="E129" i="49"/>
  <c r="F129" i="49"/>
  <c r="G129" i="49"/>
  <c r="H129" i="49"/>
  <c r="I129" i="49"/>
  <c r="J129" i="49"/>
  <c r="K129" i="49"/>
  <c r="L129" i="49"/>
  <c r="M129" i="49"/>
  <c r="N129" i="49"/>
  <c r="O129" i="49"/>
  <c r="P129" i="49"/>
  <c r="Q129" i="49"/>
  <c r="E130" i="49"/>
  <c r="F130" i="49"/>
  <c r="G130" i="49"/>
  <c r="H130" i="49"/>
  <c r="I130" i="49"/>
  <c r="J130" i="49"/>
  <c r="K130" i="49"/>
  <c r="L130" i="49"/>
  <c r="M130" i="49"/>
  <c r="N130" i="49"/>
  <c r="O130" i="49"/>
  <c r="P130" i="49"/>
  <c r="Q130" i="49"/>
  <c r="E131" i="49"/>
  <c r="F131" i="49"/>
  <c r="G131" i="49"/>
  <c r="H131" i="49"/>
  <c r="I131" i="49"/>
  <c r="J131" i="49"/>
  <c r="K131" i="49"/>
  <c r="L131" i="49"/>
  <c r="M131" i="49"/>
  <c r="N131" i="49"/>
  <c r="O131" i="49"/>
  <c r="P131" i="49"/>
  <c r="Q131" i="49"/>
  <c r="E132" i="49"/>
  <c r="F132" i="49"/>
  <c r="G132" i="49"/>
  <c r="H132" i="49"/>
  <c r="I132" i="49"/>
  <c r="J132" i="49"/>
  <c r="K132" i="49"/>
  <c r="L132" i="49"/>
  <c r="M132" i="49"/>
  <c r="N132" i="49"/>
  <c r="O132" i="49"/>
  <c r="P132" i="49"/>
  <c r="Q132" i="49"/>
  <c r="E133" i="49"/>
  <c r="F133" i="49"/>
  <c r="G133" i="49"/>
  <c r="H133" i="49"/>
  <c r="I133" i="49"/>
  <c r="J133" i="49"/>
  <c r="K133" i="49"/>
  <c r="L133" i="49"/>
  <c r="M133" i="49"/>
  <c r="N133" i="49"/>
  <c r="O133" i="49"/>
  <c r="P133" i="49"/>
  <c r="Q133" i="49"/>
  <c r="E134" i="49"/>
  <c r="F134" i="49"/>
  <c r="G134" i="49"/>
  <c r="H134" i="49"/>
  <c r="I134" i="49"/>
  <c r="J134" i="49"/>
  <c r="K134" i="49"/>
  <c r="L134" i="49"/>
  <c r="M134" i="49"/>
  <c r="N134" i="49"/>
  <c r="O134" i="49"/>
  <c r="P134" i="49"/>
  <c r="Q134" i="49"/>
  <c r="E147" i="49"/>
  <c r="F147" i="49"/>
  <c r="G147" i="49"/>
  <c r="H147" i="49"/>
  <c r="I147" i="49"/>
  <c r="J147" i="49"/>
  <c r="K147" i="49"/>
  <c r="L147" i="49"/>
  <c r="M147" i="49"/>
  <c r="N147" i="49"/>
  <c r="O147" i="49"/>
  <c r="P147" i="49"/>
  <c r="Q147" i="49"/>
  <c r="E148" i="49"/>
  <c r="F148" i="49"/>
  <c r="G148" i="49"/>
  <c r="H148" i="49"/>
  <c r="I148" i="49"/>
  <c r="J148" i="49"/>
  <c r="K148" i="49"/>
  <c r="L148" i="49"/>
  <c r="M148" i="49"/>
  <c r="N148" i="49"/>
  <c r="O148" i="49"/>
  <c r="P148" i="49"/>
  <c r="Q148" i="49"/>
  <c r="E149" i="49"/>
  <c r="F149" i="49"/>
  <c r="G149" i="49"/>
  <c r="H149" i="49"/>
  <c r="I149" i="49"/>
  <c r="J149" i="49"/>
  <c r="K149" i="49"/>
  <c r="L149" i="49"/>
  <c r="M149" i="49"/>
  <c r="N149" i="49"/>
  <c r="O149" i="49"/>
  <c r="P149" i="49"/>
  <c r="Q149" i="49"/>
  <c r="E150" i="49"/>
  <c r="F150" i="49"/>
  <c r="G150" i="49"/>
  <c r="H150" i="49"/>
  <c r="I150" i="49"/>
  <c r="J150" i="49"/>
  <c r="K150" i="49"/>
  <c r="L150" i="49"/>
  <c r="M150" i="49"/>
  <c r="N150" i="49"/>
  <c r="O150" i="49"/>
  <c r="P150" i="49"/>
  <c r="Q150" i="49"/>
  <c r="E151" i="49"/>
  <c r="F151" i="49"/>
  <c r="G151" i="49"/>
  <c r="H151" i="49"/>
  <c r="I151" i="49"/>
  <c r="J151" i="49"/>
  <c r="K151" i="49"/>
  <c r="L151" i="49"/>
  <c r="M151" i="49"/>
  <c r="N151" i="49"/>
  <c r="O151" i="49"/>
  <c r="P151" i="49"/>
  <c r="Q151" i="49"/>
  <c r="E152" i="49"/>
  <c r="F152" i="49"/>
  <c r="G152" i="49"/>
  <c r="H152" i="49"/>
  <c r="I152" i="49"/>
  <c r="J152" i="49"/>
  <c r="K152" i="49"/>
  <c r="L152" i="49"/>
  <c r="M152" i="49"/>
  <c r="N152" i="49"/>
  <c r="O152" i="49"/>
  <c r="P152" i="49"/>
  <c r="Q152" i="49"/>
  <c r="E11" i="49"/>
  <c r="F11" i="49"/>
  <c r="G11" i="49"/>
  <c r="H11" i="49"/>
  <c r="I11" i="49"/>
  <c r="J11" i="49"/>
  <c r="K11" i="49"/>
  <c r="L11" i="49"/>
  <c r="M11" i="49"/>
  <c r="N11" i="49"/>
  <c r="O11" i="49"/>
  <c r="P11" i="49"/>
  <c r="Q11" i="49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E13" i="49"/>
  <c r="F13" i="49"/>
  <c r="G13" i="49"/>
  <c r="H13" i="49"/>
  <c r="I13" i="49"/>
  <c r="J13" i="49"/>
  <c r="K13" i="49"/>
  <c r="L13" i="49"/>
  <c r="M13" i="49"/>
  <c r="N13" i="49"/>
  <c r="O13" i="49"/>
  <c r="P13" i="49"/>
  <c r="Q13" i="49"/>
  <c r="E14" i="49"/>
  <c r="F14" i="49"/>
  <c r="G14" i="49"/>
  <c r="H14" i="49"/>
  <c r="I14" i="49"/>
  <c r="J14" i="49"/>
  <c r="K14" i="49"/>
  <c r="L14" i="49"/>
  <c r="M14" i="49"/>
  <c r="N14" i="49"/>
  <c r="O14" i="49"/>
  <c r="P14" i="49"/>
  <c r="Q14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E16" i="49"/>
  <c r="F16" i="49"/>
  <c r="G16" i="49"/>
  <c r="H16" i="49"/>
  <c r="I16" i="49"/>
  <c r="J16" i="49"/>
  <c r="K16" i="49"/>
  <c r="L16" i="49"/>
  <c r="M16" i="49"/>
  <c r="N16" i="49"/>
  <c r="O16" i="49"/>
  <c r="P16" i="49"/>
  <c r="Q16" i="49"/>
  <c r="E17" i="49"/>
  <c r="F17" i="49"/>
  <c r="G17" i="49"/>
  <c r="H17" i="49"/>
  <c r="I17" i="49"/>
  <c r="J17" i="49"/>
  <c r="K17" i="49"/>
  <c r="L17" i="49"/>
  <c r="M17" i="49"/>
  <c r="N17" i="49"/>
  <c r="O17" i="49"/>
  <c r="P17" i="49"/>
  <c r="Q17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E26" i="49"/>
  <c r="F26" i="49"/>
  <c r="G26" i="49"/>
  <c r="H26" i="49"/>
  <c r="I26" i="49"/>
  <c r="J26" i="49"/>
  <c r="K26" i="49"/>
  <c r="L26" i="49"/>
  <c r="M26" i="49"/>
  <c r="N26" i="49"/>
  <c r="O26" i="49"/>
  <c r="P26" i="49"/>
  <c r="Q26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E28" i="49"/>
  <c r="F28" i="49"/>
  <c r="G28" i="49"/>
  <c r="H28" i="49"/>
  <c r="I28" i="49"/>
  <c r="J28" i="49"/>
  <c r="K28" i="49"/>
  <c r="L28" i="49"/>
  <c r="M28" i="49"/>
  <c r="N28" i="49"/>
  <c r="O28" i="49"/>
  <c r="P28" i="49"/>
  <c r="Q28" i="49"/>
  <c r="E29" i="49"/>
  <c r="F29" i="49"/>
  <c r="G29" i="49"/>
  <c r="H29" i="49"/>
  <c r="I29" i="49"/>
  <c r="J29" i="49"/>
  <c r="K29" i="49"/>
  <c r="L29" i="49"/>
  <c r="M29" i="49"/>
  <c r="N29" i="49"/>
  <c r="O29" i="49"/>
  <c r="P29" i="49"/>
  <c r="Q29" i="49"/>
  <c r="E30" i="49"/>
  <c r="F30" i="49"/>
  <c r="G30" i="49"/>
  <c r="H30" i="49"/>
  <c r="I30" i="49"/>
  <c r="J30" i="49"/>
  <c r="K30" i="49"/>
  <c r="L30" i="49"/>
  <c r="M30" i="49"/>
  <c r="N30" i="49"/>
  <c r="O30" i="49"/>
  <c r="P30" i="49"/>
  <c r="Q30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E32" i="49"/>
  <c r="F32" i="49"/>
  <c r="G32" i="49"/>
  <c r="H32" i="49"/>
  <c r="I32" i="49"/>
  <c r="J32" i="49"/>
  <c r="K32" i="49"/>
  <c r="L32" i="49"/>
  <c r="M32" i="49"/>
  <c r="N32" i="49"/>
  <c r="O32" i="49"/>
  <c r="P32" i="49"/>
  <c r="Q32" i="49"/>
  <c r="E33" i="49"/>
  <c r="F33" i="49"/>
  <c r="G33" i="49"/>
  <c r="H33" i="49"/>
  <c r="I33" i="49"/>
  <c r="J33" i="49"/>
  <c r="K33" i="49"/>
  <c r="L33" i="49"/>
  <c r="M33" i="49"/>
  <c r="N33" i="49"/>
  <c r="O33" i="49"/>
  <c r="P33" i="49"/>
  <c r="Q33" i="49"/>
  <c r="E34" i="49"/>
  <c r="F34" i="49"/>
  <c r="G34" i="49"/>
  <c r="H34" i="49"/>
  <c r="I34" i="49"/>
  <c r="J34" i="49"/>
  <c r="K34" i="49"/>
  <c r="L34" i="49"/>
  <c r="M34" i="49"/>
  <c r="N34" i="49"/>
  <c r="O34" i="49"/>
  <c r="P34" i="49"/>
  <c r="Q34" i="49"/>
  <c r="E35" i="49"/>
  <c r="F35" i="49"/>
  <c r="G35" i="49"/>
  <c r="H35" i="49"/>
  <c r="I35" i="49"/>
  <c r="J35" i="49"/>
  <c r="K35" i="49"/>
  <c r="L35" i="49"/>
  <c r="M35" i="49"/>
  <c r="N35" i="49"/>
  <c r="O35" i="49"/>
  <c r="P35" i="49"/>
  <c r="Q35" i="49"/>
  <c r="E36" i="49"/>
  <c r="F36" i="49"/>
  <c r="G36" i="49"/>
  <c r="H36" i="49"/>
  <c r="I36" i="49"/>
  <c r="J36" i="49"/>
  <c r="K36" i="49"/>
  <c r="L36" i="49"/>
  <c r="M36" i="49"/>
  <c r="N36" i="49"/>
  <c r="O36" i="49"/>
  <c r="P36" i="49"/>
  <c r="Q36" i="49"/>
  <c r="E37" i="49"/>
  <c r="F37" i="49"/>
  <c r="G37" i="49"/>
  <c r="H37" i="49"/>
  <c r="I37" i="49"/>
  <c r="J37" i="49"/>
  <c r="K37" i="49"/>
  <c r="L37" i="49"/>
  <c r="M37" i="49"/>
  <c r="N37" i="49"/>
  <c r="O37" i="49"/>
  <c r="P37" i="49"/>
  <c r="Q37" i="49"/>
  <c r="E38" i="49"/>
  <c r="F38" i="49"/>
  <c r="G38" i="49"/>
  <c r="H38" i="49"/>
  <c r="I38" i="49"/>
  <c r="J38" i="49"/>
  <c r="K38" i="49"/>
  <c r="L38" i="49"/>
  <c r="M38" i="49"/>
  <c r="N38" i="49"/>
  <c r="O38" i="49"/>
  <c r="P38" i="49"/>
  <c r="Q38" i="49"/>
  <c r="E39" i="49"/>
  <c r="F39" i="49"/>
  <c r="G39" i="49"/>
  <c r="H39" i="49"/>
  <c r="I39" i="49"/>
  <c r="J39" i="49"/>
  <c r="K39" i="49"/>
  <c r="L39" i="49"/>
  <c r="M39" i="49"/>
  <c r="N39" i="49"/>
  <c r="O39" i="49"/>
  <c r="P39" i="49"/>
  <c r="Q39" i="49"/>
  <c r="E40" i="49"/>
  <c r="F40" i="49"/>
  <c r="G40" i="49"/>
  <c r="H40" i="49"/>
  <c r="I40" i="49"/>
  <c r="J40" i="49"/>
  <c r="K40" i="49"/>
  <c r="L40" i="49"/>
  <c r="M40" i="49"/>
  <c r="N40" i="49"/>
  <c r="O40" i="49"/>
  <c r="P40" i="49"/>
  <c r="Q40" i="49"/>
  <c r="E41" i="49"/>
  <c r="F41" i="49"/>
  <c r="G41" i="49"/>
  <c r="H41" i="49"/>
  <c r="I41" i="49"/>
  <c r="J41" i="49"/>
  <c r="K41" i="49"/>
  <c r="L41" i="49"/>
  <c r="M41" i="49"/>
  <c r="N41" i="49"/>
  <c r="O41" i="49"/>
  <c r="P41" i="49"/>
  <c r="Q41" i="49"/>
  <c r="E42" i="49"/>
  <c r="F42" i="49"/>
  <c r="G42" i="49"/>
  <c r="H42" i="49"/>
  <c r="I42" i="49"/>
  <c r="J42" i="49"/>
  <c r="K42" i="49"/>
  <c r="L42" i="49"/>
  <c r="M42" i="49"/>
  <c r="N42" i="49"/>
  <c r="O42" i="49"/>
  <c r="P42" i="49"/>
  <c r="Q42" i="49"/>
  <c r="E43" i="49"/>
  <c r="F43" i="49"/>
  <c r="G43" i="49"/>
  <c r="H43" i="49"/>
  <c r="I43" i="49"/>
  <c r="J43" i="49"/>
  <c r="K43" i="49"/>
  <c r="L43" i="49"/>
  <c r="M43" i="49"/>
  <c r="N43" i="49"/>
  <c r="O43" i="49"/>
  <c r="P43" i="49"/>
  <c r="Q43" i="49"/>
  <c r="E44" i="49"/>
  <c r="F44" i="49"/>
  <c r="G44" i="49"/>
  <c r="H44" i="49"/>
  <c r="I44" i="49"/>
  <c r="J44" i="49"/>
  <c r="K44" i="49"/>
  <c r="L44" i="49"/>
  <c r="M44" i="49"/>
  <c r="N44" i="49"/>
  <c r="O44" i="49"/>
  <c r="P44" i="49"/>
  <c r="Q44" i="49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E163" i="47"/>
  <c r="F163" i="47"/>
  <c r="G163" i="47"/>
  <c r="H163" i="47"/>
  <c r="I163" i="47"/>
  <c r="J163" i="47"/>
  <c r="K163" i="47"/>
  <c r="L163" i="47"/>
  <c r="M163" i="47"/>
  <c r="N163" i="47"/>
  <c r="O163" i="47"/>
  <c r="P163" i="47"/>
  <c r="Q163" i="47"/>
  <c r="E164" i="47"/>
  <c r="F164" i="47"/>
  <c r="G164" i="47"/>
  <c r="H164" i="47"/>
  <c r="I164" i="47"/>
  <c r="J164" i="47"/>
  <c r="K164" i="47"/>
  <c r="L164" i="47"/>
  <c r="M164" i="47"/>
  <c r="N164" i="47"/>
  <c r="O164" i="47"/>
  <c r="P164" i="47"/>
  <c r="Q164" i="47"/>
  <c r="E165" i="47"/>
  <c r="F165" i="47"/>
  <c r="G165" i="47"/>
  <c r="H165" i="47"/>
  <c r="I165" i="47"/>
  <c r="J165" i="47"/>
  <c r="K165" i="47"/>
  <c r="L165" i="47"/>
  <c r="M165" i="47"/>
  <c r="N165" i="47"/>
  <c r="O165" i="47"/>
  <c r="P165" i="47"/>
  <c r="Q165" i="47"/>
  <c r="E166" i="47"/>
  <c r="F166" i="47"/>
  <c r="G166" i="47"/>
  <c r="H166" i="47"/>
  <c r="I166" i="47"/>
  <c r="J166" i="47"/>
  <c r="K166" i="47"/>
  <c r="L166" i="47"/>
  <c r="M166" i="47"/>
  <c r="N166" i="47"/>
  <c r="O166" i="47"/>
  <c r="P166" i="47"/>
  <c r="Q166" i="47"/>
  <c r="E167" i="47"/>
  <c r="F167" i="47"/>
  <c r="G167" i="47"/>
  <c r="H167" i="47"/>
  <c r="I167" i="47"/>
  <c r="J167" i="47"/>
  <c r="K167" i="47"/>
  <c r="L167" i="47"/>
  <c r="M167" i="47"/>
  <c r="N167" i="47"/>
  <c r="O167" i="47"/>
  <c r="P167" i="47"/>
  <c r="Q167" i="47"/>
  <c r="E168" i="47"/>
  <c r="F168" i="47"/>
  <c r="G168" i="47"/>
  <c r="H168" i="47"/>
  <c r="I168" i="47"/>
  <c r="J168" i="47"/>
  <c r="K168" i="47"/>
  <c r="L168" i="47"/>
  <c r="M168" i="47"/>
  <c r="N168" i="47"/>
  <c r="O168" i="47"/>
  <c r="P168" i="47"/>
  <c r="Q168" i="47"/>
  <c r="E169" i="47"/>
  <c r="F169" i="47"/>
  <c r="G169" i="47"/>
  <c r="H169" i="47"/>
  <c r="I169" i="47"/>
  <c r="J169" i="47"/>
  <c r="K169" i="47"/>
  <c r="L169" i="47"/>
  <c r="M169" i="47"/>
  <c r="N169" i="47"/>
  <c r="O169" i="47"/>
  <c r="P169" i="47"/>
  <c r="Q169" i="47"/>
  <c r="E170" i="47"/>
  <c r="F170" i="47"/>
  <c r="G170" i="47"/>
  <c r="H170" i="47"/>
  <c r="I170" i="47"/>
  <c r="J170" i="47"/>
  <c r="K170" i="47"/>
  <c r="L170" i="47"/>
  <c r="M170" i="47"/>
  <c r="N170" i="47"/>
  <c r="O170" i="47"/>
  <c r="P170" i="47"/>
  <c r="Q170" i="47"/>
  <c r="E174" i="47"/>
  <c r="F174" i="47"/>
  <c r="G174" i="47"/>
  <c r="H174" i="47"/>
  <c r="I174" i="47"/>
  <c r="J174" i="47"/>
  <c r="K174" i="47"/>
  <c r="L174" i="47"/>
  <c r="M174" i="47"/>
  <c r="N174" i="47"/>
  <c r="O174" i="47"/>
  <c r="P174" i="47"/>
  <c r="Q174" i="47"/>
  <c r="E175" i="47"/>
  <c r="F175" i="47"/>
  <c r="G175" i="47"/>
  <c r="H175" i="47"/>
  <c r="I175" i="47"/>
  <c r="J175" i="47"/>
  <c r="K175" i="47"/>
  <c r="L175" i="47"/>
  <c r="M175" i="47"/>
  <c r="N175" i="47"/>
  <c r="O175" i="47"/>
  <c r="P175" i="47"/>
  <c r="Q175" i="47"/>
  <c r="E176" i="47"/>
  <c r="F176" i="47"/>
  <c r="G176" i="47"/>
  <c r="H176" i="47"/>
  <c r="I176" i="47"/>
  <c r="J176" i="47"/>
  <c r="K176" i="47"/>
  <c r="L176" i="47"/>
  <c r="M176" i="47"/>
  <c r="N176" i="47"/>
  <c r="O176" i="47"/>
  <c r="P176" i="47"/>
  <c r="Q176" i="47"/>
  <c r="E177" i="47"/>
  <c r="F177" i="47"/>
  <c r="G177" i="47"/>
  <c r="H177" i="47"/>
  <c r="I177" i="47"/>
  <c r="J177" i="47"/>
  <c r="K177" i="47"/>
  <c r="L177" i="47"/>
  <c r="M177" i="47"/>
  <c r="N177" i="47"/>
  <c r="O177" i="47"/>
  <c r="P177" i="47"/>
  <c r="Q177" i="47"/>
  <c r="E178" i="47"/>
  <c r="F178" i="47"/>
  <c r="G178" i="47"/>
  <c r="H178" i="47"/>
  <c r="I178" i="47"/>
  <c r="J178" i="47"/>
  <c r="K178" i="47"/>
  <c r="L178" i="47"/>
  <c r="M178" i="47"/>
  <c r="N178" i="47"/>
  <c r="O178" i="47"/>
  <c r="P178" i="47"/>
  <c r="Q178" i="47"/>
  <c r="E179" i="47"/>
  <c r="F179" i="47"/>
  <c r="G179" i="47"/>
  <c r="H179" i="47"/>
  <c r="I179" i="47"/>
  <c r="J179" i="47"/>
  <c r="K179" i="47"/>
  <c r="L179" i="47"/>
  <c r="M179" i="47"/>
  <c r="N179" i="47"/>
  <c r="O179" i="47"/>
  <c r="P179" i="47"/>
  <c r="Q179" i="47"/>
  <c r="E180" i="47"/>
  <c r="F180" i="47"/>
  <c r="G180" i="47"/>
  <c r="H180" i="47"/>
  <c r="I180" i="47"/>
  <c r="J180" i="47"/>
  <c r="K180" i="47"/>
  <c r="L180" i="47"/>
  <c r="M180" i="47"/>
  <c r="N180" i="47"/>
  <c r="O180" i="47"/>
  <c r="P180" i="47"/>
  <c r="Q180" i="47"/>
  <c r="E181" i="47"/>
  <c r="F181" i="47"/>
  <c r="G181" i="47"/>
  <c r="H181" i="47"/>
  <c r="I181" i="47"/>
  <c r="J181" i="47"/>
  <c r="K181" i="47"/>
  <c r="L181" i="47"/>
  <c r="M181" i="47"/>
  <c r="N181" i="47"/>
  <c r="O181" i="47"/>
  <c r="P181" i="47"/>
  <c r="Q181" i="47"/>
  <c r="E182" i="47"/>
  <c r="F182" i="47"/>
  <c r="G182" i="47"/>
  <c r="H182" i="47"/>
  <c r="I182" i="47"/>
  <c r="J182" i="47"/>
  <c r="K182" i="47"/>
  <c r="L182" i="47"/>
  <c r="M182" i="47"/>
  <c r="N182" i="47"/>
  <c r="O182" i="47"/>
  <c r="P182" i="47"/>
  <c r="Q182" i="47"/>
  <c r="E183" i="47"/>
  <c r="F183" i="47"/>
  <c r="G183" i="47"/>
  <c r="H183" i="47"/>
  <c r="I183" i="47"/>
  <c r="J183" i="47"/>
  <c r="K183" i="47"/>
  <c r="L183" i="47"/>
  <c r="M183" i="47"/>
  <c r="N183" i="47"/>
  <c r="O183" i="47"/>
  <c r="P183" i="47"/>
  <c r="Q183" i="47"/>
  <c r="E184" i="47"/>
  <c r="F184" i="47"/>
  <c r="G184" i="47"/>
  <c r="H184" i="47"/>
  <c r="I184" i="47"/>
  <c r="J184" i="47"/>
  <c r="K184" i="47"/>
  <c r="L184" i="47"/>
  <c r="M184" i="47"/>
  <c r="N184" i="47"/>
  <c r="O184" i="47"/>
  <c r="P184" i="47"/>
  <c r="Q184" i="47"/>
  <c r="E185" i="47"/>
  <c r="F185" i="47"/>
  <c r="G185" i="47"/>
  <c r="H185" i="47"/>
  <c r="I185" i="47"/>
  <c r="J185" i="47"/>
  <c r="K185" i="47"/>
  <c r="L185" i="47"/>
  <c r="M185" i="47"/>
  <c r="N185" i="47"/>
  <c r="O185" i="47"/>
  <c r="P185" i="47"/>
  <c r="Q185" i="47"/>
  <c r="E186" i="47"/>
  <c r="F186" i="47"/>
  <c r="G186" i="47"/>
  <c r="H186" i="47"/>
  <c r="I186" i="47"/>
  <c r="J186" i="47"/>
  <c r="K186" i="47"/>
  <c r="L186" i="47"/>
  <c r="M186" i="47"/>
  <c r="N186" i="47"/>
  <c r="O186" i="47"/>
  <c r="P186" i="47"/>
  <c r="Q186" i="47"/>
  <c r="E187" i="47"/>
  <c r="F187" i="47"/>
  <c r="G187" i="47"/>
  <c r="H187" i="47"/>
  <c r="I187" i="47"/>
  <c r="J187" i="47"/>
  <c r="K187" i="47"/>
  <c r="L187" i="47"/>
  <c r="M187" i="47"/>
  <c r="N187" i="47"/>
  <c r="O187" i="47"/>
  <c r="P187" i="47"/>
  <c r="Q187" i="47"/>
  <c r="E188" i="47"/>
  <c r="F188" i="47"/>
  <c r="G188" i="47"/>
  <c r="H188" i="47"/>
  <c r="I188" i="47"/>
  <c r="J188" i="47"/>
  <c r="K188" i="47"/>
  <c r="L188" i="47"/>
  <c r="M188" i="47"/>
  <c r="N188" i="47"/>
  <c r="O188" i="47"/>
  <c r="P188" i="47"/>
  <c r="Q188" i="47"/>
  <c r="E189" i="47"/>
  <c r="F189" i="47"/>
  <c r="G189" i="47"/>
  <c r="H189" i="47"/>
  <c r="I189" i="47"/>
  <c r="J189" i="47"/>
  <c r="K189" i="47"/>
  <c r="L189" i="47"/>
  <c r="M189" i="47"/>
  <c r="N189" i="47"/>
  <c r="O189" i="47"/>
  <c r="P189" i="47"/>
  <c r="Q189" i="47"/>
  <c r="E190" i="47"/>
  <c r="F190" i="47"/>
  <c r="G190" i="47"/>
  <c r="H190" i="47"/>
  <c r="I190" i="47"/>
  <c r="J190" i="47"/>
  <c r="K190" i="47"/>
  <c r="L190" i="47"/>
  <c r="M190" i="47"/>
  <c r="N190" i="47"/>
  <c r="O190" i="47"/>
  <c r="P190" i="47"/>
  <c r="Q190" i="47"/>
  <c r="E191" i="47"/>
  <c r="F191" i="47"/>
  <c r="G191" i="47"/>
  <c r="H191" i="47"/>
  <c r="I191" i="47"/>
  <c r="J191" i="47"/>
  <c r="K191" i="47"/>
  <c r="L191" i="47"/>
  <c r="M191" i="47"/>
  <c r="N191" i="47"/>
  <c r="O191" i="47"/>
  <c r="P191" i="47"/>
  <c r="Q191" i="47"/>
  <c r="E192" i="47"/>
  <c r="F192" i="47"/>
  <c r="G192" i="47"/>
  <c r="H192" i="47"/>
  <c r="I192" i="47"/>
  <c r="J192" i="47"/>
  <c r="K192" i="47"/>
  <c r="L192" i="47"/>
  <c r="M192" i="47"/>
  <c r="N192" i="47"/>
  <c r="O192" i="47"/>
  <c r="P192" i="47"/>
  <c r="Q192" i="47"/>
  <c r="E193" i="47"/>
  <c r="F193" i="47"/>
  <c r="G193" i="47"/>
  <c r="H193" i="47"/>
  <c r="I193" i="47"/>
  <c r="J193" i="47"/>
  <c r="K193" i="47"/>
  <c r="L193" i="47"/>
  <c r="M193" i="47"/>
  <c r="N193" i="47"/>
  <c r="O193" i="47"/>
  <c r="P193" i="47"/>
  <c r="Q193" i="47"/>
  <c r="E194" i="47"/>
  <c r="F194" i="47"/>
  <c r="G194" i="47"/>
  <c r="H194" i="47"/>
  <c r="I194" i="47"/>
  <c r="J194" i="47"/>
  <c r="K194" i="47"/>
  <c r="L194" i="47"/>
  <c r="M194" i="47"/>
  <c r="N194" i="47"/>
  <c r="O194" i="47"/>
  <c r="P194" i="47"/>
  <c r="Q194" i="47"/>
  <c r="E195" i="47"/>
  <c r="F195" i="47"/>
  <c r="G195" i="47"/>
  <c r="H195" i="47"/>
  <c r="I195" i="47"/>
  <c r="J195" i="47"/>
  <c r="K195" i="47"/>
  <c r="L195" i="47"/>
  <c r="M195" i="47"/>
  <c r="N195" i="47"/>
  <c r="O195" i="47"/>
  <c r="P195" i="47"/>
  <c r="Q195" i="47"/>
  <c r="E196" i="47"/>
  <c r="F196" i="47"/>
  <c r="G196" i="47"/>
  <c r="H196" i="47"/>
  <c r="I196" i="47"/>
  <c r="J196" i="47"/>
  <c r="K196" i="47"/>
  <c r="L196" i="47"/>
  <c r="M196" i="47"/>
  <c r="N196" i="47"/>
  <c r="O196" i="47"/>
  <c r="P196" i="47"/>
  <c r="Q196" i="47"/>
  <c r="E197" i="47"/>
  <c r="F197" i="47"/>
  <c r="G197" i="47"/>
  <c r="H197" i="47"/>
  <c r="I197" i="47"/>
  <c r="J197" i="47"/>
  <c r="K197" i="47"/>
  <c r="L197" i="47"/>
  <c r="M197" i="47"/>
  <c r="N197" i="47"/>
  <c r="O197" i="47"/>
  <c r="P197" i="47"/>
  <c r="Q197" i="47"/>
  <c r="E198" i="47"/>
  <c r="F198" i="47"/>
  <c r="G198" i="47"/>
  <c r="H198" i="47"/>
  <c r="I198" i="47"/>
  <c r="J198" i="47"/>
  <c r="K198" i="47"/>
  <c r="L198" i="47"/>
  <c r="M198" i="47"/>
  <c r="N198" i="47"/>
  <c r="O198" i="47"/>
  <c r="P198" i="47"/>
  <c r="Q198" i="47"/>
  <c r="E199" i="47"/>
  <c r="F199" i="47"/>
  <c r="G199" i="47"/>
  <c r="H199" i="47"/>
  <c r="I199" i="47"/>
  <c r="J199" i="47"/>
  <c r="K199" i="47"/>
  <c r="L199" i="47"/>
  <c r="M199" i="47"/>
  <c r="N199" i="47"/>
  <c r="O199" i="47"/>
  <c r="P199" i="47"/>
  <c r="Q199" i="47"/>
  <c r="E200" i="47"/>
  <c r="F200" i="47"/>
  <c r="G200" i="47"/>
  <c r="H200" i="47"/>
  <c r="I200" i="47"/>
  <c r="J200" i="47"/>
  <c r="K200" i="47"/>
  <c r="L200" i="47"/>
  <c r="M200" i="47"/>
  <c r="N200" i="47"/>
  <c r="O200" i="47"/>
  <c r="P200" i="47"/>
  <c r="Q200" i="47"/>
  <c r="E201" i="47"/>
  <c r="F201" i="47"/>
  <c r="G201" i="47"/>
  <c r="H201" i="47"/>
  <c r="I201" i="47"/>
  <c r="J201" i="47"/>
  <c r="K201" i="47"/>
  <c r="L201" i="47"/>
  <c r="M201" i="47"/>
  <c r="N201" i="47"/>
  <c r="O201" i="47"/>
  <c r="P201" i="47"/>
  <c r="Q201" i="47"/>
  <c r="E202" i="47"/>
  <c r="F202" i="47"/>
  <c r="G202" i="47"/>
  <c r="H202" i="47"/>
  <c r="I202" i="47"/>
  <c r="J202" i="47"/>
  <c r="K202" i="47"/>
  <c r="L202" i="47"/>
  <c r="M202" i="47"/>
  <c r="N202" i="47"/>
  <c r="O202" i="47"/>
  <c r="P202" i="47"/>
  <c r="Q202" i="47"/>
  <c r="E203" i="47"/>
  <c r="F203" i="47"/>
  <c r="G203" i="47"/>
  <c r="H203" i="47"/>
  <c r="I203" i="47"/>
  <c r="J203" i="47"/>
  <c r="K203" i="47"/>
  <c r="L203" i="47"/>
  <c r="M203" i="47"/>
  <c r="N203" i="47"/>
  <c r="O203" i="47"/>
  <c r="P203" i="47"/>
  <c r="Q203" i="47"/>
  <c r="E204" i="47"/>
  <c r="F204" i="47"/>
  <c r="G204" i="47"/>
  <c r="H204" i="47"/>
  <c r="I204" i="47"/>
  <c r="J204" i="47"/>
  <c r="K204" i="47"/>
  <c r="L204" i="47"/>
  <c r="M204" i="47"/>
  <c r="N204" i="47"/>
  <c r="O204" i="47"/>
  <c r="P204" i="47"/>
  <c r="Q204" i="47"/>
  <c r="E205" i="47"/>
  <c r="F205" i="47"/>
  <c r="G205" i="47"/>
  <c r="H205" i="47"/>
  <c r="I205" i="47"/>
  <c r="J205" i="47"/>
  <c r="K205" i="47"/>
  <c r="L205" i="47"/>
  <c r="M205" i="47"/>
  <c r="N205" i="47"/>
  <c r="O205" i="47"/>
  <c r="P205" i="47"/>
  <c r="Q205" i="47"/>
  <c r="E206" i="47"/>
  <c r="F206" i="47"/>
  <c r="G206" i="47"/>
  <c r="H206" i="47"/>
  <c r="I206" i="47"/>
  <c r="J206" i="47"/>
  <c r="K206" i="47"/>
  <c r="L206" i="47"/>
  <c r="M206" i="47"/>
  <c r="N206" i="47"/>
  <c r="O206" i="47"/>
  <c r="P206" i="47"/>
  <c r="Q206" i="47"/>
  <c r="E207" i="47"/>
  <c r="F207" i="47"/>
  <c r="G207" i="47"/>
  <c r="H207" i="47"/>
  <c r="I207" i="47"/>
  <c r="J207" i="47"/>
  <c r="K207" i="47"/>
  <c r="L207" i="47"/>
  <c r="M207" i="47"/>
  <c r="N207" i="47"/>
  <c r="O207" i="47"/>
  <c r="P207" i="47"/>
  <c r="Q207" i="47"/>
  <c r="E208" i="47"/>
  <c r="F208" i="47"/>
  <c r="G208" i="47"/>
  <c r="H208" i="47"/>
  <c r="I208" i="47"/>
  <c r="J208" i="47"/>
  <c r="K208" i="47"/>
  <c r="L208" i="47"/>
  <c r="M208" i="47"/>
  <c r="N208" i="47"/>
  <c r="O208" i="47"/>
  <c r="P208" i="47"/>
  <c r="Q208" i="47"/>
  <c r="E209" i="47"/>
  <c r="F209" i="47"/>
  <c r="G209" i="47"/>
  <c r="H209" i="47"/>
  <c r="I209" i="47"/>
  <c r="J209" i="47"/>
  <c r="K209" i="47"/>
  <c r="L209" i="47"/>
  <c r="M209" i="47"/>
  <c r="N209" i="47"/>
  <c r="O209" i="47"/>
  <c r="P209" i="47"/>
  <c r="Q209" i="47"/>
  <c r="E210" i="47"/>
  <c r="F210" i="47"/>
  <c r="G210" i="47"/>
  <c r="H210" i="47"/>
  <c r="I210" i="47"/>
  <c r="J210" i="47"/>
  <c r="K210" i="47"/>
  <c r="L210" i="47"/>
  <c r="M210" i="47"/>
  <c r="N210" i="47"/>
  <c r="O210" i="47"/>
  <c r="P210" i="47"/>
  <c r="Q210" i="47"/>
  <c r="E223" i="47"/>
  <c r="F223" i="47"/>
  <c r="G223" i="47"/>
  <c r="H223" i="47"/>
  <c r="I223" i="47"/>
  <c r="J223" i="47"/>
  <c r="K223" i="47"/>
  <c r="L223" i="47"/>
  <c r="M223" i="47"/>
  <c r="N223" i="47"/>
  <c r="O223" i="47"/>
  <c r="P223" i="47"/>
  <c r="Q223" i="47"/>
  <c r="E224" i="47"/>
  <c r="F224" i="47"/>
  <c r="G224" i="47"/>
  <c r="H224" i="47"/>
  <c r="I224" i="47"/>
  <c r="J224" i="47"/>
  <c r="K224" i="47"/>
  <c r="L224" i="47"/>
  <c r="M224" i="47"/>
  <c r="N224" i="47"/>
  <c r="O224" i="47"/>
  <c r="P224" i="47"/>
  <c r="Q224" i="47"/>
  <c r="E225" i="47"/>
  <c r="F225" i="47"/>
  <c r="G225" i="47"/>
  <c r="H225" i="47"/>
  <c r="I225" i="47"/>
  <c r="J225" i="47"/>
  <c r="K225" i="47"/>
  <c r="L225" i="47"/>
  <c r="M225" i="47"/>
  <c r="N225" i="47"/>
  <c r="O225" i="47"/>
  <c r="P225" i="47"/>
  <c r="Q225" i="47"/>
  <c r="E226" i="47"/>
  <c r="F226" i="47"/>
  <c r="G226" i="47"/>
  <c r="H226" i="47"/>
  <c r="I226" i="47"/>
  <c r="J226" i="47"/>
  <c r="K226" i="47"/>
  <c r="L226" i="47"/>
  <c r="M226" i="47"/>
  <c r="N226" i="47"/>
  <c r="O226" i="47"/>
  <c r="P226" i="47"/>
  <c r="Q226" i="47"/>
  <c r="E227" i="47"/>
  <c r="F227" i="47"/>
  <c r="G227" i="47"/>
  <c r="H227" i="47"/>
  <c r="I227" i="47"/>
  <c r="J227" i="47"/>
  <c r="K227" i="47"/>
  <c r="L227" i="47"/>
  <c r="M227" i="47"/>
  <c r="N227" i="47"/>
  <c r="O227" i="47"/>
  <c r="P227" i="47"/>
  <c r="Q227" i="47"/>
  <c r="E228" i="47"/>
  <c r="F228" i="47"/>
  <c r="G228" i="47"/>
  <c r="H228" i="47"/>
  <c r="I228" i="47"/>
  <c r="J228" i="47"/>
  <c r="K228" i="47"/>
  <c r="L228" i="47"/>
  <c r="M228" i="47"/>
  <c r="N228" i="47"/>
  <c r="O228" i="47"/>
  <c r="P228" i="47"/>
  <c r="Q228" i="47"/>
  <c r="E87" i="47"/>
  <c r="F87" i="47"/>
  <c r="G87" i="47"/>
  <c r="H87" i="47"/>
  <c r="I87" i="47"/>
  <c r="J87" i="47"/>
  <c r="K87" i="47"/>
  <c r="L87" i="47"/>
  <c r="M87" i="47"/>
  <c r="N87" i="47"/>
  <c r="O87" i="47"/>
  <c r="P87" i="47"/>
  <c r="Q87" i="47"/>
  <c r="E88" i="47"/>
  <c r="F88" i="47"/>
  <c r="G88" i="47"/>
  <c r="H88" i="47"/>
  <c r="I88" i="47"/>
  <c r="J88" i="47"/>
  <c r="K88" i="47"/>
  <c r="L88" i="47"/>
  <c r="M88" i="47"/>
  <c r="N88" i="47"/>
  <c r="O88" i="47"/>
  <c r="P88" i="47"/>
  <c r="Q88" i="47"/>
  <c r="E89" i="47"/>
  <c r="F89" i="47"/>
  <c r="G89" i="47"/>
  <c r="H89" i="47"/>
  <c r="I89" i="47"/>
  <c r="J89" i="47"/>
  <c r="K89" i="47"/>
  <c r="L89" i="47"/>
  <c r="M89" i="47"/>
  <c r="N89" i="47"/>
  <c r="O89" i="47"/>
  <c r="P89" i="47"/>
  <c r="Q89" i="47"/>
  <c r="E90" i="47"/>
  <c r="F90" i="47"/>
  <c r="G90" i="47"/>
  <c r="H90" i="47"/>
  <c r="I90" i="47"/>
  <c r="J90" i="47"/>
  <c r="K90" i="47"/>
  <c r="L90" i="47"/>
  <c r="M90" i="47"/>
  <c r="N90" i="47"/>
  <c r="O90" i="47"/>
  <c r="P90" i="47"/>
  <c r="Q90" i="47"/>
  <c r="E91" i="47"/>
  <c r="F91" i="47"/>
  <c r="G91" i="47"/>
  <c r="H91" i="47"/>
  <c r="I91" i="47"/>
  <c r="J91" i="47"/>
  <c r="K91" i="47"/>
  <c r="L91" i="47"/>
  <c r="M91" i="47"/>
  <c r="N91" i="47"/>
  <c r="O91" i="47"/>
  <c r="P91" i="47"/>
  <c r="Q91" i="47"/>
  <c r="E92" i="47"/>
  <c r="F92" i="47"/>
  <c r="G92" i="47"/>
  <c r="H92" i="47"/>
  <c r="I92" i="47"/>
  <c r="J92" i="47"/>
  <c r="K92" i="47"/>
  <c r="L92" i="47"/>
  <c r="M92" i="47"/>
  <c r="N92" i="47"/>
  <c r="O92" i="47"/>
  <c r="P92" i="47"/>
  <c r="Q92" i="47"/>
  <c r="E93" i="47"/>
  <c r="F93" i="47"/>
  <c r="G93" i="47"/>
  <c r="H93" i="47"/>
  <c r="I93" i="47"/>
  <c r="J93" i="47"/>
  <c r="K93" i="47"/>
  <c r="L93" i="47"/>
  <c r="M93" i="47"/>
  <c r="N93" i="47"/>
  <c r="O93" i="47"/>
  <c r="P93" i="47"/>
  <c r="Q93" i="47"/>
  <c r="E94" i="47"/>
  <c r="F94" i="47"/>
  <c r="G94" i="47"/>
  <c r="H94" i="47"/>
  <c r="I94" i="47"/>
  <c r="J94" i="47"/>
  <c r="K94" i="47"/>
  <c r="L94" i="47"/>
  <c r="M94" i="47"/>
  <c r="N94" i="47"/>
  <c r="O94" i="47"/>
  <c r="P94" i="47"/>
  <c r="Q94" i="47"/>
  <c r="E98" i="47"/>
  <c r="F98" i="47"/>
  <c r="G98" i="47"/>
  <c r="H98" i="47"/>
  <c r="I98" i="47"/>
  <c r="J98" i="47"/>
  <c r="K98" i="47"/>
  <c r="L98" i="47"/>
  <c r="M98" i="47"/>
  <c r="N98" i="47"/>
  <c r="O98" i="47"/>
  <c r="P98" i="47"/>
  <c r="Q98" i="47"/>
  <c r="E99" i="47"/>
  <c r="F99" i="47"/>
  <c r="G99" i="47"/>
  <c r="H99" i="47"/>
  <c r="I99" i="47"/>
  <c r="J99" i="47"/>
  <c r="K99" i="47"/>
  <c r="L99" i="47"/>
  <c r="M99" i="47"/>
  <c r="N99" i="47"/>
  <c r="O99" i="47"/>
  <c r="P99" i="47"/>
  <c r="Q99" i="47"/>
  <c r="E100" i="47"/>
  <c r="F100" i="47"/>
  <c r="G100" i="47"/>
  <c r="H100" i="47"/>
  <c r="I100" i="47"/>
  <c r="J100" i="47"/>
  <c r="K100" i="47"/>
  <c r="L100" i="47"/>
  <c r="M100" i="47"/>
  <c r="N100" i="47"/>
  <c r="O100" i="47"/>
  <c r="P100" i="47"/>
  <c r="Q100" i="47"/>
  <c r="E101" i="47"/>
  <c r="F101" i="47"/>
  <c r="G101" i="47"/>
  <c r="H101" i="47"/>
  <c r="I101" i="47"/>
  <c r="J101" i="47"/>
  <c r="K101" i="47"/>
  <c r="L101" i="47"/>
  <c r="M101" i="47"/>
  <c r="N101" i="47"/>
  <c r="O101" i="47"/>
  <c r="P101" i="47"/>
  <c r="Q101" i="47"/>
  <c r="E102" i="47"/>
  <c r="F102" i="47"/>
  <c r="G102" i="47"/>
  <c r="H102" i="47"/>
  <c r="I102" i="47"/>
  <c r="J102" i="47"/>
  <c r="K102" i="47"/>
  <c r="L102" i="47"/>
  <c r="M102" i="47"/>
  <c r="N102" i="47"/>
  <c r="O102" i="47"/>
  <c r="P102" i="47"/>
  <c r="Q102" i="47"/>
  <c r="E103" i="47"/>
  <c r="F103" i="47"/>
  <c r="G103" i="47"/>
  <c r="H103" i="47"/>
  <c r="I103" i="47"/>
  <c r="J103" i="47"/>
  <c r="K103" i="47"/>
  <c r="L103" i="47"/>
  <c r="M103" i="47"/>
  <c r="N103" i="47"/>
  <c r="O103" i="47"/>
  <c r="P103" i="47"/>
  <c r="Q103" i="47"/>
  <c r="E104" i="47"/>
  <c r="F104" i="47"/>
  <c r="G104" i="47"/>
  <c r="H104" i="47"/>
  <c r="I104" i="47"/>
  <c r="J104" i="47"/>
  <c r="K104" i="47"/>
  <c r="L104" i="47"/>
  <c r="M104" i="47"/>
  <c r="N104" i="47"/>
  <c r="O104" i="47"/>
  <c r="P104" i="47"/>
  <c r="Q104" i="47"/>
  <c r="E105" i="47"/>
  <c r="F105" i="47"/>
  <c r="G105" i="47"/>
  <c r="H105" i="47"/>
  <c r="I105" i="47"/>
  <c r="J105" i="47"/>
  <c r="K105" i="47"/>
  <c r="L105" i="47"/>
  <c r="M105" i="47"/>
  <c r="N105" i="47"/>
  <c r="O105" i="47"/>
  <c r="P105" i="47"/>
  <c r="Q105" i="47"/>
  <c r="E106" i="47"/>
  <c r="F106" i="47"/>
  <c r="G106" i="47"/>
  <c r="H106" i="47"/>
  <c r="I106" i="47"/>
  <c r="J106" i="47"/>
  <c r="K106" i="47"/>
  <c r="L106" i="47"/>
  <c r="M106" i="47"/>
  <c r="N106" i="47"/>
  <c r="O106" i="47"/>
  <c r="P106" i="47"/>
  <c r="Q106" i="47"/>
  <c r="E107" i="47"/>
  <c r="F107" i="47"/>
  <c r="G107" i="47"/>
  <c r="H107" i="47"/>
  <c r="I107" i="47"/>
  <c r="J107" i="47"/>
  <c r="K107" i="47"/>
  <c r="L107" i="47"/>
  <c r="M107" i="47"/>
  <c r="N107" i="47"/>
  <c r="O107" i="47"/>
  <c r="P107" i="47"/>
  <c r="Q107" i="47"/>
  <c r="E108" i="47"/>
  <c r="F108" i="47"/>
  <c r="G108" i="47"/>
  <c r="H108" i="47"/>
  <c r="I108" i="47"/>
  <c r="J108" i="47"/>
  <c r="K108" i="47"/>
  <c r="L108" i="47"/>
  <c r="M108" i="47"/>
  <c r="N108" i="47"/>
  <c r="O108" i="47"/>
  <c r="P108" i="47"/>
  <c r="Q108" i="47"/>
  <c r="E109" i="47"/>
  <c r="F109" i="47"/>
  <c r="G109" i="47"/>
  <c r="H109" i="47"/>
  <c r="I109" i="47"/>
  <c r="J109" i="47"/>
  <c r="K109" i="47"/>
  <c r="L109" i="47"/>
  <c r="M109" i="47"/>
  <c r="N109" i="47"/>
  <c r="O109" i="47"/>
  <c r="P109" i="47"/>
  <c r="Q109" i="47"/>
  <c r="E110" i="47"/>
  <c r="F110" i="47"/>
  <c r="G110" i="47"/>
  <c r="H110" i="47"/>
  <c r="I110" i="47"/>
  <c r="J110" i="47"/>
  <c r="K110" i="47"/>
  <c r="L110" i="47"/>
  <c r="M110" i="47"/>
  <c r="N110" i="47"/>
  <c r="O110" i="47"/>
  <c r="P110" i="47"/>
  <c r="Q110" i="47"/>
  <c r="E111" i="47"/>
  <c r="F111" i="47"/>
  <c r="G111" i="47"/>
  <c r="H111" i="47"/>
  <c r="I111" i="47"/>
  <c r="J111" i="47"/>
  <c r="K111" i="47"/>
  <c r="L111" i="47"/>
  <c r="M111" i="47"/>
  <c r="N111" i="47"/>
  <c r="O111" i="47"/>
  <c r="P111" i="47"/>
  <c r="Q111" i="47"/>
  <c r="E112" i="47"/>
  <c r="F112" i="47"/>
  <c r="G112" i="47"/>
  <c r="H112" i="47"/>
  <c r="I112" i="47"/>
  <c r="J112" i="47"/>
  <c r="K112" i="47"/>
  <c r="L112" i="47"/>
  <c r="M112" i="47"/>
  <c r="N112" i="47"/>
  <c r="O112" i="47"/>
  <c r="P112" i="47"/>
  <c r="Q112" i="47"/>
  <c r="E113" i="47"/>
  <c r="F113" i="47"/>
  <c r="G113" i="47"/>
  <c r="H113" i="47"/>
  <c r="I113" i="47"/>
  <c r="J113" i="47"/>
  <c r="K113" i="47"/>
  <c r="L113" i="47"/>
  <c r="M113" i="47"/>
  <c r="N113" i="47"/>
  <c r="O113" i="47"/>
  <c r="P113" i="47"/>
  <c r="Q113" i="47"/>
  <c r="E114" i="47"/>
  <c r="F114" i="47"/>
  <c r="G114" i="47"/>
  <c r="H114" i="47"/>
  <c r="I114" i="47"/>
  <c r="J114" i="47"/>
  <c r="K114" i="47"/>
  <c r="L114" i="47"/>
  <c r="M114" i="47"/>
  <c r="N114" i="47"/>
  <c r="O114" i="47"/>
  <c r="P114" i="47"/>
  <c r="Q114" i="47"/>
  <c r="E115" i="47"/>
  <c r="F115" i="47"/>
  <c r="G115" i="47"/>
  <c r="H115" i="47"/>
  <c r="I115" i="47"/>
  <c r="J115" i="47"/>
  <c r="K115" i="47"/>
  <c r="L115" i="47"/>
  <c r="M115" i="47"/>
  <c r="N115" i="47"/>
  <c r="O115" i="47"/>
  <c r="P115" i="47"/>
  <c r="Q115" i="47"/>
  <c r="E116" i="47"/>
  <c r="F116" i="47"/>
  <c r="G116" i="47"/>
  <c r="H116" i="47"/>
  <c r="I116" i="47"/>
  <c r="J116" i="47"/>
  <c r="K116" i="47"/>
  <c r="L116" i="47"/>
  <c r="M116" i="47"/>
  <c r="N116" i="47"/>
  <c r="O116" i="47"/>
  <c r="P116" i="47"/>
  <c r="Q116" i="47"/>
  <c r="E117" i="47"/>
  <c r="F117" i="47"/>
  <c r="G117" i="47"/>
  <c r="H117" i="47"/>
  <c r="I117" i="47"/>
  <c r="J117" i="47"/>
  <c r="K117" i="47"/>
  <c r="L117" i="47"/>
  <c r="M117" i="47"/>
  <c r="N117" i="47"/>
  <c r="O117" i="47"/>
  <c r="P117" i="47"/>
  <c r="Q117" i="47"/>
  <c r="E118" i="47"/>
  <c r="F118" i="47"/>
  <c r="G118" i="47"/>
  <c r="H118" i="47"/>
  <c r="I118" i="47"/>
  <c r="J118" i="47"/>
  <c r="K118" i="47"/>
  <c r="L118" i="47"/>
  <c r="M118" i="47"/>
  <c r="N118" i="47"/>
  <c r="O118" i="47"/>
  <c r="P118" i="47"/>
  <c r="Q118" i="47"/>
  <c r="E119" i="47"/>
  <c r="F119" i="47"/>
  <c r="G119" i="47"/>
  <c r="H119" i="47"/>
  <c r="I119" i="47"/>
  <c r="J119" i="47"/>
  <c r="K119" i="47"/>
  <c r="L119" i="47"/>
  <c r="M119" i="47"/>
  <c r="N119" i="47"/>
  <c r="O119" i="47"/>
  <c r="P119" i="47"/>
  <c r="Q119" i="47"/>
  <c r="E120" i="47"/>
  <c r="F120" i="47"/>
  <c r="G120" i="47"/>
  <c r="H120" i="47"/>
  <c r="I120" i="47"/>
  <c r="J120" i="47"/>
  <c r="K120" i="47"/>
  <c r="L120" i="47"/>
  <c r="M120" i="47"/>
  <c r="N120" i="47"/>
  <c r="O120" i="47"/>
  <c r="P120" i="47"/>
  <c r="Q120" i="47"/>
  <c r="E121" i="47"/>
  <c r="F121" i="47"/>
  <c r="G121" i="47"/>
  <c r="H121" i="47"/>
  <c r="I121" i="47"/>
  <c r="J121" i="47"/>
  <c r="K121" i="47"/>
  <c r="L121" i="47"/>
  <c r="M121" i="47"/>
  <c r="N121" i="47"/>
  <c r="O121" i="47"/>
  <c r="P121" i="47"/>
  <c r="Q121" i="47"/>
  <c r="E122" i="47"/>
  <c r="F122" i="47"/>
  <c r="G122" i="47"/>
  <c r="H122" i="47"/>
  <c r="I122" i="47"/>
  <c r="J122" i="47"/>
  <c r="K122" i="47"/>
  <c r="L122" i="47"/>
  <c r="M122" i="47"/>
  <c r="N122" i="47"/>
  <c r="O122" i="47"/>
  <c r="P122" i="47"/>
  <c r="Q122" i="47"/>
  <c r="E123" i="47"/>
  <c r="F123" i="47"/>
  <c r="G123" i="47"/>
  <c r="H123" i="47"/>
  <c r="I123" i="47"/>
  <c r="J123" i="47"/>
  <c r="K123" i="47"/>
  <c r="L123" i="47"/>
  <c r="M123" i="47"/>
  <c r="N123" i="47"/>
  <c r="O123" i="47"/>
  <c r="P123" i="47"/>
  <c r="Q123" i="47"/>
  <c r="E124" i="47"/>
  <c r="F124" i="47"/>
  <c r="G124" i="47"/>
  <c r="H124" i="47"/>
  <c r="I124" i="47"/>
  <c r="J124" i="47"/>
  <c r="K124" i="47"/>
  <c r="L124" i="47"/>
  <c r="M124" i="47"/>
  <c r="N124" i="47"/>
  <c r="O124" i="47"/>
  <c r="P124" i="47"/>
  <c r="Q124" i="47"/>
  <c r="E125" i="47"/>
  <c r="F125" i="47"/>
  <c r="G125" i="47"/>
  <c r="H125" i="47"/>
  <c r="I125" i="47"/>
  <c r="J125" i="47"/>
  <c r="K125" i="47"/>
  <c r="L125" i="47"/>
  <c r="M125" i="47"/>
  <c r="N125" i="47"/>
  <c r="O125" i="47"/>
  <c r="P125" i="47"/>
  <c r="Q125" i="47"/>
  <c r="E126" i="47"/>
  <c r="F126" i="47"/>
  <c r="G126" i="47"/>
  <c r="H126" i="47"/>
  <c r="I126" i="47"/>
  <c r="J126" i="47"/>
  <c r="K126" i="47"/>
  <c r="L126" i="47"/>
  <c r="M126" i="47"/>
  <c r="N126" i="47"/>
  <c r="O126" i="47"/>
  <c r="P126" i="47"/>
  <c r="Q126" i="47"/>
  <c r="E127" i="47"/>
  <c r="F127" i="47"/>
  <c r="G127" i="47"/>
  <c r="H127" i="47"/>
  <c r="I127" i="47"/>
  <c r="J127" i="47"/>
  <c r="K127" i="47"/>
  <c r="L127" i="47"/>
  <c r="M127" i="47"/>
  <c r="N127" i="47"/>
  <c r="O127" i="47"/>
  <c r="P127" i="47"/>
  <c r="Q127" i="47"/>
  <c r="E128" i="47"/>
  <c r="F128" i="47"/>
  <c r="G128" i="47"/>
  <c r="H128" i="47"/>
  <c r="I128" i="47"/>
  <c r="J128" i="47"/>
  <c r="K128" i="47"/>
  <c r="L128" i="47"/>
  <c r="M128" i="47"/>
  <c r="N128" i="47"/>
  <c r="O128" i="47"/>
  <c r="P128" i="47"/>
  <c r="Q128" i="47"/>
  <c r="E129" i="47"/>
  <c r="F129" i="47"/>
  <c r="G129" i="47"/>
  <c r="H129" i="47"/>
  <c r="I129" i="47"/>
  <c r="J129" i="47"/>
  <c r="K129" i="47"/>
  <c r="L129" i="47"/>
  <c r="M129" i="47"/>
  <c r="N129" i="47"/>
  <c r="O129" i="47"/>
  <c r="P129" i="47"/>
  <c r="Q129" i="47"/>
  <c r="E130" i="47"/>
  <c r="F130" i="47"/>
  <c r="G130" i="47"/>
  <c r="H130" i="47"/>
  <c r="I130" i="47"/>
  <c r="J130" i="47"/>
  <c r="K130" i="47"/>
  <c r="L130" i="47"/>
  <c r="M130" i="47"/>
  <c r="N130" i="47"/>
  <c r="O130" i="47"/>
  <c r="P130" i="47"/>
  <c r="Q130" i="47"/>
  <c r="E131" i="47"/>
  <c r="F131" i="47"/>
  <c r="G131" i="47"/>
  <c r="H131" i="47"/>
  <c r="I131" i="47"/>
  <c r="J131" i="47"/>
  <c r="K131" i="47"/>
  <c r="L131" i="47"/>
  <c r="M131" i="47"/>
  <c r="N131" i="47"/>
  <c r="O131" i="47"/>
  <c r="P131" i="47"/>
  <c r="Q131" i="47"/>
  <c r="E132" i="47"/>
  <c r="F132" i="47"/>
  <c r="G132" i="47"/>
  <c r="H132" i="47"/>
  <c r="I132" i="47"/>
  <c r="J132" i="47"/>
  <c r="K132" i="47"/>
  <c r="L132" i="47"/>
  <c r="M132" i="47"/>
  <c r="N132" i="47"/>
  <c r="O132" i="47"/>
  <c r="P132" i="47"/>
  <c r="Q132" i="47"/>
  <c r="E133" i="47"/>
  <c r="F133" i="47"/>
  <c r="G133" i="47"/>
  <c r="H133" i="47"/>
  <c r="I133" i="47"/>
  <c r="J133" i="47"/>
  <c r="K133" i="47"/>
  <c r="L133" i="47"/>
  <c r="M133" i="47"/>
  <c r="N133" i="47"/>
  <c r="O133" i="47"/>
  <c r="P133" i="47"/>
  <c r="Q133" i="47"/>
  <c r="E134" i="47"/>
  <c r="F134" i="47"/>
  <c r="G134" i="47"/>
  <c r="H134" i="47"/>
  <c r="I134" i="47"/>
  <c r="J134" i="47"/>
  <c r="K134" i="47"/>
  <c r="L134" i="47"/>
  <c r="M134" i="47"/>
  <c r="N134" i="47"/>
  <c r="O134" i="47"/>
  <c r="P134" i="47"/>
  <c r="Q134" i="47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E12" i="47"/>
  <c r="F12" i="47"/>
  <c r="G12" i="47"/>
  <c r="H12" i="47"/>
  <c r="I12" i="47"/>
  <c r="J12" i="47"/>
  <c r="K12" i="47"/>
  <c r="L12" i="47"/>
  <c r="M12" i="47"/>
  <c r="N12" i="47"/>
  <c r="O12" i="47"/>
  <c r="P12" i="47"/>
  <c r="Q12" i="47"/>
  <c r="E13" i="47"/>
  <c r="F13" i="47"/>
  <c r="G13" i="47"/>
  <c r="H13" i="47"/>
  <c r="I13" i="47"/>
  <c r="J13" i="47"/>
  <c r="K13" i="47"/>
  <c r="L13" i="47"/>
  <c r="M13" i="47"/>
  <c r="N13" i="47"/>
  <c r="O13" i="47"/>
  <c r="P13" i="47"/>
  <c r="Q13" i="47"/>
  <c r="E14" i="47"/>
  <c r="F14" i="47"/>
  <c r="G14" i="47"/>
  <c r="H14" i="47"/>
  <c r="I14" i="47"/>
  <c r="J14" i="47"/>
  <c r="K14" i="47"/>
  <c r="L14" i="47"/>
  <c r="M14" i="47"/>
  <c r="N14" i="47"/>
  <c r="O14" i="47"/>
  <c r="P14" i="47"/>
  <c r="Q14" i="47"/>
  <c r="E15" i="47"/>
  <c r="F15" i="47"/>
  <c r="G15" i="47"/>
  <c r="H15" i="47"/>
  <c r="I15" i="47"/>
  <c r="J15" i="47"/>
  <c r="K15" i="47"/>
  <c r="L15" i="47"/>
  <c r="M15" i="47"/>
  <c r="N15" i="47"/>
  <c r="O15" i="47"/>
  <c r="P15" i="47"/>
  <c r="Q15" i="47"/>
  <c r="E16" i="47"/>
  <c r="F16" i="47"/>
  <c r="G16" i="47"/>
  <c r="H16" i="47"/>
  <c r="I16" i="47"/>
  <c r="J16" i="47"/>
  <c r="K16" i="47"/>
  <c r="L16" i="47"/>
  <c r="M16" i="47"/>
  <c r="N16" i="47"/>
  <c r="O16" i="47"/>
  <c r="P16" i="47"/>
  <c r="Q16" i="47"/>
  <c r="E17" i="47"/>
  <c r="F17" i="47"/>
  <c r="G17" i="47"/>
  <c r="H17" i="47"/>
  <c r="I17" i="47"/>
  <c r="J17" i="47"/>
  <c r="K17" i="47"/>
  <c r="L17" i="47"/>
  <c r="M17" i="47"/>
  <c r="N17" i="47"/>
  <c r="O17" i="47"/>
  <c r="P17" i="47"/>
  <c r="Q17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E26" i="47"/>
  <c r="F26" i="47"/>
  <c r="G26" i="47"/>
  <c r="H26" i="47"/>
  <c r="I26" i="47"/>
  <c r="J26" i="47"/>
  <c r="K26" i="47"/>
  <c r="L26" i="47"/>
  <c r="M26" i="47"/>
  <c r="N26" i="47"/>
  <c r="O26" i="47"/>
  <c r="P26" i="47"/>
  <c r="Q26" i="47"/>
  <c r="E27" i="47"/>
  <c r="F27" i="47"/>
  <c r="G27" i="47"/>
  <c r="H27" i="47"/>
  <c r="I27" i="47"/>
  <c r="J27" i="47"/>
  <c r="K27" i="47"/>
  <c r="L27" i="47"/>
  <c r="M27" i="47"/>
  <c r="N27" i="47"/>
  <c r="O27" i="47"/>
  <c r="P27" i="47"/>
  <c r="Q27" i="47"/>
  <c r="E28" i="47"/>
  <c r="F28" i="47"/>
  <c r="G28" i="47"/>
  <c r="H28" i="47"/>
  <c r="I28" i="47"/>
  <c r="J28" i="47"/>
  <c r="K28" i="47"/>
  <c r="L28" i="47"/>
  <c r="M28" i="47"/>
  <c r="N28" i="47"/>
  <c r="O28" i="47"/>
  <c r="P28" i="47"/>
  <c r="Q28" i="47"/>
  <c r="E29" i="47"/>
  <c r="F29" i="47"/>
  <c r="G29" i="47"/>
  <c r="H29" i="47"/>
  <c r="I29" i="47"/>
  <c r="J29" i="47"/>
  <c r="K29" i="47"/>
  <c r="L29" i="47"/>
  <c r="M29" i="47"/>
  <c r="N29" i="47"/>
  <c r="O29" i="47"/>
  <c r="P29" i="47"/>
  <c r="Q29" i="47"/>
  <c r="E30" i="47"/>
  <c r="F30" i="47"/>
  <c r="G30" i="47"/>
  <c r="H30" i="47"/>
  <c r="I30" i="47"/>
  <c r="J30" i="47"/>
  <c r="K30" i="47"/>
  <c r="L30" i="47"/>
  <c r="M30" i="47"/>
  <c r="N30" i="47"/>
  <c r="O30" i="47"/>
  <c r="P30" i="47"/>
  <c r="Q30" i="47"/>
  <c r="E31" i="47"/>
  <c r="F31" i="47"/>
  <c r="G31" i="47"/>
  <c r="H31" i="47"/>
  <c r="I31" i="47"/>
  <c r="J31" i="47"/>
  <c r="K31" i="47"/>
  <c r="L31" i="47"/>
  <c r="M31" i="47"/>
  <c r="N31" i="47"/>
  <c r="O31" i="47"/>
  <c r="P31" i="47"/>
  <c r="Q31" i="47"/>
  <c r="E32" i="47"/>
  <c r="F32" i="47"/>
  <c r="G32" i="47"/>
  <c r="H32" i="47"/>
  <c r="I32" i="47"/>
  <c r="J32" i="47"/>
  <c r="K32" i="47"/>
  <c r="L32" i="47"/>
  <c r="M32" i="47"/>
  <c r="N32" i="47"/>
  <c r="O32" i="47"/>
  <c r="P32" i="47"/>
  <c r="Q32" i="47"/>
  <c r="E33" i="47"/>
  <c r="F33" i="47"/>
  <c r="G33" i="47"/>
  <c r="H33" i="47"/>
  <c r="I33" i="47"/>
  <c r="J33" i="47"/>
  <c r="K33" i="47"/>
  <c r="L33" i="47"/>
  <c r="M33" i="47"/>
  <c r="N33" i="47"/>
  <c r="O33" i="47"/>
  <c r="P33" i="47"/>
  <c r="Q33" i="47"/>
  <c r="E34" i="47"/>
  <c r="F34" i="47"/>
  <c r="G34" i="47"/>
  <c r="H34" i="47"/>
  <c r="I34" i="47"/>
  <c r="J34" i="47"/>
  <c r="K34" i="47"/>
  <c r="L34" i="47"/>
  <c r="M34" i="47"/>
  <c r="N34" i="47"/>
  <c r="O34" i="47"/>
  <c r="P34" i="47"/>
  <c r="Q34" i="47"/>
  <c r="E35" i="47"/>
  <c r="F35" i="47"/>
  <c r="G35" i="47"/>
  <c r="H35" i="47"/>
  <c r="I35" i="47"/>
  <c r="J35" i="47"/>
  <c r="K35" i="47"/>
  <c r="L35" i="47"/>
  <c r="M35" i="47"/>
  <c r="N35" i="47"/>
  <c r="O35" i="47"/>
  <c r="P35" i="47"/>
  <c r="Q35" i="47"/>
  <c r="E36" i="47"/>
  <c r="F36" i="47"/>
  <c r="G36" i="47"/>
  <c r="H36" i="47"/>
  <c r="I36" i="47"/>
  <c r="J36" i="47"/>
  <c r="K36" i="47"/>
  <c r="L36" i="47"/>
  <c r="M36" i="47"/>
  <c r="N36" i="47"/>
  <c r="O36" i="47"/>
  <c r="P36" i="47"/>
  <c r="Q36" i="47"/>
  <c r="E37" i="47"/>
  <c r="F37" i="47"/>
  <c r="G37" i="47"/>
  <c r="H37" i="47"/>
  <c r="I37" i="47"/>
  <c r="J37" i="47"/>
  <c r="K37" i="47"/>
  <c r="L37" i="47"/>
  <c r="M37" i="47"/>
  <c r="N37" i="47"/>
  <c r="O37" i="47"/>
  <c r="P37" i="47"/>
  <c r="Q37" i="47"/>
  <c r="E38" i="47"/>
  <c r="F38" i="47"/>
  <c r="G38" i="47"/>
  <c r="H38" i="47"/>
  <c r="I38" i="47"/>
  <c r="J38" i="47"/>
  <c r="K38" i="47"/>
  <c r="L38" i="47"/>
  <c r="M38" i="47"/>
  <c r="N38" i="47"/>
  <c r="O38" i="47"/>
  <c r="P38" i="47"/>
  <c r="Q38" i="47"/>
  <c r="E39" i="47"/>
  <c r="F39" i="47"/>
  <c r="G39" i="47"/>
  <c r="H39" i="47"/>
  <c r="I39" i="47"/>
  <c r="J39" i="47"/>
  <c r="K39" i="47"/>
  <c r="L39" i="47"/>
  <c r="M39" i="47"/>
  <c r="N39" i="47"/>
  <c r="O39" i="47"/>
  <c r="P39" i="47"/>
  <c r="Q39" i="47"/>
  <c r="E40" i="47"/>
  <c r="F40" i="47"/>
  <c r="G40" i="47"/>
  <c r="H40" i="47"/>
  <c r="I40" i="47"/>
  <c r="J40" i="47"/>
  <c r="K40" i="47"/>
  <c r="L40" i="47"/>
  <c r="M40" i="47"/>
  <c r="N40" i="47"/>
  <c r="O40" i="47"/>
  <c r="P40" i="47"/>
  <c r="Q40" i="47"/>
  <c r="E41" i="47"/>
  <c r="F41" i="47"/>
  <c r="G41" i="47"/>
  <c r="H41" i="47"/>
  <c r="I41" i="47"/>
  <c r="J41" i="47"/>
  <c r="K41" i="47"/>
  <c r="L41" i="47"/>
  <c r="M41" i="47"/>
  <c r="N41" i="47"/>
  <c r="O41" i="47"/>
  <c r="P41" i="47"/>
  <c r="Q41" i="47"/>
  <c r="E42" i="47"/>
  <c r="F42" i="47"/>
  <c r="G42" i="47"/>
  <c r="H42" i="47"/>
  <c r="I42" i="47"/>
  <c r="J42" i="47"/>
  <c r="K42" i="47"/>
  <c r="L42" i="47"/>
  <c r="M42" i="47"/>
  <c r="N42" i="47"/>
  <c r="O42" i="47"/>
  <c r="P42" i="47"/>
  <c r="Q42" i="47"/>
  <c r="E43" i="47"/>
  <c r="F43" i="47"/>
  <c r="G43" i="47"/>
  <c r="H43" i="47"/>
  <c r="I43" i="47"/>
  <c r="J43" i="47"/>
  <c r="K43" i="47"/>
  <c r="L43" i="47"/>
  <c r="M43" i="47"/>
  <c r="N43" i="47"/>
  <c r="O43" i="47"/>
  <c r="P43" i="47"/>
  <c r="Q43" i="47"/>
  <c r="E44" i="47"/>
  <c r="F44" i="47"/>
  <c r="G44" i="47"/>
  <c r="H44" i="47"/>
  <c r="I44" i="47"/>
  <c r="J44" i="47"/>
  <c r="K44" i="47"/>
  <c r="L44" i="47"/>
  <c r="M44" i="47"/>
  <c r="N44" i="47"/>
  <c r="O44" i="47"/>
  <c r="P44" i="47"/>
  <c r="Q44" i="47"/>
  <c r="E45" i="47"/>
  <c r="F45" i="47"/>
  <c r="G45" i="47"/>
  <c r="H45" i="47"/>
  <c r="I45" i="47"/>
  <c r="J45" i="47"/>
  <c r="K45" i="47"/>
  <c r="L45" i="47"/>
  <c r="M45" i="47"/>
  <c r="N45" i="47"/>
  <c r="O45" i="47"/>
  <c r="P45" i="47"/>
  <c r="Q45" i="47"/>
  <c r="E46" i="47"/>
  <c r="F46" i="47"/>
  <c r="G46" i="47"/>
  <c r="H46" i="47"/>
  <c r="I46" i="47"/>
  <c r="J46" i="47"/>
  <c r="K46" i="47"/>
  <c r="L46" i="47"/>
  <c r="M46" i="47"/>
  <c r="N46" i="47"/>
  <c r="O46" i="47"/>
  <c r="P46" i="47"/>
  <c r="Q46" i="47"/>
  <c r="E47" i="47"/>
  <c r="F47" i="47"/>
  <c r="G47" i="47"/>
  <c r="H47" i="47"/>
  <c r="I47" i="47"/>
  <c r="J47" i="47"/>
  <c r="K47" i="47"/>
  <c r="L47" i="47"/>
  <c r="M47" i="47"/>
  <c r="N47" i="47"/>
  <c r="O47" i="47"/>
  <c r="P47" i="47"/>
  <c r="Q47" i="47"/>
  <c r="E48" i="47"/>
  <c r="F48" i="47"/>
  <c r="G48" i="47"/>
  <c r="H48" i="47"/>
  <c r="I48" i="47"/>
  <c r="J48" i="47"/>
  <c r="K48" i="47"/>
  <c r="L48" i="47"/>
  <c r="M48" i="47"/>
  <c r="N48" i="47"/>
  <c r="O48" i="47"/>
  <c r="P48" i="47"/>
  <c r="Q48" i="47"/>
  <c r="E49" i="47"/>
  <c r="F49" i="47"/>
  <c r="G49" i="47"/>
  <c r="H49" i="47"/>
  <c r="I49" i="47"/>
  <c r="J49" i="47"/>
  <c r="K49" i="47"/>
  <c r="L49" i="47"/>
  <c r="M49" i="47"/>
  <c r="N49" i="47"/>
  <c r="O49" i="47"/>
  <c r="P49" i="47"/>
  <c r="Q49" i="47"/>
  <c r="E50" i="47"/>
  <c r="F50" i="47"/>
  <c r="G50" i="47"/>
  <c r="H50" i="47"/>
  <c r="I50" i="47"/>
  <c r="J50" i="47"/>
  <c r="K50" i="47"/>
  <c r="L50" i="47"/>
  <c r="M50" i="47"/>
  <c r="N50" i="47"/>
  <c r="O50" i="47"/>
  <c r="P50" i="47"/>
  <c r="Q50" i="47"/>
  <c r="E51" i="47"/>
  <c r="F51" i="47"/>
  <c r="G51" i="47"/>
  <c r="H51" i="47"/>
  <c r="I51" i="47"/>
  <c r="J51" i="47"/>
  <c r="K51" i="47"/>
  <c r="L51" i="47"/>
  <c r="M51" i="47"/>
  <c r="N51" i="47"/>
  <c r="O51" i="47"/>
  <c r="P51" i="47"/>
  <c r="Q51" i="47"/>
  <c r="E52" i="47"/>
  <c r="F52" i="47"/>
  <c r="G52" i="47"/>
  <c r="H52" i="47"/>
  <c r="I52" i="47"/>
  <c r="J52" i="47"/>
  <c r="K52" i="47"/>
  <c r="L52" i="47"/>
  <c r="M52" i="47"/>
  <c r="N52" i="47"/>
  <c r="O52" i="47"/>
  <c r="P52" i="47"/>
  <c r="Q52" i="47"/>
  <c r="E53" i="47"/>
  <c r="F53" i="47"/>
  <c r="G53" i="47"/>
  <c r="H53" i="47"/>
  <c r="I53" i="47"/>
  <c r="J53" i="47"/>
  <c r="K53" i="47"/>
  <c r="L53" i="47"/>
  <c r="M53" i="47"/>
  <c r="N53" i="47"/>
  <c r="O53" i="47"/>
  <c r="P53" i="47"/>
  <c r="Q53" i="47"/>
  <c r="E54" i="47"/>
  <c r="F54" i="47"/>
  <c r="G54" i="47"/>
  <c r="H54" i="47"/>
  <c r="I54" i="47"/>
  <c r="J54" i="47"/>
  <c r="K54" i="47"/>
  <c r="L54" i="47"/>
  <c r="M54" i="47"/>
  <c r="N54" i="47"/>
  <c r="O54" i="47"/>
  <c r="P54" i="47"/>
  <c r="Q54" i="47"/>
  <c r="E55" i="47"/>
  <c r="F55" i="47"/>
  <c r="G55" i="47"/>
  <c r="H55" i="47"/>
  <c r="I55" i="47"/>
  <c r="J55" i="47"/>
  <c r="K55" i="47"/>
  <c r="L55" i="47"/>
  <c r="M55" i="47"/>
  <c r="N55" i="47"/>
  <c r="O55" i="47"/>
  <c r="P55" i="47"/>
  <c r="Q55" i="47"/>
  <c r="E56" i="47"/>
  <c r="F56" i="47"/>
  <c r="G56" i="47"/>
  <c r="H56" i="47"/>
  <c r="I56" i="47"/>
  <c r="J56" i="47"/>
  <c r="K56" i="47"/>
  <c r="L56" i="47"/>
  <c r="M56" i="47"/>
  <c r="N56" i="47"/>
  <c r="O56" i="47"/>
  <c r="P56" i="47"/>
  <c r="Q56" i="47"/>
  <c r="E57" i="47"/>
  <c r="F57" i="47"/>
  <c r="G57" i="47"/>
  <c r="H57" i="47"/>
  <c r="I57" i="47"/>
  <c r="J57" i="47"/>
  <c r="K57" i="47"/>
  <c r="L57" i="47"/>
  <c r="M57" i="47"/>
  <c r="N57" i="47"/>
  <c r="O57" i="47"/>
  <c r="P57" i="47"/>
  <c r="Q57" i="47"/>
  <c r="E58" i="47"/>
  <c r="F58" i="47"/>
  <c r="G58" i="47"/>
  <c r="H58" i="47"/>
  <c r="I58" i="47"/>
  <c r="J58" i="47"/>
  <c r="K58" i="47"/>
  <c r="L58" i="47"/>
  <c r="M58" i="47"/>
  <c r="N58" i="47"/>
  <c r="O58" i="47"/>
  <c r="P58" i="47"/>
  <c r="Q58" i="47"/>
  <c r="E71" i="47"/>
  <c r="F71" i="47"/>
  <c r="G71" i="47"/>
  <c r="H71" i="47"/>
  <c r="I71" i="47"/>
  <c r="J71" i="47"/>
  <c r="K71" i="47"/>
  <c r="L71" i="47"/>
  <c r="M71" i="47"/>
  <c r="N71" i="47"/>
  <c r="O71" i="47"/>
  <c r="P71" i="47"/>
  <c r="Q71" i="47"/>
  <c r="E72" i="47"/>
  <c r="F72" i="47"/>
  <c r="G72" i="47"/>
  <c r="H72" i="47"/>
  <c r="I72" i="47"/>
  <c r="J72" i="47"/>
  <c r="K72" i="47"/>
  <c r="L72" i="47"/>
  <c r="M72" i="47"/>
  <c r="N72" i="47"/>
  <c r="O72" i="47"/>
  <c r="P72" i="47"/>
  <c r="Q72" i="47"/>
  <c r="E73" i="47"/>
  <c r="F73" i="47"/>
  <c r="G73" i="47"/>
  <c r="H73" i="47"/>
  <c r="I73" i="47"/>
  <c r="J73" i="47"/>
  <c r="K73" i="47"/>
  <c r="L73" i="47"/>
  <c r="M73" i="47"/>
  <c r="N73" i="47"/>
  <c r="O73" i="47"/>
  <c r="P73" i="47"/>
  <c r="Q73" i="47"/>
  <c r="E74" i="47"/>
  <c r="F74" i="47"/>
  <c r="G74" i="47"/>
  <c r="H74" i="47"/>
  <c r="I74" i="47"/>
  <c r="J74" i="47"/>
  <c r="K74" i="47"/>
  <c r="L74" i="47"/>
  <c r="M74" i="47"/>
  <c r="N74" i="47"/>
  <c r="O74" i="47"/>
  <c r="P74" i="47"/>
  <c r="Q74" i="47"/>
  <c r="E75" i="47"/>
  <c r="F75" i="47"/>
  <c r="G75" i="47"/>
  <c r="H75" i="47"/>
  <c r="I75" i="47"/>
  <c r="J75" i="47"/>
  <c r="K75" i="47"/>
  <c r="L75" i="47"/>
  <c r="M75" i="47"/>
  <c r="N75" i="47"/>
  <c r="O75" i="47"/>
  <c r="P75" i="47"/>
  <c r="Q75" i="47"/>
  <c r="E76" i="47"/>
  <c r="F76" i="47"/>
  <c r="G76" i="47"/>
  <c r="H76" i="47"/>
  <c r="I76" i="47"/>
  <c r="J76" i="47"/>
  <c r="K76" i="47"/>
  <c r="L76" i="47"/>
  <c r="M76" i="47"/>
  <c r="N76" i="47"/>
  <c r="O76" i="47"/>
  <c r="P76" i="47"/>
  <c r="Q76" i="47"/>
  <c r="E163" i="46"/>
  <c r="F163" i="46"/>
  <c r="G163" i="46"/>
  <c r="H163" i="46"/>
  <c r="I163" i="46"/>
  <c r="J163" i="46"/>
  <c r="K163" i="46"/>
  <c r="L163" i="46"/>
  <c r="M163" i="46"/>
  <c r="N163" i="46"/>
  <c r="O163" i="46"/>
  <c r="P163" i="46"/>
  <c r="Q163" i="46"/>
  <c r="E164" i="46"/>
  <c r="F164" i="46"/>
  <c r="G164" i="46"/>
  <c r="H164" i="46"/>
  <c r="I164" i="46"/>
  <c r="J164" i="46"/>
  <c r="K164" i="46"/>
  <c r="L164" i="46"/>
  <c r="M164" i="46"/>
  <c r="N164" i="46"/>
  <c r="O164" i="46"/>
  <c r="P164" i="46"/>
  <c r="Q164" i="46"/>
  <c r="E165" i="46"/>
  <c r="F165" i="46"/>
  <c r="G165" i="46"/>
  <c r="H165" i="46"/>
  <c r="I165" i="46"/>
  <c r="J165" i="46"/>
  <c r="K165" i="46"/>
  <c r="L165" i="46"/>
  <c r="M165" i="46"/>
  <c r="N165" i="46"/>
  <c r="O165" i="46"/>
  <c r="P165" i="46"/>
  <c r="Q165" i="46"/>
  <c r="E166" i="46"/>
  <c r="F166" i="46"/>
  <c r="G166" i="46"/>
  <c r="H166" i="46"/>
  <c r="I166" i="46"/>
  <c r="J166" i="46"/>
  <c r="K166" i="46"/>
  <c r="L166" i="46"/>
  <c r="M166" i="46"/>
  <c r="N166" i="46"/>
  <c r="O166" i="46"/>
  <c r="P166" i="46"/>
  <c r="Q166" i="46"/>
  <c r="E167" i="46"/>
  <c r="F167" i="46"/>
  <c r="G167" i="46"/>
  <c r="H167" i="46"/>
  <c r="I167" i="46"/>
  <c r="J167" i="46"/>
  <c r="K167" i="46"/>
  <c r="L167" i="46"/>
  <c r="M167" i="46"/>
  <c r="N167" i="46"/>
  <c r="O167" i="46"/>
  <c r="P167" i="46"/>
  <c r="Q167" i="46"/>
  <c r="E168" i="46"/>
  <c r="F168" i="46"/>
  <c r="G168" i="46"/>
  <c r="H168" i="46"/>
  <c r="I168" i="46"/>
  <c r="J168" i="46"/>
  <c r="K168" i="46"/>
  <c r="L168" i="46"/>
  <c r="M168" i="46"/>
  <c r="N168" i="46"/>
  <c r="O168" i="46"/>
  <c r="P168" i="46"/>
  <c r="Q168" i="46"/>
  <c r="E169" i="46"/>
  <c r="F169" i="46"/>
  <c r="G169" i="46"/>
  <c r="H169" i="46"/>
  <c r="I169" i="46"/>
  <c r="J169" i="46"/>
  <c r="K169" i="46"/>
  <c r="L169" i="46"/>
  <c r="M169" i="46"/>
  <c r="N169" i="46"/>
  <c r="O169" i="46"/>
  <c r="P169" i="46"/>
  <c r="Q169" i="46"/>
  <c r="E170" i="46"/>
  <c r="F170" i="46"/>
  <c r="G170" i="46"/>
  <c r="H170" i="46"/>
  <c r="I170" i="46"/>
  <c r="J170" i="46"/>
  <c r="K170" i="46"/>
  <c r="L170" i="46"/>
  <c r="M170" i="46"/>
  <c r="N170" i="46"/>
  <c r="O170" i="46"/>
  <c r="P170" i="46"/>
  <c r="Q170" i="46"/>
  <c r="E174" i="46"/>
  <c r="F174" i="46"/>
  <c r="G174" i="46"/>
  <c r="H174" i="46"/>
  <c r="I174" i="46"/>
  <c r="J174" i="46"/>
  <c r="K174" i="46"/>
  <c r="L174" i="46"/>
  <c r="M174" i="46"/>
  <c r="N174" i="46"/>
  <c r="O174" i="46"/>
  <c r="P174" i="46"/>
  <c r="Q174" i="46"/>
  <c r="E175" i="46"/>
  <c r="F175" i="46"/>
  <c r="G175" i="46"/>
  <c r="H175" i="46"/>
  <c r="I175" i="46"/>
  <c r="J175" i="46"/>
  <c r="K175" i="46"/>
  <c r="L175" i="46"/>
  <c r="M175" i="46"/>
  <c r="N175" i="46"/>
  <c r="O175" i="46"/>
  <c r="P175" i="46"/>
  <c r="Q175" i="46"/>
  <c r="E176" i="46"/>
  <c r="F176" i="46"/>
  <c r="G176" i="46"/>
  <c r="H176" i="46"/>
  <c r="I176" i="46"/>
  <c r="J176" i="46"/>
  <c r="K176" i="46"/>
  <c r="L176" i="46"/>
  <c r="M176" i="46"/>
  <c r="N176" i="46"/>
  <c r="O176" i="46"/>
  <c r="P176" i="46"/>
  <c r="Q176" i="46"/>
  <c r="E177" i="46"/>
  <c r="F177" i="46"/>
  <c r="G177" i="46"/>
  <c r="H177" i="46"/>
  <c r="I177" i="46"/>
  <c r="J177" i="46"/>
  <c r="K177" i="46"/>
  <c r="L177" i="46"/>
  <c r="M177" i="46"/>
  <c r="N177" i="46"/>
  <c r="O177" i="46"/>
  <c r="P177" i="46"/>
  <c r="Q177" i="46"/>
  <c r="E178" i="46"/>
  <c r="F178" i="46"/>
  <c r="G178" i="46"/>
  <c r="H178" i="46"/>
  <c r="I178" i="46"/>
  <c r="J178" i="46"/>
  <c r="K178" i="46"/>
  <c r="L178" i="46"/>
  <c r="M178" i="46"/>
  <c r="N178" i="46"/>
  <c r="O178" i="46"/>
  <c r="P178" i="46"/>
  <c r="Q178" i="46"/>
  <c r="E179" i="46"/>
  <c r="F179" i="46"/>
  <c r="G179" i="46"/>
  <c r="H179" i="46"/>
  <c r="I179" i="46"/>
  <c r="J179" i="46"/>
  <c r="K179" i="46"/>
  <c r="L179" i="46"/>
  <c r="M179" i="46"/>
  <c r="N179" i="46"/>
  <c r="O179" i="46"/>
  <c r="P179" i="46"/>
  <c r="Q179" i="46"/>
  <c r="E180" i="46"/>
  <c r="F180" i="46"/>
  <c r="G180" i="46"/>
  <c r="H180" i="46"/>
  <c r="I180" i="46"/>
  <c r="J180" i="46"/>
  <c r="K180" i="46"/>
  <c r="L180" i="46"/>
  <c r="M180" i="46"/>
  <c r="N180" i="46"/>
  <c r="O180" i="46"/>
  <c r="P180" i="46"/>
  <c r="Q180" i="46"/>
  <c r="E181" i="46"/>
  <c r="F181" i="46"/>
  <c r="G181" i="46"/>
  <c r="H181" i="46"/>
  <c r="I181" i="46"/>
  <c r="J181" i="46"/>
  <c r="K181" i="46"/>
  <c r="L181" i="46"/>
  <c r="M181" i="46"/>
  <c r="N181" i="46"/>
  <c r="O181" i="46"/>
  <c r="P181" i="46"/>
  <c r="Q181" i="46"/>
  <c r="E182" i="46"/>
  <c r="F182" i="46"/>
  <c r="G182" i="46"/>
  <c r="H182" i="46"/>
  <c r="I182" i="46"/>
  <c r="J182" i="46"/>
  <c r="K182" i="46"/>
  <c r="L182" i="46"/>
  <c r="M182" i="46"/>
  <c r="N182" i="46"/>
  <c r="O182" i="46"/>
  <c r="P182" i="46"/>
  <c r="Q182" i="46"/>
  <c r="E183" i="46"/>
  <c r="F183" i="46"/>
  <c r="G183" i="46"/>
  <c r="H183" i="46"/>
  <c r="I183" i="46"/>
  <c r="J183" i="46"/>
  <c r="K183" i="46"/>
  <c r="L183" i="46"/>
  <c r="M183" i="46"/>
  <c r="N183" i="46"/>
  <c r="O183" i="46"/>
  <c r="P183" i="46"/>
  <c r="Q183" i="46"/>
  <c r="E184" i="46"/>
  <c r="F184" i="46"/>
  <c r="G184" i="46"/>
  <c r="H184" i="46"/>
  <c r="I184" i="46"/>
  <c r="J184" i="46"/>
  <c r="K184" i="46"/>
  <c r="L184" i="46"/>
  <c r="M184" i="46"/>
  <c r="N184" i="46"/>
  <c r="O184" i="46"/>
  <c r="P184" i="46"/>
  <c r="Q184" i="46"/>
  <c r="E185" i="46"/>
  <c r="F185" i="46"/>
  <c r="G185" i="46"/>
  <c r="H185" i="46"/>
  <c r="I185" i="46"/>
  <c r="J185" i="46"/>
  <c r="K185" i="46"/>
  <c r="L185" i="46"/>
  <c r="M185" i="46"/>
  <c r="N185" i="46"/>
  <c r="O185" i="46"/>
  <c r="P185" i="46"/>
  <c r="Q185" i="46"/>
  <c r="E186" i="46"/>
  <c r="F186" i="46"/>
  <c r="G186" i="46"/>
  <c r="H186" i="46"/>
  <c r="I186" i="46"/>
  <c r="J186" i="46"/>
  <c r="K186" i="46"/>
  <c r="L186" i="46"/>
  <c r="M186" i="46"/>
  <c r="N186" i="46"/>
  <c r="O186" i="46"/>
  <c r="P186" i="46"/>
  <c r="Q186" i="46"/>
  <c r="E187" i="46"/>
  <c r="F187" i="46"/>
  <c r="G187" i="46"/>
  <c r="H187" i="46"/>
  <c r="I187" i="46"/>
  <c r="J187" i="46"/>
  <c r="K187" i="46"/>
  <c r="L187" i="46"/>
  <c r="M187" i="46"/>
  <c r="N187" i="46"/>
  <c r="O187" i="46"/>
  <c r="P187" i="46"/>
  <c r="Q187" i="46"/>
  <c r="E188" i="46"/>
  <c r="F188" i="46"/>
  <c r="G188" i="46"/>
  <c r="H188" i="46"/>
  <c r="I188" i="46"/>
  <c r="J188" i="46"/>
  <c r="K188" i="46"/>
  <c r="L188" i="46"/>
  <c r="M188" i="46"/>
  <c r="N188" i="46"/>
  <c r="O188" i="46"/>
  <c r="P188" i="46"/>
  <c r="Q188" i="46"/>
  <c r="E189" i="46"/>
  <c r="F189" i="46"/>
  <c r="G189" i="46"/>
  <c r="H189" i="46"/>
  <c r="I189" i="46"/>
  <c r="J189" i="46"/>
  <c r="K189" i="46"/>
  <c r="L189" i="46"/>
  <c r="M189" i="46"/>
  <c r="N189" i="46"/>
  <c r="O189" i="46"/>
  <c r="P189" i="46"/>
  <c r="Q189" i="46"/>
  <c r="E190" i="46"/>
  <c r="F190" i="46"/>
  <c r="G190" i="46"/>
  <c r="H190" i="46"/>
  <c r="I190" i="46"/>
  <c r="J190" i="46"/>
  <c r="K190" i="46"/>
  <c r="L190" i="46"/>
  <c r="M190" i="46"/>
  <c r="N190" i="46"/>
  <c r="O190" i="46"/>
  <c r="P190" i="46"/>
  <c r="Q190" i="46"/>
  <c r="E191" i="46"/>
  <c r="F191" i="46"/>
  <c r="G191" i="46"/>
  <c r="H191" i="46"/>
  <c r="I191" i="46"/>
  <c r="J191" i="46"/>
  <c r="K191" i="46"/>
  <c r="L191" i="46"/>
  <c r="M191" i="46"/>
  <c r="N191" i="46"/>
  <c r="O191" i="46"/>
  <c r="P191" i="46"/>
  <c r="Q191" i="46"/>
  <c r="E192" i="46"/>
  <c r="F192" i="46"/>
  <c r="G192" i="46"/>
  <c r="H192" i="46"/>
  <c r="I192" i="46"/>
  <c r="J192" i="46"/>
  <c r="K192" i="46"/>
  <c r="L192" i="46"/>
  <c r="M192" i="46"/>
  <c r="N192" i="46"/>
  <c r="O192" i="46"/>
  <c r="P192" i="46"/>
  <c r="Q192" i="46"/>
  <c r="E193" i="46"/>
  <c r="F193" i="46"/>
  <c r="G193" i="46"/>
  <c r="H193" i="46"/>
  <c r="I193" i="46"/>
  <c r="J193" i="46"/>
  <c r="K193" i="46"/>
  <c r="L193" i="46"/>
  <c r="M193" i="46"/>
  <c r="N193" i="46"/>
  <c r="O193" i="46"/>
  <c r="P193" i="46"/>
  <c r="Q193" i="46"/>
  <c r="E194" i="46"/>
  <c r="F194" i="46"/>
  <c r="G194" i="46"/>
  <c r="H194" i="46"/>
  <c r="I194" i="46"/>
  <c r="J194" i="46"/>
  <c r="K194" i="46"/>
  <c r="L194" i="46"/>
  <c r="M194" i="46"/>
  <c r="N194" i="46"/>
  <c r="O194" i="46"/>
  <c r="P194" i="46"/>
  <c r="Q194" i="46"/>
  <c r="E195" i="46"/>
  <c r="F195" i="46"/>
  <c r="G195" i="46"/>
  <c r="H195" i="46"/>
  <c r="I195" i="46"/>
  <c r="J195" i="46"/>
  <c r="K195" i="46"/>
  <c r="L195" i="46"/>
  <c r="M195" i="46"/>
  <c r="N195" i="46"/>
  <c r="O195" i="46"/>
  <c r="P195" i="46"/>
  <c r="Q195" i="46"/>
  <c r="E196" i="46"/>
  <c r="F196" i="46"/>
  <c r="G196" i="46"/>
  <c r="H196" i="46"/>
  <c r="I196" i="46"/>
  <c r="J196" i="46"/>
  <c r="K196" i="46"/>
  <c r="L196" i="46"/>
  <c r="M196" i="46"/>
  <c r="N196" i="46"/>
  <c r="O196" i="46"/>
  <c r="P196" i="46"/>
  <c r="Q196" i="46"/>
  <c r="E197" i="46"/>
  <c r="F197" i="46"/>
  <c r="G197" i="46"/>
  <c r="H197" i="46"/>
  <c r="I197" i="46"/>
  <c r="J197" i="46"/>
  <c r="K197" i="46"/>
  <c r="L197" i="46"/>
  <c r="M197" i="46"/>
  <c r="N197" i="46"/>
  <c r="O197" i="46"/>
  <c r="P197" i="46"/>
  <c r="Q197" i="46"/>
  <c r="E198" i="46"/>
  <c r="F198" i="46"/>
  <c r="G198" i="46"/>
  <c r="H198" i="46"/>
  <c r="I198" i="46"/>
  <c r="J198" i="46"/>
  <c r="K198" i="46"/>
  <c r="L198" i="46"/>
  <c r="M198" i="46"/>
  <c r="N198" i="46"/>
  <c r="O198" i="46"/>
  <c r="P198" i="46"/>
  <c r="Q198" i="46"/>
  <c r="E199" i="46"/>
  <c r="F199" i="46"/>
  <c r="G199" i="46"/>
  <c r="H199" i="46"/>
  <c r="I199" i="46"/>
  <c r="J199" i="46"/>
  <c r="K199" i="46"/>
  <c r="L199" i="46"/>
  <c r="M199" i="46"/>
  <c r="N199" i="46"/>
  <c r="O199" i="46"/>
  <c r="P199" i="46"/>
  <c r="Q199" i="46"/>
  <c r="E200" i="46"/>
  <c r="F200" i="46"/>
  <c r="G200" i="46"/>
  <c r="H200" i="46"/>
  <c r="I200" i="46"/>
  <c r="J200" i="46"/>
  <c r="K200" i="46"/>
  <c r="L200" i="46"/>
  <c r="M200" i="46"/>
  <c r="N200" i="46"/>
  <c r="O200" i="46"/>
  <c r="P200" i="46"/>
  <c r="Q200" i="46"/>
  <c r="E201" i="46"/>
  <c r="F201" i="46"/>
  <c r="G201" i="46"/>
  <c r="H201" i="46"/>
  <c r="I201" i="46"/>
  <c r="J201" i="46"/>
  <c r="K201" i="46"/>
  <c r="L201" i="46"/>
  <c r="M201" i="46"/>
  <c r="N201" i="46"/>
  <c r="O201" i="46"/>
  <c r="P201" i="46"/>
  <c r="Q201" i="46"/>
  <c r="E202" i="46"/>
  <c r="F202" i="46"/>
  <c r="G202" i="46"/>
  <c r="H202" i="46"/>
  <c r="I202" i="46"/>
  <c r="J202" i="46"/>
  <c r="K202" i="46"/>
  <c r="L202" i="46"/>
  <c r="M202" i="46"/>
  <c r="N202" i="46"/>
  <c r="O202" i="46"/>
  <c r="P202" i="46"/>
  <c r="Q202" i="46"/>
  <c r="E203" i="46"/>
  <c r="F203" i="46"/>
  <c r="G203" i="46"/>
  <c r="H203" i="46"/>
  <c r="I203" i="46"/>
  <c r="J203" i="46"/>
  <c r="K203" i="46"/>
  <c r="L203" i="46"/>
  <c r="M203" i="46"/>
  <c r="N203" i="46"/>
  <c r="O203" i="46"/>
  <c r="P203" i="46"/>
  <c r="Q203" i="46"/>
  <c r="E204" i="46"/>
  <c r="F204" i="46"/>
  <c r="G204" i="46"/>
  <c r="H204" i="46"/>
  <c r="I204" i="46"/>
  <c r="J204" i="46"/>
  <c r="K204" i="46"/>
  <c r="L204" i="46"/>
  <c r="M204" i="46"/>
  <c r="N204" i="46"/>
  <c r="O204" i="46"/>
  <c r="P204" i="46"/>
  <c r="Q204" i="46"/>
  <c r="E205" i="46"/>
  <c r="F205" i="46"/>
  <c r="G205" i="46"/>
  <c r="H205" i="46"/>
  <c r="I205" i="46"/>
  <c r="J205" i="46"/>
  <c r="K205" i="46"/>
  <c r="L205" i="46"/>
  <c r="M205" i="46"/>
  <c r="N205" i="46"/>
  <c r="O205" i="46"/>
  <c r="P205" i="46"/>
  <c r="Q205" i="46"/>
  <c r="E206" i="46"/>
  <c r="F206" i="46"/>
  <c r="G206" i="46"/>
  <c r="H206" i="46"/>
  <c r="I206" i="46"/>
  <c r="J206" i="46"/>
  <c r="K206" i="46"/>
  <c r="L206" i="46"/>
  <c r="M206" i="46"/>
  <c r="N206" i="46"/>
  <c r="O206" i="46"/>
  <c r="P206" i="46"/>
  <c r="Q206" i="46"/>
  <c r="E207" i="46"/>
  <c r="F207" i="46"/>
  <c r="G207" i="46"/>
  <c r="H207" i="46"/>
  <c r="I207" i="46"/>
  <c r="J207" i="46"/>
  <c r="K207" i="46"/>
  <c r="L207" i="46"/>
  <c r="M207" i="46"/>
  <c r="N207" i="46"/>
  <c r="O207" i="46"/>
  <c r="P207" i="46"/>
  <c r="Q207" i="46"/>
  <c r="E208" i="46"/>
  <c r="F208" i="46"/>
  <c r="G208" i="46"/>
  <c r="H208" i="46"/>
  <c r="I208" i="46"/>
  <c r="J208" i="46"/>
  <c r="K208" i="46"/>
  <c r="L208" i="46"/>
  <c r="M208" i="46"/>
  <c r="N208" i="46"/>
  <c r="O208" i="46"/>
  <c r="P208" i="46"/>
  <c r="Q208" i="46"/>
  <c r="E209" i="46"/>
  <c r="F209" i="46"/>
  <c r="G209" i="46"/>
  <c r="H209" i="46"/>
  <c r="I209" i="46"/>
  <c r="J209" i="46"/>
  <c r="K209" i="46"/>
  <c r="L209" i="46"/>
  <c r="M209" i="46"/>
  <c r="N209" i="46"/>
  <c r="O209" i="46"/>
  <c r="P209" i="46"/>
  <c r="Q209" i="46"/>
  <c r="E210" i="46"/>
  <c r="F210" i="46"/>
  <c r="G210" i="46"/>
  <c r="H210" i="46"/>
  <c r="I210" i="46"/>
  <c r="J210" i="46"/>
  <c r="K210" i="46"/>
  <c r="L210" i="46"/>
  <c r="M210" i="46"/>
  <c r="N210" i="46"/>
  <c r="O210" i="46"/>
  <c r="P210" i="46"/>
  <c r="Q210" i="46"/>
  <c r="E223" i="46"/>
  <c r="F223" i="46"/>
  <c r="G223" i="46"/>
  <c r="H223" i="46"/>
  <c r="I223" i="46"/>
  <c r="J223" i="46"/>
  <c r="K223" i="46"/>
  <c r="L223" i="46"/>
  <c r="M223" i="46"/>
  <c r="N223" i="46"/>
  <c r="O223" i="46"/>
  <c r="P223" i="46"/>
  <c r="Q223" i="46"/>
  <c r="E224" i="46"/>
  <c r="F224" i="46"/>
  <c r="G224" i="46"/>
  <c r="H224" i="46"/>
  <c r="I224" i="46"/>
  <c r="J224" i="46"/>
  <c r="K224" i="46"/>
  <c r="L224" i="46"/>
  <c r="M224" i="46"/>
  <c r="N224" i="46"/>
  <c r="O224" i="46"/>
  <c r="P224" i="46"/>
  <c r="Q224" i="46"/>
  <c r="E225" i="46"/>
  <c r="F225" i="46"/>
  <c r="G225" i="46"/>
  <c r="H225" i="46"/>
  <c r="I225" i="46"/>
  <c r="J225" i="46"/>
  <c r="K225" i="46"/>
  <c r="L225" i="46"/>
  <c r="M225" i="46"/>
  <c r="N225" i="46"/>
  <c r="O225" i="46"/>
  <c r="P225" i="46"/>
  <c r="Q225" i="46"/>
  <c r="E226" i="46"/>
  <c r="F226" i="46"/>
  <c r="G226" i="46"/>
  <c r="H226" i="46"/>
  <c r="I226" i="46"/>
  <c r="J226" i="46"/>
  <c r="K226" i="46"/>
  <c r="L226" i="46"/>
  <c r="M226" i="46"/>
  <c r="N226" i="46"/>
  <c r="O226" i="46"/>
  <c r="P226" i="46"/>
  <c r="Q226" i="46"/>
  <c r="E227" i="46"/>
  <c r="F227" i="46"/>
  <c r="G227" i="46"/>
  <c r="H227" i="46"/>
  <c r="I227" i="46"/>
  <c r="J227" i="46"/>
  <c r="K227" i="46"/>
  <c r="L227" i="46"/>
  <c r="M227" i="46"/>
  <c r="N227" i="46"/>
  <c r="O227" i="46"/>
  <c r="P227" i="46"/>
  <c r="Q227" i="46"/>
  <c r="E228" i="46"/>
  <c r="F228" i="46"/>
  <c r="G228" i="46"/>
  <c r="H228" i="46"/>
  <c r="I228" i="46"/>
  <c r="J228" i="46"/>
  <c r="K228" i="46"/>
  <c r="L228" i="46"/>
  <c r="M228" i="46"/>
  <c r="N228" i="46"/>
  <c r="O228" i="46"/>
  <c r="P228" i="46"/>
  <c r="Q228" i="46"/>
  <c r="E87" i="46"/>
  <c r="F87" i="46"/>
  <c r="G87" i="46"/>
  <c r="H87" i="46"/>
  <c r="I87" i="46"/>
  <c r="J87" i="46"/>
  <c r="K87" i="46"/>
  <c r="L87" i="46"/>
  <c r="M87" i="46"/>
  <c r="N87" i="46"/>
  <c r="O87" i="46"/>
  <c r="P87" i="46"/>
  <c r="Q87" i="46"/>
  <c r="E88" i="46"/>
  <c r="F88" i="46"/>
  <c r="G88" i="46"/>
  <c r="H88" i="46"/>
  <c r="I88" i="46"/>
  <c r="J88" i="46"/>
  <c r="K88" i="46"/>
  <c r="L88" i="46"/>
  <c r="M88" i="46"/>
  <c r="N88" i="46"/>
  <c r="O88" i="46"/>
  <c r="P88" i="46"/>
  <c r="Q88" i="46"/>
  <c r="E89" i="46"/>
  <c r="F89" i="46"/>
  <c r="G89" i="46"/>
  <c r="H89" i="46"/>
  <c r="I89" i="46"/>
  <c r="J89" i="46"/>
  <c r="K89" i="46"/>
  <c r="L89" i="46"/>
  <c r="M89" i="46"/>
  <c r="N89" i="46"/>
  <c r="O89" i="46"/>
  <c r="P89" i="46"/>
  <c r="Q89" i="46"/>
  <c r="E90" i="46"/>
  <c r="F90" i="46"/>
  <c r="G90" i="46"/>
  <c r="H90" i="46"/>
  <c r="I90" i="46"/>
  <c r="J90" i="46"/>
  <c r="K90" i="46"/>
  <c r="L90" i="46"/>
  <c r="M90" i="46"/>
  <c r="N90" i="46"/>
  <c r="O90" i="46"/>
  <c r="P90" i="46"/>
  <c r="Q90" i="46"/>
  <c r="E91" i="46"/>
  <c r="F91" i="46"/>
  <c r="G91" i="46"/>
  <c r="H91" i="46"/>
  <c r="I91" i="46"/>
  <c r="J91" i="46"/>
  <c r="K91" i="46"/>
  <c r="L91" i="46"/>
  <c r="M91" i="46"/>
  <c r="N91" i="46"/>
  <c r="O91" i="46"/>
  <c r="P91" i="46"/>
  <c r="Q91" i="46"/>
  <c r="E92" i="46"/>
  <c r="F92" i="46"/>
  <c r="G92" i="46"/>
  <c r="H92" i="46"/>
  <c r="I92" i="46"/>
  <c r="J92" i="46"/>
  <c r="K92" i="46"/>
  <c r="L92" i="46"/>
  <c r="M92" i="46"/>
  <c r="N92" i="46"/>
  <c r="O92" i="46"/>
  <c r="P92" i="46"/>
  <c r="Q92" i="46"/>
  <c r="E93" i="46"/>
  <c r="F93" i="46"/>
  <c r="G93" i="46"/>
  <c r="H93" i="46"/>
  <c r="I93" i="46"/>
  <c r="J93" i="46"/>
  <c r="K93" i="46"/>
  <c r="L93" i="46"/>
  <c r="M93" i="46"/>
  <c r="N93" i="46"/>
  <c r="O93" i="46"/>
  <c r="P93" i="46"/>
  <c r="Q93" i="46"/>
  <c r="E94" i="46"/>
  <c r="F94" i="46"/>
  <c r="G94" i="46"/>
  <c r="H94" i="46"/>
  <c r="I94" i="46"/>
  <c r="J94" i="46"/>
  <c r="K94" i="46"/>
  <c r="L94" i="46"/>
  <c r="M94" i="46"/>
  <c r="N94" i="46"/>
  <c r="O94" i="46"/>
  <c r="P94" i="46"/>
  <c r="Q94" i="46"/>
  <c r="E98" i="46"/>
  <c r="F98" i="46"/>
  <c r="G98" i="46"/>
  <c r="H98" i="46"/>
  <c r="I98" i="46"/>
  <c r="J98" i="46"/>
  <c r="K98" i="46"/>
  <c r="L98" i="46"/>
  <c r="M98" i="46"/>
  <c r="N98" i="46"/>
  <c r="O98" i="46"/>
  <c r="P98" i="46"/>
  <c r="Q98" i="46"/>
  <c r="E99" i="46"/>
  <c r="F99" i="46"/>
  <c r="G99" i="46"/>
  <c r="H99" i="46"/>
  <c r="I99" i="46"/>
  <c r="J99" i="46"/>
  <c r="K99" i="46"/>
  <c r="L99" i="46"/>
  <c r="M99" i="46"/>
  <c r="N99" i="46"/>
  <c r="O99" i="46"/>
  <c r="P99" i="46"/>
  <c r="Q99" i="46"/>
  <c r="E100" i="46"/>
  <c r="F100" i="46"/>
  <c r="G100" i="46"/>
  <c r="H100" i="46"/>
  <c r="I100" i="46"/>
  <c r="J100" i="46"/>
  <c r="K100" i="46"/>
  <c r="L100" i="46"/>
  <c r="M100" i="46"/>
  <c r="N100" i="46"/>
  <c r="O100" i="46"/>
  <c r="P100" i="46"/>
  <c r="Q100" i="46"/>
  <c r="E101" i="46"/>
  <c r="F101" i="46"/>
  <c r="G101" i="46"/>
  <c r="H101" i="46"/>
  <c r="I101" i="46"/>
  <c r="J101" i="46"/>
  <c r="K101" i="46"/>
  <c r="L101" i="46"/>
  <c r="M101" i="46"/>
  <c r="N101" i="46"/>
  <c r="O101" i="46"/>
  <c r="P101" i="46"/>
  <c r="Q101" i="46"/>
  <c r="E102" i="46"/>
  <c r="F102" i="46"/>
  <c r="G102" i="46"/>
  <c r="H102" i="46"/>
  <c r="I102" i="46"/>
  <c r="J102" i="46"/>
  <c r="K102" i="46"/>
  <c r="L102" i="46"/>
  <c r="M102" i="46"/>
  <c r="N102" i="46"/>
  <c r="O102" i="46"/>
  <c r="P102" i="46"/>
  <c r="Q102" i="46"/>
  <c r="E103" i="46"/>
  <c r="F103" i="46"/>
  <c r="G103" i="46"/>
  <c r="H103" i="46"/>
  <c r="I103" i="46"/>
  <c r="J103" i="46"/>
  <c r="K103" i="46"/>
  <c r="L103" i="46"/>
  <c r="M103" i="46"/>
  <c r="N103" i="46"/>
  <c r="O103" i="46"/>
  <c r="P103" i="46"/>
  <c r="Q103" i="46"/>
  <c r="E104" i="46"/>
  <c r="F104" i="46"/>
  <c r="G104" i="46"/>
  <c r="H104" i="46"/>
  <c r="I104" i="46"/>
  <c r="J104" i="46"/>
  <c r="K104" i="46"/>
  <c r="L104" i="46"/>
  <c r="M104" i="46"/>
  <c r="N104" i="46"/>
  <c r="O104" i="46"/>
  <c r="P104" i="46"/>
  <c r="Q104" i="46"/>
  <c r="E105" i="46"/>
  <c r="F105" i="46"/>
  <c r="G105" i="46"/>
  <c r="H105" i="46"/>
  <c r="I105" i="46"/>
  <c r="J105" i="46"/>
  <c r="K105" i="46"/>
  <c r="L105" i="46"/>
  <c r="M105" i="46"/>
  <c r="N105" i="46"/>
  <c r="O105" i="46"/>
  <c r="P105" i="46"/>
  <c r="Q105" i="46"/>
  <c r="E106" i="46"/>
  <c r="F106" i="46"/>
  <c r="G106" i="46"/>
  <c r="H106" i="46"/>
  <c r="I106" i="46"/>
  <c r="J106" i="46"/>
  <c r="K106" i="46"/>
  <c r="L106" i="46"/>
  <c r="M106" i="46"/>
  <c r="N106" i="46"/>
  <c r="O106" i="46"/>
  <c r="P106" i="46"/>
  <c r="Q106" i="46"/>
  <c r="E107" i="46"/>
  <c r="F107" i="46"/>
  <c r="G107" i="46"/>
  <c r="H107" i="46"/>
  <c r="I107" i="46"/>
  <c r="J107" i="46"/>
  <c r="K107" i="46"/>
  <c r="L107" i="46"/>
  <c r="M107" i="46"/>
  <c r="N107" i="46"/>
  <c r="O107" i="46"/>
  <c r="P107" i="46"/>
  <c r="Q107" i="46"/>
  <c r="E108" i="46"/>
  <c r="F108" i="46"/>
  <c r="G108" i="46"/>
  <c r="H108" i="46"/>
  <c r="I108" i="46"/>
  <c r="J108" i="46"/>
  <c r="K108" i="46"/>
  <c r="L108" i="46"/>
  <c r="M108" i="46"/>
  <c r="N108" i="46"/>
  <c r="O108" i="46"/>
  <c r="P108" i="46"/>
  <c r="Q108" i="46"/>
  <c r="E109" i="46"/>
  <c r="F109" i="46"/>
  <c r="G109" i="46"/>
  <c r="H109" i="46"/>
  <c r="I109" i="46"/>
  <c r="J109" i="46"/>
  <c r="K109" i="46"/>
  <c r="L109" i="46"/>
  <c r="M109" i="46"/>
  <c r="N109" i="46"/>
  <c r="O109" i="46"/>
  <c r="P109" i="46"/>
  <c r="Q109" i="46"/>
  <c r="E110" i="46"/>
  <c r="F110" i="46"/>
  <c r="G110" i="46"/>
  <c r="H110" i="46"/>
  <c r="I110" i="46"/>
  <c r="J110" i="46"/>
  <c r="K110" i="46"/>
  <c r="L110" i="46"/>
  <c r="M110" i="46"/>
  <c r="N110" i="46"/>
  <c r="O110" i="46"/>
  <c r="P110" i="46"/>
  <c r="Q110" i="46"/>
  <c r="E111" i="46"/>
  <c r="F111" i="46"/>
  <c r="G111" i="46"/>
  <c r="H111" i="46"/>
  <c r="I111" i="46"/>
  <c r="J111" i="46"/>
  <c r="K111" i="46"/>
  <c r="L111" i="46"/>
  <c r="M111" i="46"/>
  <c r="N111" i="46"/>
  <c r="O111" i="46"/>
  <c r="P111" i="46"/>
  <c r="Q111" i="46"/>
  <c r="E112" i="46"/>
  <c r="F112" i="46"/>
  <c r="G112" i="46"/>
  <c r="H112" i="46"/>
  <c r="I112" i="46"/>
  <c r="J112" i="46"/>
  <c r="K112" i="46"/>
  <c r="L112" i="46"/>
  <c r="M112" i="46"/>
  <c r="N112" i="46"/>
  <c r="O112" i="46"/>
  <c r="P112" i="46"/>
  <c r="Q112" i="46"/>
  <c r="E113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E114" i="46"/>
  <c r="F114" i="46"/>
  <c r="G114" i="46"/>
  <c r="H114" i="46"/>
  <c r="I114" i="46"/>
  <c r="J114" i="46"/>
  <c r="K114" i="46"/>
  <c r="L114" i="46"/>
  <c r="M114" i="46"/>
  <c r="N114" i="46"/>
  <c r="O114" i="46"/>
  <c r="P114" i="46"/>
  <c r="Q114" i="46"/>
  <c r="E115" i="46"/>
  <c r="F115" i="46"/>
  <c r="G115" i="46"/>
  <c r="H115" i="46"/>
  <c r="I115" i="46"/>
  <c r="J115" i="46"/>
  <c r="K115" i="46"/>
  <c r="L115" i="46"/>
  <c r="M115" i="46"/>
  <c r="N115" i="46"/>
  <c r="O115" i="46"/>
  <c r="P115" i="46"/>
  <c r="Q115" i="46"/>
  <c r="E116" i="46"/>
  <c r="F116" i="46"/>
  <c r="G116" i="46"/>
  <c r="H116" i="46"/>
  <c r="I116" i="46"/>
  <c r="J116" i="46"/>
  <c r="K116" i="46"/>
  <c r="L116" i="46"/>
  <c r="M116" i="46"/>
  <c r="N116" i="46"/>
  <c r="O116" i="46"/>
  <c r="P116" i="46"/>
  <c r="Q116" i="46"/>
  <c r="E117" i="46"/>
  <c r="F117" i="46"/>
  <c r="G117" i="46"/>
  <c r="H117" i="46"/>
  <c r="I117" i="46"/>
  <c r="J117" i="46"/>
  <c r="K117" i="46"/>
  <c r="L117" i="46"/>
  <c r="M117" i="46"/>
  <c r="N117" i="46"/>
  <c r="O117" i="46"/>
  <c r="P117" i="46"/>
  <c r="Q117" i="46"/>
  <c r="E118" i="46"/>
  <c r="F118" i="46"/>
  <c r="G118" i="46"/>
  <c r="H118" i="46"/>
  <c r="I118" i="46"/>
  <c r="J118" i="46"/>
  <c r="K118" i="46"/>
  <c r="L118" i="46"/>
  <c r="M118" i="46"/>
  <c r="N118" i="46"/>
  <c r="O118" i="46"/>
  <c r="P118" i="46"/>
  <c r="Q118" i="46"/>
  <c r="E119" i="46"/>
  <c r="F119" i="46"/>
  <c r="G119" i="46"/>
  <c r="H119" i="46"/>
  <c r="I119" i="46"/>
  <c r="J119" i="46"/>
  <c r="K119" i="46"/>
  <c r="L119" i="46"/>
  <c r="M119" i="46"/>
  <c r="N119" i="46"/>
  <c r="O119" i="46"/>
  <c r="P119" i="46"/>
  <c r="Q119" i="46"/>
  <c r="E120" i="46"/>
  <c r="F120" i="46"/>
  <c r="G120" i="46"/>
  <c r="H120" i="46"/>
  <c r="I120" i="46"/>
  <c r="J120" i="46"/>
  <c r="K120" i="46"/>
  <c r="L120" i="46"/>
  <c r="M120" i="46"/>
  <c r="N120" i="46"/>
  <c r="O120" i="46"/>
  <c r="P120" i="46"/>
  <c r="Q120" i="46"/>
  <c r="E121" i="46"/>
  <c r="F121" i="46"/>
  <c r="G121" i="46"/>
  <c r="H121" i="46"/>
  <c r="I121" i="46"/>
  <c r="J121" i="46"/>
  <c r="K121" i="46"/>
  <c r="L121" i="46"/>
  <c r="M121" i="46"/>
  <c r="N121" i="46"/>
  <c r="O121" i="46"/>
  <c r="P121" i="46"/>
  <c r="Q121" i="46"/>
  <c r="E122" i="46"/>
  <c r="F122" i="46"/>
  <c r="G122" i="46"/>
  <c r="H122" i="46"/>
  <c r="I122" i="46"/>
  <c r="J122" i="46"/>
  <c r="K122" i="46"/>
  <c r="L122" i="46"/>
  <c r="M122" i="46"/>
  <c r="N122" i="46"/>
  <c r="O122" i="46"/>
  <c r="P122" i="46"/>
  <c r="Q122" i="46"/>
  <c r="E123" i="46"/>
  <c r="F123" i="46"/>
  <c r="G123" i="46"/>
  <c r="H123" i="46"/>
  <c r="I123" i="46"/>
  <c r="J123" i="46"/>
  <c r="K123" i="46"/>
  <c r="L123" i="46"/>
  <c r="M123" i="46"/>
  <c r="N123" i="46"/>
  <c r="O123" i="46"/>
  <c r="P123" i="46"/>
  <c r="Q123" i="46"/>
  <c r="E124" i="46"/>
  <c r="F124" i="46"/>
  <c r="G124" i="46"/>
  <c r="H124" i="46"/>
  <c r="I124" i="46"/>
  <c r="J124" i="46"/>
  <c r="K124" i="46"/>
  <c r="L124" i="46"/>
  <c r="M124" i="46"/>
  <c r="N124" i="46"/>
  <c r="O124" i="46"/>
  <c r="P124" i="46"/>
  <c r="Q124" i="46"/>
  <c r="E125" i="46"/>
  <c r="F125" i="46"/>
  <c r="G125" i="46"/>
  <c r="H125" i="46"/>
  <c r="I125" i="46"/>
  <c r="J125" i="46"/>
  <c r="K125" i="46"/>
  <c r="L125" i="46"/>
  <c r="M125" i="46"/>
  <c r="N125" i="46"/>
  <c r="O125" i="46"/>
  <c r="P125" i="46"/>
  <c r="Q125" i="46"/>
  <c r="E126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E127" i="46"/>
  <c r="F127" i="46"/>
  <c r="G127" i="46"/>
  <c r="H127" i="46"/>
  <c r="I127" i="46"/>
  <c r="J127" i="46"/>
  <c r="K127" i="46"/>
  <c r="L127" i="46"/>
  <c r="M127" i="46"/>
  <c r="N127" i="46"/>
  <c r="O127" i="46"/>
  <c r="P127" i="46"/>
  <c r="Q127" i="46"/>
  <c r="E128" i="46"/>
  <c r="F128" i="46"/>
  <c r="G128" i="46"/>
  <c r="H128" i="46"/>
  <c r="I128" i="46"/>
  <c r="J128" i="46"/>
  <c r="K128" i="46"/>
  <c r="L128" i="46"/>
  <c r="M128" i="46"/>
  <c r="N128" i="46"/>
  <c r="O128" i="46"/>
  <c r="P128" i="46"/>
  <c r="Q128" i="46"/>
  <c r="E129" i="46"/>
  <c r="F129" i="46"/>
  <c r="G129" i="46"/>
  <c r="H129" i="46"/>
  <c r="I129" i="46"/>
  <c r="J129" i="46"/>
  <c r="K129" i="46"/>
  <c r="L129" i="46"/>
  <c r="M129" i="46"/>
  <c r="N129" i="46"/>
  <c r="O129" i="46"/>
  <c r="P129" i="46"/>
  <c r="Q129" i="46"/>
  <c r="E130" i="46"/>
  <c r="F130" i="46"/>
  <c r="G130" i="46"/>
  <c r="H130" i="46"/>
  <c r="I130" i="46"/>
  <c r="J130" i="46"/>
  <c r="K130" i="46"/>
  <c r="L130" i="46"/>
  <c r="M130" i="46"/>
  <c r="N130" i="46"/>
  <c r="O130" i="46"/>
  <c r="P130" i="46"/>
  <c r="Q130" i="46"/>
  <c r="E131" i="46"/>
  <c r="F131" i="46"/>
  <c r="G131" i="46"/>
  <c r="H131" i="46"/>
  <c r="I131" i="46"/>
  <c r="J131" i="46"/>
  <c r="K131" i="46"/>
  <c r="L131" i="46"/>
  <c r="M131" i="46"/>
  <c r="N131" i="46"/>
  <c r="O131" i="46"/>
  <c r="P131" i="46"/>
  <c r="Q131" i="46"/>
  <c r="E132" i="46"/>
  <c r="F132" i="46"/>
  <c r="G132" i="46"/>
  <c r="H132" i="46"/>
  <c r="I132" i="46"/>
  <c r="J132" i="46"/>
  <c r="K132" i="46"/>
  <c r="L132" i="46"/>
  <c r="M132" i="46"/>
  <c r="N132" i="46"/>
  <c r="O132" i="46"/>
  <c r="P132" i="46"/>
  <c r="Q132" i="46"/>
  <c r="E133" i="46"/>
  <c r="F133" i="46"/>
  <c r="G133" i="46"/>
  <c r="H133" i="46"/>
  <c r="I133" i="46"/>
  <c r="J133" i="46"/>
  <c r="K133" i="46"/>
  <c r="L133" i="46"/>
  <c r="M133" i="46"/>
  <c r="N133" i="46"/>
  <c r="O133" i="46"/>
  <c r="P133" i="46"/>
  <c r="Q133" i="46"/>
  <c r="E134" i="46"/>
  <c r="F134" i="46"/>
  <c r="G134" i="46"/>
  <c r="H134" i="46"/>
  <c r="I134" i="46"/>
  <c r="J134" i="46"/>
  <c r="K134" i="46"/>
  <c r="L134" i="46"/>
  <c r="M134" i="46"/>
  <c r="N134" i="46"/>
  <c r="O134" i="46"/>
  <c r="P134" i="46"/>
  <c r="Q134" i="46"/>
  <c r="E147" i="46"/>
  <c r="F147" i="46"/>
  <c r="G147" i="46"/>
  <c r="H147" i="46"/>
  <c r="I147" i="46"/>
  <c r="J147" i="46"/>
  <c r="K147" i="46"/>
  <c r="L147" i="46"/>
  <c r="M147" i="46"/>
  <c r="N147" i="46"/>
  <c r="O147" i="46"/>
  <c r="P147" i="46"/>
  <c r="Q147" i="46"/>
  <c r="E148" i="46"/>
  <c r="F148" i="46"/>
  <c r="G148" i="46"/>
  <c r="H148" i="46"/>
  <c r="I148" i="46"/>
  <c r="J148" i="46"/>
  <c r="K148" i="46"/>
  <c r="L148" i="46"/>
  <c r="M148" i="46"/>
  <c r="N148" i="46"/>
  <c r="O148" i="46"/>
  <c r="P148" i="46"/>
  <c r="Q148" i="46"/>
  <c r="E149" i="46"/>
  <c r="F149" i="46"/>
  <c r="G149" i="46"/>
  <c r="H149" i="46"/>
  <c r="I149" i="46"/>
  <c r="J149" i="46"/>
  <c r="K149" i="46"/>
  <c r="L149" i="46"/>
  <c r="M149" i="46"/>
  <c r="N149" i="46"/>
  <c r="O149" i="46"/>
  <c r="P149" i="46"/>
  <c r="Q149" i="46"/>
  <c r="E150" i="46"/>
  <c r="F150" i="46"/>
  <c r="G150" i="46"/>
  <c r="H150" i="46"/>
  <c r="I150" i="46"/>
  <c r="J150" i="46"/>
  <c r="K150" i="46"/>
  <c r="L150" i="46"/>
  <c r="M150" i="46"/>
  <c r="N150" i="46"/>
  <c r="O150" i="46"/>
  <c r="P150" i="46"/>
  <c r="Q150" i="46"/>
  <c r="E151" i="46"/>
  <c r="F151" i="46"/>
  <c r="G151" i="46"/>
  <c r="H151" i="46"/>
  <c r="I151" i="46"/>
  <c r="J151" i="46"/>
  <c r="K151" i="46"/>
  <c r="L151" i="46"/>
  <c r="M151" i="46"/>
  <c r="N151" i="46"/>
  <c r="O151" i="46"/>
  <c r="P151" i="46"/>
  <c r="Q151" i="46"/>
  <c r="E152" i="46"/>
  <c r="F152" i="46"/>
  <c r="G152" i="46"/>
  <c r="H152" i="46"/>
  <c r="I152" i="46"/>
  <c r="J152" i="46"/>
  <c r="K152" i="46"/>
  <c r="L152" i="46"/>
  <c r="M152" i="46"/>
  <c r="N152" i="46"/>
  <c r="O152" i="46"/>
  <c r="P152" i="46"/>
  <c r="Q152" i="46"/>
  <c r="E11" i="46"/>
  <c r="F11" i="46"/>
  <c r="G11" i="46"/>
  <c r="H11" i="46"/>
  <c r="I11" i="46"/>
  <c r="J11" i="46"/>
  <c r="K11" i="46"/>
  <c r="L11" i="46"/>
  <c r="M11" i="46"/>
  <c r="N11" i="46"/>
  <c r="O11" i="46"/>
  <c r="P11" i="46"/>
  <c r="Q11" i="46"/>
  <c r="E12" i="46"/>
  <c r="F12" i="46"/>
  <c r="G12" i="46"/>
  <c r="H12" i="46"/>
  <c r="I12" i="46"/>
  <c r="J12" i="46"/>
  <c r="K12" i="46"/>
  <c r="L12" i="46"/>
  <c r="M12" i="46"/>
  <c r="N12" i="46"/>
  <c r="O12" i="46"/>
  <c r="P12" i="46"/>
  <c r="Q12" i="46"/>
  <c r="E13" i="46"/>
  <c r="F13" i="46"/>
  <c r="G13" i="46"/>
  <c r="H13" i="46"/>
  <c r="I13" i="46"/>
  <c r="J13" i="46"/>
  <c r="K13" i="46"/>
  <c r="L13" i="46"/>
  <c r="M13" i="46"/>
  <c r="N13" i="46"/>
  <c r="O13" i="46"/>
  <c r="P13" i="46"/>
  <c r="Q13" i="46"/>
  <c r="E14" i="46"/>
  <c r="F14" i="46"/>
  <c r="G14" i="46"/>
  <c r="H14" i="46"/>
  <c r="I14" i="46"/>
  <c r="J14" i="46"/>
  <c r="K14" i="46"/>
  <c r="L14" i="46"/>
  <c r="M14" i="46"/>
  <c r="N14" i="46"/>
  <c r="O14" i="46"/>
  <c r="P14" i="46"/>
  <c r="Q14" i="46"/>
  <c r="E15" i="46"/>
  <c r="F15" i="46"/>
  <c r="G15" i="46"/>
  <c r="H15" i="46"/>
  <c r="I15" i="46"/>
  <c r="J15" i="46"/>
  <c r="K15" i="46"/>
  <c r="L15" i="46"/>
  <c r="M15" i="46"/>
  <c r="N15" i="46"/>
  <c r="O15" i="46"/>
  <c r="P15" i="46"/>
  <c r="Q15" i="46"/>
  <c r="E16" i="46"/>
  <c r="F16" i="46"/>
  <c r="G16" i="46"/>
  <c r="H16" i="46"/>
  <c r="I16" i="46"/>
  <c r="J16" i="46"/>
  <c r="K16" i="46"/>
  <c r="L16" i="46"/>
  <c r="M16" i="46"/>
  <c r="N16" i="46"/>
  <c r="O16" i="46"/>
  <c r="P16" i="46"/>
  <c r="Q16" i="46"/>
  <c r="E17" i="46"/>
  <c r="F17" i="46"/>
  <c r="G17" i="46"/>
  <c r="H17" i="46"/>
  <c r="I17" i="46"/>
  <c r="J17" i="46"/>
  <c r="K17" i="46"/>
  <c r="L17" i="46"/>
  <c r="M17" i="46"/>
  <c r="N17" i="46"/>
  <c r="O17" i="46"/>
  <c r="P17" i="46"/>
  <c r="Q17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E26" i="46"/>
  <c r="F26" i="46"/>
  <c r="G26" i="46"/>
  <c r="H26" i="46"/>
  <c r="I26" i="46"/>
  <c r="J26" i="46"/>
  <c r="K26" i="46"/>
  <c r="L26" i="46"/>
  <c r="M26" i="46"/>
  <c r="N26" i="46"/>
  <c r="O26" i="46"/>
  <c r="P26" i="46"/>
  <c r="Q26" i="46"/>
  <c r="E27" i="46"/>
  <c r="F27" i="46"/>
  <c r="G27" i="46"/>
  <c r="H27" i="46"/>
  <c r="I27" i="46"/>
  <c r="J27" i="46"/>
  <c r="K27" i="46"/>
  <c r="L27" i="46"/>
  <c r="M27" i="46"/>
  <c r="N27" i="46"/>
  <c r="O27" i="46"/>
  <c r="P27" i="46"/>
  <c r="Q27" i="46"/>
  <c r="E28" i="46"/>
  <c r="F28" i="46"/>
  <c r="G28" i="46"/>
  <c r="H28" i="46"/>
  <c r="I28" i="46"/>
  <c r="J28" i="46"/>
  <c r="K28" i="46"/>
  <c r="L28" i="46"/>
  <c r="M28" i="46"/>
  <c r="N28" i="46"/>
  <c r="O28" i="46"/>
  <c r="P28" i="46"/>
  <c r="Q28" i="46"/>
  <c r="E29" i="46"/>
  <c r="F29" i="46"/>
  <c r="G29" i="46"/>
  <c r="H29" i="46"/>
  <c r="I29" i="46"/>
  <c r="J29" i="46"/>
  <c r="K29" i="46"/>
  <c r="L29" i="46"/>
  <c r="M29" i="46"/>
  <c r="N29" i="46"/>
  <c r="O29" i="46"/>
  <c r="P29" i="46"/>
  <c r="Q29" i="46"/>
  <c r="E30" i="46"/>
  <c r="F30" i="46"/>
  <c r="G30" i="46"/>
  <c r="H30" i="46"/>
  <c r="I30" i="46"/>
  <c r="J30" i="46"/>
  <c r="K30" i="46"/>
  <c r="L30" i="46"/>
  <c r="M30" i="46"/>
  <c r="N30" i="46"/>
  <c r="O30" i="46"/>
  <c r="P30" i="46"/>
  <c r="Q30" i="46"/>
  <c r="E31" i="46"/>
  <c r="F31" i="46"/>
  <c r="G31" i="46"/>
  <c r="H31" i="46"/>
  <c r="I31" i="46"/>
  <c r="J31" i="46"/>
  <c r="K31" i="46"/>
  <c r="L31" i="46"/>
  <c r="M31" i="46"/>
  <c r="N31" i="46"/>
  <c r="O31" i="46"/>
  <c r="P31" i="46"/>
  <c r="Q31" i="46"/>
  <c r="E32" i="46"/>
  <c r="F32" i="46"/>
  <c r="G32" i="46"/>
  <c r="H32" i="46"/>
  <c r="I32" i="46"/>
  <c r="J32" i="46"/>
  <c r="K32" i="46"/>
  <c r="L32" i="46"/>
  <c r="M32" i="46"/>
  <c r="N32" i="46"/>
  <c r="O32" i="46"/>
  <c r="P32" i="46"/>
  <c r="Q32" i="46"/>
  <c r="E33" i="46"/>
  <c r="F33" i="46"/>
  <c r="G33" i="46"/>
  <c r="H33" i="46"/>
  <c r="I33" i="46"/>
  <c r="J33" i="46"/>
  <c r="K33" i="46"/>
  <c r="L33" i="46"/>
  <c r="M33" i="46"/>
  <c r="N33" i="46"/>
  <c r="O33" i="46"/>
  <c r="P33" i="46"/>
  <c r="Q33" i="46"/>
  <c r="E34" i="46"/>
  <c r="F34" i="46"/>
  <c r="G34" i="46"/>
  <c r="H34" i="46"/>
  <c r="I34" i="46"/>
  <c r="J34" i="46"/>
  <c r="K34" i="46"/>
  <c r="L34" i="46"/>
  <c r="M34" i="46"/>
  <c r="N34" i="46"/>
  <c r="O34" i="46"/>
  <c r="P34" i="46"/>
  <c r="Q34" i="46"/>
  <c r="E35" i="46"/>
  <c r="F35" i="46"/>
  <c r="G35" i="46"/>
  <c r="H35" i="46"/>
  <c r="I35" i="46"/>
  <c r="J35" i="46"/>
  <c r="K35" i="46"/>
  <c r="L35" i="46"/>
  <c r="M35" i="46"/>
  <c r="N35" i="46"/>
  <c r="O35" i="46"/>
  <c r="P35" i="46"/>
  <c r="Q35" i="46"/>
  <c r="E36" i="46"/>
  <c r="F36" i="46"/>
  <c r="G36" i="46"/>
  <c r="H36" i="46"/>
  <c r="I36" i="46"/>
  <c r="J36" i="46"/>
  <c r="K36" i="46"/>
  <c r="L36" i="46"/>
  <c r="M36" i="46"/>
  <c r="N36" i="46"/>
  <c r="O36" i="46"/>
  <c r="P36" i="46"/>
  <c r="Q36" i="46"/>
  <c r="E37" i="46"/>
  <c r="F37" i="46"/>
  <c r="G37" i="46"/>
  <c r="H37" i="46"/>
  <c r="I37" i="46"/>
  <c r="J37" i="46"/>
  <c r="K37" i="46"/>
  <c r="L37" i="46"/>
  <c r="M37" i="46"/>
  <c r="N37" i="46"/>
  <c r="O37" i="46"/>
  <c r="P37" i="46"/>
  <c r="Q37" i="46"/>
  <c r="E38" i="46"/>
  <c r="F38" i="46"/>
  <c r="G38" i="46"/>
  <c r="H38" i="46"/>
  <c r="I38" i="46"/>
  <c r="J38" i="46"/>
  <c r="K38" i="46"/>
  <c r="L38" i="46"/>
  <c r="M38" i="46"/>
  <c r="N38" i="46"/>
  <c r="O38" i="46"/>
  <c r="P38" i="46"/>
  <c r="Q38" i="46"/>
  <c r="E39" i="46"/>
  <c r="F39" i="46"/>
  <c r="G39" i="46"/>
  <c r="H39" i="46"/>
  <c r="I39" i="46"/>
  <c r="J39" i="46"/>
  <c r="K39" i="46"/>
  <c r="L39" i="46"/>
  <c r="M39" i="46"/>
  <c r="N39" i="46"/>
  <c r="O39" i="46"/>
  <c r="P39" i="46"/>
  <c r="Q39" i="46"/>
  <c r="E40" i="46"/>
  <c r="F40" i="46"/>
  <c r="G40" i="46"/>
  <c r="H40" i="46"/>
  <c r="I40" i="46"/>
  <c r="J40" i="46"/>
  <c r="K40" i="46"/>
  <c r="L40" i="46"/>
  <c r="M40" i="46"/>
  <c r="N40" i="46"/>
  <c r="O40" i="46"/>
  <c r="P40" i="46"/>
  <c r="Q40" i="46"/>
  <c r="E41" i="46"/>
  <c r="F41" i="46"/>
  <c r="G41" i="46"/>
  <c r="H41" i="46"/>
  <c r="I41" i="46"/>
  <c r="J41" i="46"/>
  <c r="K41" i="46"/>
  <c r="L41" i="46"/>
  <c r="M41" i="46"/>
  <c r="N41" i="46"/>
  <c r="O41" i="46"/>
  <c r="P41" i="46"/>
  <c r="Q41" i="46"/>
  <c r="E42" i="46"/>
  <c r="F42" i="46"/>
  <c r="G42" i="46"/>
  <c r="H42" i="46"/>
  <c r="I42" i="46"/>
  <c r="J42" i="46"/>
  <c r="K42" i="46"/>
  <c r="L42" i="46"/>
  <c r="M42" i="46"/>
  <c r="N42" i="46"/>
  <c r="O42" i="46"/>
  <c r="P42" i="46"/>
  <c r="Q42" i="46"/>
  <c r="E43" i="46"/>
  <c r="F43" i="46"/>
  <c r="G43" i="46"/>
  <c r="H43" i="46"/>
  <c r="I43" i="46"/>
  <c r="J43" i="46"/>
  <c r="K43" i="46"/>
  <c r="L43" i="46"/>
  <c r="M43" i="46"/>
  <c r="N43" i="46"/>
  <c r="O43" i="46"/>
  <c r="P43" i="46"/>
  <c r="Q43" i="46"/>
  <c r="E44" i="46"/>
  <c r="F44" i="46"/>
  <c r="G44" i="46"/>
  <c r="H44" i="46"/>
  <c r="I44" i="46"/>
  <c r="J44" i="46"/>
  <c r="K44" i="46"/>
  <c r="L44" i="46"/>
  <c r="M44" i="46"/>
  <c r="N44" i="46"/>
  <c r="O44" i="46"/>
  <c r="P44" i="46"/>
  <c r="Q44" i="46"/>
  <c r="E45" i="46"/>
  <c r="F45" i="46"/>
  <c r="G45" i="46"/>
  <c r="H45" i="46"/>
  <c r="I45" i="46"/>
  <c r="J45" i="46"/>
  <c r="K45" i="46"/>
  <c r="L45" i="46"/>
  <c r="M45" i="46"/>
  <c r="N45" i="46"/>
  <c r="O45" i="46"/>
  <c r="P45" i="46"/>
  <c r="Q45" i="46"/>
  <c r="E46" i="46"/>
  <c r="F46" i="46"/>
  <c r="G46" i="46"/>
  <c r="H46" i="46"/>
  <c r="I46" i="46"/>
  <c r="J46" i="46"/>
  <c r="K46" i="46"/>
  <c r="L46" i="46"/>
  <c r="M46" i="46"/>
  <c r="N46" i="46"/>
  <c r="O46" i="46"/>
  <c r="P46" i="46"/>
  <c r="Q46" i="46"/>
  <c r="E47" i="46"/>
  <c r="F47" i="46"/>
  <c r="G47" i="46"/>
  <c r="H47" i="46"/>
  <c r="I47" i="46"/>
  <c r="J47" i="46"/>
  <c r="K47" i="46"/>
  <c r="L47" i="46"/>
  <c r="M47" i="46"/>
  <c r="N47" i="46"/>
  <c r="O47" i="46"/>
  <c r="P47" i="46"/>
  <c r="Q47" i="46"/>
  <c r="E48" i="46"/>
  <c r="F48" i="46"/>
  <c r="G48" i="46"/>
  <c r="H48" i="46"/>
  <c r="I48" i="46"/>
  <c r="J48" i="46"/>
  <c r="K48" i="46"/>
  <c r="L48" i="46"/>
  <c r="M48" i="46"/>
  <c r="N48" i="46"/>
  <c r="O48" i="46"/>
  <c r="P48" i="46"/>
  <c r="Q48" i="46"/>
  <c r="E49" i="46"/>
  <c r="F49" i="46"/>
  <c r="G49" i="46"/>
  <c r="H49" i="46"/>
  <c r="I49" i="46"/>
  <c r="J49" i="46"/>
  <c r="K49" i="46"/>
  <c r="L49" i="46"/>
  <c r="M49" i="46"/>
  <c r="N49" i="46"/>
  <c r="O49" i="46"/>
  <c r="P49" i="46"/>
  <c r="Q49" i="46"/>
  <c r="E50" i="46"/>
  <c r="F50" i="46"/>
  <c r="G50" i="46"/>
  <c r="H50" i="46"/>
  <c r="I50" i="46"/>
  <c r="J50" i="46"/>
  <c r="K50" i="46"/>
  <c r="L50" i="46"/>
  <c r="M50" i="46"/>
  <c r="N50" i="46"/>
  <c r="O50" i="46"/>
  <c r="P50" i="46"/>
  <c r="Q50" i="46"/>
  <c r="E51" i="46"/>
  <c r="F51" i="46"/>
  <c r="G51" i="46"/>
  <c r="H51" i="46"/>
  <c r="I51" i="46"/>
  <c r="J51" i="46"/>
  <c r="K51" i="46"/>
  <c r="L51" i="46"/>
  <c r="M51" i="46"/>
  <c r="N51" i="46"/>
  <c r="O51" i="46"/>
  <c r="P51" i="46"/>
  <c r="Q51" i="46"/>
  <c r="E52" i="46"/>
  <c r="F52" i="46"/>
  <c r="G52" i="46"/>
  <c r="H52" i="46"/>
  <c r="I52" i="46"/>
  <c r="J52" i="46"/>
  <c r="K52" i="46"/>
  <c r="L52" i="46"/>
  <c r="M52" i="46"/>
  <c r="N52" i="46"/>
  <c r="O52" i="46"/>
  <c r="P52" i="46"/>
  <c r="Q52" i="46"/>
  <c r="E53" i="46"/>
  <c r="F53" i="46"/>
  <c r="G53" i="46"/>
  <c r="H53" i="46"/>
  <c r="I53" i="46"/>
  <c r="J53" i="46"/>
  <c r="K53" i="46"/>
  <c r="L53" i="46"/>
  <c r="M53" i="46"/>
  <c r="N53" i="46"/>
  <c r="O53" i="46"/>
  <c r="P53" i="46"/>
  <c r="Q53" i="46"/>
  <c r="E54" i="46"/>
  <c r="F54" i="46"/>
  <c r="G54" i="46"/>
  <c r="H54" i="46"/>
  <c r="I54" i="46"/>
  <c r="J54" i="46"/>
  <c r="K54" i="46"/>
  <c r="L54" i="46"/>
  <c r="M54" i="46"/>
  <c r="N54" i="46"/>
  <c r="O54" i="46"/>
  <c r="P54" i="46"/>
  <c r="Q54" i="46"/>
  <c r="E55" i="46"/>
  <c r="F55" i="46"/>
  <c r="G55" i="46"/>
  <c r="H55" i="46"/>
  <c r="I55" i="46"/>
  <c r="J55" i="46"/>
  <c r="K55" i="46"/>
  <c r="L55" i="46"/>
  <c r="M55" i="46"/>
  <c r="N55" i="46"/>
  <c r="O55" i="46"/>
  <c r="P55" i="46"/>
  <c r="Q55" i="46"/>
  <c r="E56" i="46"/>
  <c r="F56" i="46"/>
  <c r="G56" i="46"/>
  <c r="H56" i="46"/>
  <c r="I56" i="46"/>
  <c r="J56" i="46"/>
  <c r="K56" i="46"/>
  <c r="L56" i="46"/>
  <c r="M56" i="46"/>
  <c r="N56" i="46"/>
  <c r="O56" i="46"/>
  <c r="P56" i="46"/>
  <c r="Q56" i="46"/>
  <c r="E57" i="46"/>
  <c r="F57" i="46"/>
  <c r="G57" i="46"/>
  <c r="H57" i="46"/>
  <c r="I57" i="46"/>
  <c r="J57" i="46"/>
  <c r="K57" i="46"/>
  <c r="L57" i="46"/>
  <c r="M57" i="46"/>
  <c r="N57" i="46"/>
  <c r="O57" i="46"/>
  <c r="P57" i="46"/>
  <c r="Q57" i="46"/>
  <c r="E58" i="46"/>
  <c r="F58" i="46"/>
  <c r="G58" i="46"/>
  <c r="H58" i="46"/>
  <c r="I58" i="46"/>
  <c r="J58" i="46"/>
  <c r="K58" i="46"/>
  <c r="L58" i="46"/>
  <c r="M58" i="46"/>
  <c r="N58" i="46"/>
  <c r="O58" i="46"/>
  <c r="P58" i="46"/>
  <c r="Q58" i="46"/>
  <c r="E71" i="46"/>
  <c r="F71" i="46"/>
  <c r="G71" i="46"/>
  <c r="H71" i="46"/>
  <c r="I71" i="46"/>
  <c r="J71" i="46"/>
  <c r="K71" i="46"/>
  <c r="L71" i="46"/>
  <c r="M71" i="46"/>
  <c r="N71" i="46"/>
  <c r="O71" i="46"/>
  <c r="P71" i="46"/>
  <c r="Q71" i="46"/>
  <c r="E72" i="46"/>
  <c r="F72" i="46"/>
  <c r="G72" i="46"/>
  <c r="H72" i="46"/>
  <c r="I72" i="46"/>
  <c r="J72" i="46"/>
  <c r="K72" i="46"/>
  <c r="L72" i="46"/>
  <c r="M72" i="46"/>
  <c r="N72" i="46"/>
  <c r="O72" i="46"/>
  <c r="P72" i="46"/>
  <c r="Q72" i="46"/>
  <c r="E73" i="46"/>
  <c r="F73" i="46"/>
  <c r="G73" i="46"/>
  <c r="H73" i="46"/>
  <c r="I73" i="46"/>
  <c r="J73" i="46"/>
  <c r="K73" i="46"/>
  <c r="L73" i="46"/>
  <c r="M73" i="46"/>
  <c r="N73" i="46"/>
  <c r="O73" i="46"/>
  <c r="P73" i="46"/>
  <c r="Q73" i="46"/>
  <c r="E74" i="46"/>
  <c r="F74" i="46"/>
  <c r="G74" i="46"/>
  <c r="H74" i="46"/>
  <c r="I74" i="46"/>
  <c r="J74" i="46"/>
  <c r="K74" i="46"/>
  <c r="L74" i="46"/>
  <c r="M74" i="46"/>
  <c r="N74" i="46"/>
  <c r="O74" i="46"/>
  <c r="P74" i="46"/>
  <c r="Q74" i="46"/>
  <c r="E75" i="46"/>
  <c r="F75" i="46"/>
  <c r="G75" i="46"/>
  <c r="H75" i="46"/>
  <c r="I75" i="46"/>
  <c r="J75" i="46"/>
  <c r="K75" i="46"/>
  <c r="L75" i="46"/>
  <c r="M75" i="46"/>
  <c r="N75" i="46"/>
  <c r="O75" i="46"/>
  <c r="P75" i="46"/>
  <c r="Q75" i="46"/>
  <c r="E76" i="46"/>
  <c r="F76" i="46"/>
  <c r="G76" i="46"/>
  <c r="H76" i="46"/>
  <c r="I76" i="46"/>
  <c r="J76" i="46"/>
  <c r="K76" i="46"/>
  <c r="L76" i="46"/>
  <c r="M76" i="46"/>
  <c r="N76" i="46"/>
  <c r="O76" i="46"/>
  <c r="P76" i="46"/>
  <c r="Q76" i="46"/>
  <c r="D19" i="46"/>
  <c r="W171" i="31"/>
  <c r="V171" i="31"/>
  <c r="W101" i="31"/>
  <c r="V101" i="31"/>
  <c r="W31" i="31"/>
  <c r="V31" i="31"/>
  <c r="X31" i="31"/>
  <c r="X101" i="31" l="1"/>
  <c r="X171" i="31"/>
  <c r="D210" i="50"/>
  <c r="D209" i="50"/>
  <c r="D208" i="50"/>
  <c r="D206" i="50"/>
  <c r="D207" i="50"/>
  <c r="D204" i="50"/>
  <c r="D205" i="50"/>
  <c r="D203" i="50"/>
  <c r="D202" i="50"/>
  <c r="D201" i="50"/>
  <c r="D188" i="50"/>
  <c r="D189" i="50"/>
  <c r="D190" i="50"/>
  <c r="D191" i="50"/>
  <c r="D192" i="50"/>
  <c r="D193" i="50"/>
  <c r="D187" i="50"/>
  <c r="D112" i="50"/>
  <c r="D113" i="50"/>
  <c r="D114" i="50"/>
  <c r="D115" i="50"/>
  <c r="D116" i="50"/>
  <c r="D117" i="50"/>
  <c r="D111" i="50"/>
  <c r="D134" i="50"/>
  <c r="D133" i="50"/>
  <c r="D132" i="50"/>
  <c r="D130" i="50"/>
  <c r="D131" i="50"/>
  <c r="D128" i="50"/>
  <c r="D129" i="50"/>
  <c r="D127" i="50"/>
  <c r="D126" i="50"/>
  <c r="D125" i="50"/>
  <c r="D58" i="50"/>
  <c r="D57" i="50"/>
  <c r="D56" i="50"/>
  <c r="D54" i="50"/>
  <c r="D55" i="50"/>
  <c r="D52" i="50"/>
  <c r="D53" i="50"/>
  <c r="D51" i="50"/>
  <c r="D50" i="50"/>
  <c r="D49" i="50"/>
  <c r="D200" i="50"/>
  <c r="D124" i="50"/>
  <c r="D48" i="50"/>
  <c r="D36" i="50"/>
  <c r="D37" i="50"/>
  <c r="D38" i="50"/>
  <c r="D39" i="50"/>
  <c r="D40" i="50"/>
  <c r="D41" i="50"/>
  <c r="D35" i="50"/>
  <c r="D210" i="49"/>
  <c r="D209" i="49"/>
  <c r="D208" i="49"/>
  <c r="D206" i="49"/>
  <c r="D207" i="49"/>
  <c r="D204" i="49"/>
  <c r="D205" i="49"/>
  <c r="D203" i="49"/>
  <c r="D202" i="49"/>
  <c r="D201" i="49"/>
  <c r="D200" i="49"/>
  <c r="D188" i="49"/>
  <c r="D189" i="49"/>
  <c r="D190" i="49"/>
  <c r="D191" i="49"/>
  <c r="D192" i="49"/>
  <c r="D193" i="49"/>
  <c r="D187" i="49"/>
  <c r="D134" i="49"/>
  <c r="D133" i="49"/>
  <c r="D132" i="49"/>
  <c r="D130" i="49"/>
  <c r="D131" i="49"/>
  <c r="D128" i="49"/>
  <c r="D129" i="49"/>
  <c r="D127" i="49"/>
  <c r="D126" i="49"/>
  <c r="D125" i="49"/>
  <c r="D124" i="49"/>
  <c r="D112" i="49"/>
  <c r="D113" i="49"/>
  <c r="D114" i="49"/>
  <c r="D115" i="49"/>
  <c r="D116" i="49"/>
  <c r="D117" i="49"/>
  <c r="D111" i="49"/>
  <c r="D58" i="49"/>
  <c r="D57" i="49"/>
  <c r="D56" i="49"/>
  <c r="D54" i="49"/>
  <c r="D55" i="49"/>
  <c r="D52" i="49"/>
  <c r="D53" i="49"/>
  <c r="D51" i="49"/>
  <c r="D50" i="49"/>
  <c r="D49" i="49"/>
  <c r="D48" i="49"/>
  <c r="D36" i="49"/>
  <c r="D37" i="49"/>
  <c r="D38" i="49"/>
  <c r="D39" i="49"/>
  <c r="D40" i="49"/>
  <c r="D41" i="49"/>
  <c r="D35" i="49"/>
  <c r="D210" i="47"/>
  <c r="D209" i="47"/>
  <c r="D208" i="47"/>
  <c r="D206" i="47"/>
  <c r="D207" i="47"/>
  <c r="D204" i="47"/>
  <c r="D205" i="47"/>
  <c r="D203" i="47"/>
  <c r="D202" i="47"/>
  <c r="D201" i="47"/>
  <c r="D200" i="47"/>
  <c r="D188" i="47"/>
  <c r="D189" i="47"/>
  <c r="D190" i="47"/>
  <c r="D191" i="47"/>
  <c r="D192" i="47"/>
  <c r="D193" i="47"/>
  <c r="D187" i="47"/>
  <c r="D112" i="47"/>
  <c r="D113" i="47"/>
  <c r="D114" i="47"/>
  <c r="D115" i="47"/>
  <c r="D116" i="47"/>
  <c r="D117" i="47"/>
  <c r="D111" i="47"/>
  <c r="D124" i="47"/>
  <c r="D134" i="47"/>
  <c r="D133" i="47"/>
  <c r="D132" i="47"/>
  <c r="D130" i="47"/>
  <c r="D131" i="47"/>
  <c r="D128" i="47"/>
  <c r="D129" i="47"/>
  <c r="D127" i="47"/>
  <c r="D126" i="47"/>
  <c r="D125" i="47"/>
  <c r="D58" i="47"/>
  <c r="D57" i="47"/>
  <c r="D56" i="47"/>
  <c r="D54" i="47"/>
  <c r="D55" i="47"/>
  <c r="D52" i="47"/>
  <c r="D53" i="47"/>
  <c r="D51" i="47"/>
  <c r="D50" i="47"/>
  <c r="D49" i="47"/>
  <c r="D48" i="47"/>
  <c r="D36" i="47"/>
  <c r="D37" i="47"/>
  <c r="D38" i="47"/>
  <c r="D39" i="47"/>
  <c r="D40" i="47"/>
  <c r="D41" i="47"/>
  <c r="D35" i="47"/>
  <c r="D210" i="46"/>
  <c r="D209" i="46"/>
  <c r="D208" i="46"/>
  <c r="D206" i="46"/>
  <c r="D207" i="46"/>
  <c r="D204" i="46"/>
  <c r="D205" i="46"/>
  <c r="D203" i="46"/>
  <c r="D202" i="46"/>
  <c r="D201" i="46"/>
  <c r="D200" i="46"/>
  <c r="D188" i="46"/>
  <c r="D189" i="46"/>
  <c r="D190" i="46"/>
  <c r="D191" i="46"/>
  <c r="D192" i="46"/>
  <c r="D193" i="46"/>
  <c r="D187" i="46"/>
  <c r="D134" i="46"/>
  <c r="D133" i="46"/>
  <c r="D132" i="46"/>
  <c r="D130" i="46"/>
  <c r="D131" i="46"/>
  <c r="D128" i="46"/>
  <c r="D129" i="46"/>
  <c r="D127" i="46"/>
  <c r="D126" i="46"/>
  <c r="D125" i="46"/>
  <c r="D124" i="46"/>
  <c r="D112" i="46"/>
  <c r="D113" i="46"/>
  <c r="D114" i="46"/>
  <c r="D115" i="46"/>
  <c r="D116" i="46"/>
  <c r="D117" i="46"/>
  <c r="D111" i="46"/>
  <c r="D58" i="46" l="1"/>
  <c r="D57" i="46"/>
  <c r="D56" i="46"/>
  <c r="D54" i="46"/>
  <c r="D55" i="46"/>
  <c r="D52" i="46"/>
  <c r="D53" i="46"/>
  <c r="D51" i="46"/>
  <c r="D50" i="46"/>
  <c r="D49" i="46"/>
  <c r="D48" i="46"/>
  <c r="D36" i="46"/>
  <c r="D37" i="46"/>
  <c r="D38" i="46"/>
  <c r="D39" i="46"/>
  <c r="D40" i="46"/>
  <c r="D41" i="46"/>
  <c r="D35" i="46"/>
  <c r="E187" i="45"/>
  <c r="F187" i="45"/>
  <c r="G187" i="45"/>
  <c r="H187" i="45"/>
  <c r="I187" i="45"/>
  <c r="J187" i="45"/>
  <c r="K187" i="45"/>
  <c r="L187" i="45"/>
  <c r="M187" i="45"/>
  <c r="N187" i="45"/>
  <c r="O187" i="45"/>
  <c r="P187" i="45"/>
  <c r="Q187" i="45"/>
  <c r="E188" i="45"/>
  <c r="F188" i="45"/>
  <c r="G188" i="45"/>
  <c r="H188" i="45"/>
  <c r="I188" i="45"/>
  <c r="J188" i="45"/>
  <c r="K188" i="45"/>
  <c r="L188" i="45"/>
  <c r="M188" i="45"/>
  <c r="N188" i="45"/>
  <c r="O188" i="45"/>
  <c r="P188" i="45"/>
  <c r="Q188" i="45"/>
  <c r="E189" i="45"/>
  <c r="F189" i="45"/>
  <c r="G189" i="45"/>
  <c r="H189" i="45"/>
  <c r="I189" i="45"/>
  <c r="J189" i="45"/>
  <c r="K189" i="45"/>
  <c r="L189" i="45"/>
  <c r="M189" i="45"/>
  <c r="N189" i="45"/>
  <c r="O189" i="45"/>
  <c r="P189" i="45"/>
  <c r="Q189" i="45"/>
  <c r="E190" i="45"/>
  <c r="F190" i="45"/>
  <c r="G190" i="45"/>
  <c r="H190" i="45"/>
  <c r="I190" i="45"/>
  <c r="J190" i="45"/>
  <c r="K190" i="45"/>
  <c r="L190" i="45"/>
  <c r="M190" i="45"/>
  <c r="N190" i="45"/>
  <c r="O190" i="45"/>
  <c r="P190" i="45"/>
  <c r="Q190" i="45"/>
  <c r="E191" i="45"/>
  <c r="F191" i="45"/>
  <c r="G191" i="45"/>
  <c r="H191" i="45"/>
  <c r="I191" i="45"/>
  <c r="J191" i="45"/>
  <c r="K191" i="45"/>
  <c r="L191" i="45"/>
  <c r="M191" i="45"/>
  <c r="N191" i="45"/>
  <c r="O191" i="45"/>
  <c r="P191" i="45"/>
  <c r="Q191" i="45"/>
  <c r="E192" i="45"/>
  <c r="F192" i="45"/>
  <c r="G192" i="45"/>
  <c r="H192" i="45"/>
  <c r="I192" i="45"/>
  <c r="J192" i="45"/>
  <c r="K192" i="45"/>
  <c r="L192" i="45"/>
  <c r="M192" i="45"/>
  <c r="N192" i="45"/>
  <c r="O192" i="45"/>
  <c r="P192" i="45"/>
  <c r="Q192" i="45"/>
  <c r="E193" i="45"/>
  <c r="F193" i="45"/>
  <c r="G193" i="45"/>
  <c r="H193" i="45"/>
  <c r="I193" i="45"/>
  <c r="J193" i="45"/>
  <c r="K193" i="45"/>
  <c r="L193" i="45"/>
  <c r="M193" i="45"/>
  <c r="N193" i="45"/>
  <c r="O193" i="45"/>
  <c r="P193" i="45"/>
  <c r="Q193" i="45"/>
  <c r="D188" i="45"/>
  <c r="D189" i="45"/>
  <c r="D190" i="45"/>
  <c r="D191" i="45"/>
  <c r="D192" i="45"/>
  <c r="D193" i="45"/>
  <c r="D187" i="45"/>
  <c r="E201" i="45"/>
  <c r="F201" i="45"/>
  <c r="G201" i="45"/>
  <c r="H201" i="45"/>
  <c r="I201" i="45"/>
  <c r="J201" i="45"/>
  <c r="K201" i="45"/>
  <c r="L201" i="45"/>
  <c r="M201" i="45"/>
  <c r="N201" i="45"/>
  <c r="O201" i="45"/>
  <c r="P201" i="45"/>
  <c r="Q201" i="45"/>
  <c r="E202" i="45"/>
  <c r="F202" i="45"/>
  <c r="G202" i="45"/>
  <c r="H202" i="45"/>
  <c r="I202" i="45"/>
  <c r="J202" i="45"/>
  <c r="K202" i="45"/>
  <c r="L202" i="45"/>
  <c r="M202" i="45"/>
  <c r="N202" i="45"/>
  <c r="O202" i="45"/>
  <c r="P202" i="45"/>
  <c r="Q202" i="45"/>
  <c r="E203" i="45"/>
  <c r="F203" i="45"/>
  <c r="G203" i="45"/>
  <c r="H203" i="45"/>
  <c r="I203" i="45"/>
  <c r="J203" i="45"/>
  <c r="K203" i="45"/>
  <c r="L203" i="45"/>
  <c r="M203" i="45"/>
  <c r="N203" i="45"/>
  <c r="O203" i="45"/>
  <c r="P203" i="45"/>
  <c r="Q203" i="45"/>
  <c r="E204" i="45"/>
  <c r="F204" i="45"/>
  <c r="G204" i="45"/>
  <c r="H204" i="45"/>
  <c r="I204" i="45"/>
  <c r="J204" i="45"/>
  <c r="K204" i="45"/>
  <c r="L204" i="45"/>
  <c r="M204" i="45"/>
  <c r="N204" i="45"/>
  <c r="O204" i="45"/>
  <c r="P204" i="45"/>
  <c r="Q204" i="45"/>
  <c r="E205" i="45"/>
  <c r="F205" i="45"/>
  <c r="G205" i="45"/>
  <c r="H205" i="45"/>
  <c r="I205" i="45"/>
  <c r="J205" i="45"/>
  <c r="K205" i="45"/>
  <c r="L205" i="45"/>
  <c r="M205" i="45"/>
  <c r="N205" i="45"/>
  <c r="O205" i="45"/>
  <c r="P205" i="45"/>
  <c r="Q205" i="45"/>
  <c r="E206" i="45"/>
  <c r="F206" i="45"/>
  <c r="G206" i="45"/>
  <c r="H206" i="45"/>
  <c r="I206" i="45"/>
  <c r="J206" i="45"/>
  <c r="K206" i="45"/>
  <c r="L206" i="45"/>
  <c r="M206" i="45"/>
  <c r="N206" i="45"/>
  <c r="O206" i="45"/>
  <c r="P206" i="45"/>
  <c r="Q206" i="45"/>
  <c r="E207" i="45"/>
  <c r="F207" i="45"/>
  <c r="G207" i="45"/>
  <c r="H207" i="45"/>
  <c r="I207" i="45"/>
  <c r="J207" i="45"/>
  <c r="K207" i="45"/>
  <c r="L207" i="45"/>
  <c r="M207" i="45"/>
  <c r="N207" i="45"/>
  <c r="O207" i="45"/>
  <c r="P207" i="45"/>
  <c r="Q207" i="45"/>
  <c r="E208" i="45"/>
  <c r="F208" i="45"/>
  <c r="G208" i="45"/>
  <c r="H208" i="45"/>
  <c r="I208" i="45"/>
  <c r="J208" i="45"/>
  <c r="K208" i="45"/>
  <c r="L208" i="45"/>
  <c r="M208" i="45"/>
  <c r="N208" i="45"/>
  <c r="O208" i="45"/>
  <c r="P208" i="45"/>
  <c r="Q208" i="45"/>
  <c r="E209" i="45"/>
  <c r="F209" i="45"/>
  <c r="G209" i="45"/>
  <c r="H209" i="45"/>
  <c r="I209" i="45"/>
  <c r="J209" i="45"/>
  <c r="K209" i="45"/>
  <c r="L209" i="45"/>
  <c r="M209" i="45"/>
  <c r="N209" i="45"/>
  <c r="O209" i="45"/>
  <c r="P209" i="45"/>
  <c r="Q209" i="45"/>
  <c r="E210" i="45"/>
  <c r="F210" i="45"/>
  <c r="G210" i="45"/>
  <c r="H210" i="45"/>
  <c r="I210" i="45"/>
  <c r="J210" i="45"/>
  <c r="K210" i="45"/>
  <c r="L210" i="45"/>
  <c r="M210" i="45"/>
  <c r="N210" i="45"/>
  <c r="O210" i="45"/>
  <c r="P210" i="45"/>
  <c r="Q210" i="45"/>
  <c r="D209" i="45"/>
  <c r="D208" i="45"/>
  <c r="D205" i="45"/>
  <c r="D204" i="45"/>
  <c r="D203" i="45"/>
  <c r="D210" i="45"/>
  <c r="D206" i="45"/>
  <c r="D207" i="45"/>
  <c r="D202" i="45"/>
  <c r="D201" i="45"/>
  <c r="D200" i="45"/>
  <c r="E125" i="45"/>
  <c r="F125" i="45"/>
  <c r="G125" i="45"/>
  <c r="H125" i="45"/>
  <c r="I125" i="45"/>
  <c r="J125" i="45"/>
  <c r="K125" i="45"/>
  <c r="L125" i="45"/>
  <c r="M125" i="45"/>
  <c r="N125" i="45"/>
  <c r="O125" i="45"/>
  <c r="P125" i="45"/>
  <c r="Q125" i="45"/>
  <c r="E126" i="45"/>
  <c r="F126" i="45"/>
  <c r="G126" i="45"/>
  <c r="H126" i="45"/>
  <c r="I126" i="45"/>
  <c r="J126" i="45"/>
  <c r="K126" i="45"/>
  <c r="L126" i="45"/>
  <c r="M126" i="45"/>
  <c r="N126" i="45"/>
  <c r="O126" i="45"/>
  <c r="P126" i="45"/>
  <c r="Q126" i="45"/>
  <c r="E127" i="45"/>
  <c r="F127" i="45"/>
  <c r="G127" i="45"/>
  <c r="H127" i="45"/>
  <c r="I127" i="45"/>
  <c r="J127" i="45"/>
  <c r="K127" i="45"/>
  <c r="L127" i="45"/>
  <c r="M127" i="45"/>
  <c r="N127" i="45"/>
  <c r="O127" i="45"/>
  <c r="P127" i="45"/>
  <c r="Q127" i="45"/>
  <c r="E128" i="45"/>
  <c r="F128" i="45"/>
  <c r="G128" i="45"/>
  <c r="H128" i="45"/>
  <c r="I128" i="45"/>
  <c r="J128" i="45"/>
  <c r="K128" i="45"/>
  <c r="L128" i="45"/>
  <c r="M128" i="45"/>
  <c r="N128" i="45"/>
  <c r="O128" i="45"/>
  <c r="P128" i="45"/>
  <c r="Q128" i="45"/>
  <c r="E129" i="45"/>
  <c r="F129" i="45"/>
  <c r="G129" i="45"/>
  <c r="H129" i="45"/>
  <c r="I129" i="45"/>
  <c r="J129" i="45"/>
  <c r="K129" i="45"/>
  <c r="L129" i="45"/>
  <c r="M129" i="45"/>
  <c r="N129" i="45"/>
  <c r="O129" i="45"/>
  <c r="P129" i="45"/>
  <c r="Q129" i="45"/>
  <c r="E130" i="45"/>
  <c r="F130" i="45"/>
  <c r="G130" i="45"/>
  <c r="H130" i="45"/>
  <c r="I130" i="45"/>
  <c r="J130" i="45"/>
  <c r="K130" i="45"/>
  <c r="L130" i="45"/>
  <c r="M130" i="45"/>
  <c r="N130" i="45"/>
  <c r="O130" i="45"/>
  <c r="P130" i="45"/>
  <c r="Q130" i="45"/>
  <c r="E131" i="45"/>
  <c r="F131" i="45"/>
  <c r="G131" i="45"/>
  <c r="H131" i="45"/>
  <c r="I131" i="45"/>
  <c r="J131" i="45"/>
  <c r="K131" i="45"/>
  <c r="L131" i="45"/>
  <c r="M131" i="45"/>
  <c r="N131" i="45"/>
  <c r="O131" i="45"/>
  <c r="P131" i="45"/>
  <c r="Q131" i="45"/>
  <c r="E132" i="45"/>
  <c r="F132" i="45"/>
  <c r="G132" i="45"/>
  <c r="H132" i="45"/>
  <c r="I132" i="45"/>
  <c r="J132" i="45"/>
  <c r="K132" i="45"/>
  <c r="L132" i="45"/>
  <c r="M132" i="45"/>
  <c r="N132" i="45"/>
  <c r="O132" i="45"/>
  <c r="P132" i="45"/>
  <c r="Q132" i="45"/>
  <c r="E133" i="45"/>
  <c r="F133" i="45"/>
  <c r="G133" i="45"/>
  <c r="H133" i="45"/>
  <c r="I133" i="45"/>
  <c r="J133" i="45"/>
  <c r="K133" i="45"/>
  <c r="L133" i="45"/>
  <c r="M133" i="45"/>
  <c r="N133" i="45"/>
  <c r="O133" i="45"/>
  <c r="P133" i="45"/>
  <c r="Q133" i="45"/>
  <c r="E134" i="45"/>
  <c r="F134" i="45"/>
  <c r="G134" i="45"/>
  <c r="H134" i="45"/>
  <c r="I134" i="45"/>
  <c r="J134" i="45"/>
  <c r="K134" i="45"/>
  <c r="L134" i="45"/>
  <c r="M134" i="45"/>
  <c r="N134" i="45"/>
  <c r="O134" i="45"/>
  <c r="P134" i="45"/>
  <c r="Q134" i="45"/>
  <c r="D134" i="45"/>
  <c r="D133" i="45"/>
  <c r="D132" i="45"/>
  <c r="D131" i="45"/>
  <c r="D130" i="45"/>
  <c r="D129" i="45"/>
  <c r="D128" i="45"/>
  <c r="D127" i="45"/>
  <c r="D126" i="45"/>
  <c r="D125" i="45"/>
  <c r="E200" i="45"/>
  <c r="F200" i="45"/>
  <c r="G200" i="45"/>
  <c r="H200" i="45"/>
  <c r="I200" i="45"/>
  <c r="J200" i="45"/>
  <c r="K200" i="45"/>
  <c r="L200" i="45"/>
  <c r="M200" i="45"/>
  <c r="N200" i="45"/>
  <c r="O200" i="45"/>
  <c r="P200" i="45"/>
  <c r="Q200" i="45"/>
  <c r="E124" i="45"/>
  <c r="F124" i="45"/>
  <c r="G124" i="45"/>
  <c r="H124" i="45"/>
  <c r="I124" i="45"/>
  <c r="J124" i="45"/>
  <c r="K124" i="45"/>
  <c r="L124" i="45"/>
  <c r="M124" i="45"/>
  <c r="N124" i="45"/>
  <c r="O124" i="45"/>
  <c r="P124" i="45"/>
  <c r="Q124" i="45"/>
  <c r="D124" i="45"/>
  <c r="Q117" i="45"/>
  <c r="P117" i="45"/>
  <c r="O117" i="45"/>
  <c r="O113" i="45"/>
  <c r="P113" i="45"/>
  <c r="Q113" i="45"/>
  <c r="O114" i="45"/>
  <c r="P114" i="45"/>
  <c r="Q114" i="45"/>
  <c r="O115" i="45"/>
  <c r="P115" i="45"/>
  <c r="Q115" i="45"/>
  <c r="O116" i="45"/>
  <c r="P116" i="45"/>
  <c r="Q116" i="45"/>
  <c r="N117" i="45"/>
  <c r="M117" i="45"/>
  <c r="L117" i="45"/>
  <c r="L113" i="45"/>
  <c r="M113" i="45"/>
  <c r="N113" i="45"/>
  <c r="L114" i="45"/>
  <c r="M114" i="45"/>
  <c r="N114" i="45"/>
  <c r="L115" i="45"/>
  <c r="M115" i="45"/>
  <c r="N115" i="45"/>
  <c r="L116" i="45"/>
  <c r="M116" i="45"/>
  <c r="N116" i="45"/>
  <c r="D59" i="45"/>
  <c r="Q41" i="45"/>
  <c r="P41" i="45"/>
  <c r="O41" i="45"/>
  <c r="N41" i="45"/>
  <c r="M41" i="45"/>
  <c r="L41" i="45"/>
  <c r="L37" i="45"/>
  <c r="M37" i="45"/>
  <c r="N37" i="45"/>
  <c r="O37" i="45"/>
  <c r="P37" i="45"/>
  <c r="Q37" i="45"/>
  <c r="L38" i="45"/>
  <c r="M38" i="45"/>
  <c r="N38" i="45"/>
  <c r="O38" i="45"/>
  <c r="P38" i="45"/>
  <c r="Q38" i="45"/>
  <c r="L39" i="45"/>
  <c r="M39" i="45"/>
  <c r="N39" i="45"/>
  <c r="O39" i="45"/>
  <c r="P39" i="45"/>
  <c r="Q39" i="45"/>
  <c r="L40" i="45"/>
  <c r="M40" i="45"/>
  <c r="N40" i="45"/>
  <c r="O40" i="45"/>
  <c r="P40" i="45"/>
  <c r="Q40" i="45"/>
  <c r="Q36" i="45"/>
  <c r="P36" i="45"/>
  <c r="O36" i="45"/>
  <c r="N36" i="45"/>
  <c r="M36" i="45"/>
  <c r="L36" i="45"/>
  <c r="Q35" i="45"/>
  <c r="P35" i="45"/>
  <c r="O35" i="45"/>
  <c r="N35" i="45"/>
  <c r="M35" i="45"/>
  <c r="L35" i="45"/>
  <c r="K41" i="45"/>
  <c r="J41" i="45"/>
  <c r="I41" i="45"/>
  <c r="I37" i="45"/>
  <c r="J37" i="45"/>
  <c r="K37" i="45"/>
  <c r="I38" i="45"/>
  <c r="J38" i="45"/>
  <c r="K38" i="45"/>
  <c r="I39" i="45"/>
  <c r="J39" i="45"/>
  <c r="K39" i="45"/>
  <c r="I40" i="45"/>
  <c r="J40" i="45"/>
  <c r="K40" i="45"/>
  <c r="J36" i="45"/>
  <c r="K36" i="45"/>
  <c r="K35" i="45"/>
  <c r="J35" i="45"/>
  <c r="I36" i="45"/>
  <c r="I35" i="45"/>
  <c r="H41" i="45"/>
  <c r="H37" i="45"/>
  <c r="H38" i="45"/>
  <c r="H39" i="45"/>
  <c r="H40" i="45"/>
  <c r="H36" i="45"/>
  <c r="H35" i="45"/>
  <c r="G41" i="45"/>
  <c r="G37" i="45"/>
  <c r="G38" i="45"/>
  <c r="G39" i="45"/>
  <c r="G40" i="45"/>
  <c r="G36" i="45"/>
  <c r="G35" i="45"/>
  <c r="F41" i="45"/>
  <c r="F37" i="45"/>
  <c r="F38" i="45"/>
  <c r="F39" i="45"/>
  <c r="F40" i="45"/>
  <c r="F36" i="45"/>
  <c r="F35" i="45"/>
  <c r="E41" i="45"/>
  <c r="E37" i="45"/>
  <c r="E38" i="45"/>
  <c r="E39" i="45"/>
  <c r="E40" i="45"/>
  <c r="E36" i="45"/>
  <c r="E35" i="45"/>
  <c r="D41" i="45"/>
  <c r="D40" i="45"/>
  <c r="D39" i="45"/>
  <c r="D38" i="45"/>
  <c r="D36" i="45"/>
  <c r="D37" i="45"/>
  <c r="D35" i="45"/>
  <c r="G49" i="45"/>
  <c r="H49" i="45"/>
  <c r="I49" i="45"/>
  <c r="J49" i="45"/>
  <c r="K49" i="45"/>
  <c r="L49" i="45"/>
  <c r="M49" i="45"/>
  <c r="N49" i="45"/>
  <c r="O49" i="45"/>
  <c r="P49" i="45"/>
  <c r="Q49" i="45"/>
  <c r="G50" i="45"/>
  <c r="H50" i="45"/>
  <c r="I50" i="45"/>
  <c r="J50" i="45"/>
  <c r="K50" i="45"/>
  <c r="L50" i="45"/>
  <c r="M50" i="45"/>
  <c r="N50" i="45"/>
  <c r="O50" i="45"/>
  <c r="P50" i="45"/>
  <c r="Q50" i="45"/>
  <c r="G51" i="45"/>
  <c r="H51" i="45"/>
  <c r="I51" i="45"/>
  <c r="J51" i="45"/>
  <c r="K51" i="45"/>
  <c r="L51" i="45"/>
  <c r="M51" i="45"/>
  <c r="N51" i="45"/>
  <c r="O51" i="45"/>
  <c r="P51" i="45"/>
  <c r="Q51" i="45"/>
  <c r="G52" i="45"/>
  <c r="H52" i="45"/>
  <c r="I52" i="45"/>
  <c r="J52" i="45"/>
  <c r="K52" i="45"/>
  <c r="L52" i="45"/>
  <c r="M52" i="45"/>
  <c r="N52" i="45"/>
  <c r="O52" i="45"/>
  <c r="P52" i="45"/>
  <c r="Q52" i="45"/>
  <c r="G53" i="45"/>
  <c r="H53" i="45"/>
  <c r="I53" i="45"/>
  <c r="J53" i="45"/>
  <c r="K53" i="45"/>
  <c r="L53" i="45"/>
  <c r="M53" i="45"/>
  <c r="N53" i="45"/>
  <c r="O53" i="45"/>
  <c r="P53" i="45"/>
  <c r="Q53" i="45"/>
  <c r="G54" i="45"/>
  <c r="H54" i="45"/>
  <c r="I54" i="45"/>
  <c r="J54" i="45"/>
  <c r="K54" i="45"/>
  <c r="L54" i="45"/>
  <c r="M54" i="45"/>
  <c r="N54" i="45"/>
  <c r="O54" i="45"/>
  <c r="P54" i="45"/>
  <c r="Q54" i="45"/>
  <c r="G55" i="45"/>
  <c r="H55" i="45"/>
  <c r="I55" i="45"/>
  <c r="J55" i="45"/>
  <c r="K55" i="45"/>
  <c r="L55" i="45"/>
  <c r="M55" i="45"/>
  <c r="N55" i="45"/>
  <c r="O55" i="45"/>
  <c r="P55" i="45"/>
  <c r="Q55" i="45"/>
  <c r="G56" i="45"/>
  <c r="H56" i="45"/>
  <c r="I56" i="45"/>
  <c r="J56" i="45"/>
  <c r="K56" i="45"/>
  <c r="L56" i="45"/>
  <c r="M56" i="45"/>
  <c r="N56" i="45"/>
  <c r="O56" i="45"/>
  <c r="P56" i="45"/>
  <c r="Q56" i="45"/>
  <c r="G57" i="45"/>
  <c r="H57" i="45"/>
  <c r="I57" i="45"/>
  <c r="J57" i="45"/>
  <c r="K57" i="45"/>
  <c r="L57" i="45"/>
  <c r="M57" i="45"/>
  <c r="N57" i="45"/>
  <c r="O57" i="45"/>
  <c r="P57" i="45"/>
  <c r="Q57" i="45"/>
  <c r="G58" i="45"/>
  <c r="H58" i="45"/>
  <c r="I58" i="45"/>
  <c r="J58" i="45"/>
  <c r="K58" i="45"/>
  <c r="L58" i="45"/>
  <c r="M58" i="45"/>
  <c r="N58" i="45"/>
  <c r="O58" i="45"/>
  <c r="P58" i="45"/>
  <c r="Q58" i="45"/>
  <c r="E49" i="45"/>
  <c r="F49" i="45"/>
  <c r="E50" i="45"/>
  <c r="F50" i="45"/>
  <c r="E51" i="45"/>
  <c r="F51" i="45"/>
  <c r="E52" i="45"/>
  <c r="F52" i="45"/>
  <c r="E53" i="45"/>
  <c r="F53" i="45"/>
  <c r="E54" i="45"/>
  <c r="F54" i="45"/>
  <c r="E55" i="45"/>
  <c r="F55" i="45"/>
  <c r="E56" i="45"/>
  <c r="F56" i="45"/>
  <c r="E57" i="45"/>
  <c r="F57" i="45"/>
  <c r="E58" i="45"/>
  <c r="F58" i="45"/>
  <c r="D57" i="45"/>
  <c r="D56" i="45"/>
  <c r="D58" i="45"/>
  <c r="D55" i="45"/>
  <c r="D54" i="45"/>
  <c r="D53" i="45"/>
  <c r="D52" i="45"/>
  <c r="D51" i="45"/>
  <c r="D50" i="45"/>
  <c r="D49" i="45"/>
  <c r="D113" i="45"/>
  <c r="E113" i="45"/>
  <c r="F113" i="45"/>
  <c r="G113" i="45"/>
  <c r="H113" i="45"/>
  <c r="I113" i="45"/>
  <c r="J113" i="45"/>
  <c r="K113" i="45"/>
  <c r="D114" i="45"/>
  <c r="E114" i="45"/>
  <c r="F114" i="45"/>
  <c r="G114" i="45"/>
  <c r="H114" i="45"/>
  <c r="I114" i="45"/>
  <c r="J114" i="45"/>
  <c r="K114" i="45"/>
  <c r="D115" i="45"/>
  <c r="E115" i="45"/>
  <c r="F115" i="45"/>
  <c r="G115" i="45"/>
  <c r="H115" i="45"/>
  <c r="I115" i="45"/>
  <c r="J115" i="45"/>
  <c r="K115" i="45"/>
  <c r="D116" i="45"/>
  <c r="E116" i="45"/>
  <c r="F116" i="45"/>
  <c r="G116" i="45"/>
  <c r="H116" i="45"/>
  <c r="I116" i="45"/>
  <c r="J116" i="45"/>
  <c r="K116" i="45"/>
  <c r="D117" i="45"/>
  <c r="E117" i="45"/>
  <c r="F117" i="45"/>
  <c r="G117" i="45"/>
  <c r="H117" i="45"/>
  <c r="I117" i="45"/>
  <c r="J117" i="45"/>
  <c r="K117" i="45"/>
  <c r="D194" i="45"/>
  <c r="D195" i="45"/>
  <c r="D228" i="50"/>
  <c r="D227" i="50"/>
  <c r="D224" i="50"/>
  <c r="D225" i="50"/>
  <c r="D226" i="50"/>
  <c r="D223" i="50"/>
  <c r="D152" i="50"/>
  <c r="D151" i="50"/>
  <c r="D148" i="50"/>
  <c r="D149" i="50"/>
  <c r="D150" i="50"/>
  <c r="D147" i="50"/>
  <c r="D76" i="50"/>
  <c r="D75" i="50"/>
  <c r="D72" i="50"/>
  <c r="D73" i="50"/>
  <c r="D74" i="50"/>
  <c r="D71" i="50"/>
  <c r="D175" i="50"/>
  <c r="D176" i="50"/>
  <c r="D177" i="50"/>
  <c r="D178" i="50"/>
  <c r="D179" i="50"/>
  <c r="D180" i="50"/>
  <c r="D181" i="50"/>
  <c r="D174" i="50"/>
  <c r="D99" i="50"/>
  <c r="D100" i="50"/>
  <c r="D101" i="50"/>
  <c r="D102" i="50"/>
  <c r="D103" i="50"/>
  <c r="D104" i="50"/>
  <c r="D105" i="50"/>
  <c r="D98" i="50"/>
  <c r="D23" i="50"/>
  <c r="D24" i="50"/>
  <c r="D25" i="50"/>
  <c r="D26" i="50"/>
  <c r="D27" i="50"/>
  <c r="D28" i="50"/>
  <c r="D29" i="50"/>
  <c r="D22" i="50"/>
  <c r="D175" i="49"/>
  <c r="D176" i="49"/>
  <c r="D177" i="49"/>
  <c r="D178" i="49"/>
  <c r="D179" i="49"/>
  <c r="D180" i="49"/>
  <c r="D181" i="49"/>
  <c r="D174" i="49"/>
  <c r="D99" i="49"/>
  <c r="D100" i="49"/>
  <c r="D101" i="49"/>
  <c r="D102" i="49"/>
  <c r="D103" i="49"/>
  <c r="D104" i="49"/>
  <c r="D105" i="49"/>
  <c r="D98" i="49"/>
  <c r="D23" i="49"/>
  <c r="D24" i="49"/>
  <c r="D25" i="49"/>
  <c r="D26" i="49"/>
  <c r="D27" i="49"/>
  <c r="D28" i="49"/>
  <c r="D29" i="49"/>
  <c r="D22" i="49"/>
  <c r="D228" i="49"/>
  <c r="D227" i="49"/>
  <c r="D224" i="49"/>
  <c r="D225" i="49"/>
  <c r="D226" i="49"/>
  <c r="D223" i="49"/>
  <c r="D152" i="49"/>
  <c r="D151" i="49"/>
  <c r="D148" i="49"/>
  <c r="D149" i="49"/>
  <c r="D150" i="49"/>
  <c r="D147" i="49"/>
  <c r="D76" i="49"/>
  <c r="D75" i="49"/>
  <c r="D72" i="49"/>
  <c r="D73" i="49"/>
  <c r="D74" i="49"/>
  <c r="D71" i="49"/>
  <c r="D228" i="47"/>
  <c r="D227" i="47"/>
  <c r="D224" i="47"/>
  <c r="D225" i="47"/>
  <c r="D226" i="47"/>
  <c r="D223" i="47"/>
  <c r="D76" i="47"/>
  <c r="D75" i="47"/>
  <c r="D72" i="47"/>
  <c r="D73" i="47"/>
  <c r="D74" i="47"/>
  <c r="D71" i="47"/>
  <c r="D175" i="47"/>
  <c r="D176" i="47"/>
  <c r="D177" i="47"/>
  <c r="D178" i="47"/>
  <c r="D179" i="47"/>
  <c r="D180" i="47"/>
  <c r="D181" i="47"/>
  <c r="D174" i="47"/>
  <c r="D99" i="47"/>
  <c r="D100" i="47"/>
  <c r="D101" i="47"/>
  <c r="D102" i="47"/>
  <c r="D103" i="47"/>
  <c r="D104" i="47"/>
  <c r="D105" i="47"/>
  <c r="D98" i="47"/>
  <c r="D23" i="47"/>
  <c r="D24" i="47"/>
  <c r="D25" i="47"/>
  <c r="D26" i="47"/>
  <c r="D27" i="47"/>
  <c r="D28" i="47"/>
  <c r="D29" i="47"/>
  <c r="D22" i="47"/>
  <c r="D228" i="46"/>
  <c r="D227" i="46"/>
  <c r="D224" i="46"/>
  <c r="D225" i="46"/>
  <c r="D226" i="46"/>
  <c r="D223" i="46"/>
  <c r="D175" i="46"/>
  <c r="D176" i="46"/>
  <c r="D177" i="46"/>
  <c r="D178" i="46"/>
  <c r="D179" i="46"/>
  <c r="D180" i="46"/>
  <c r="D181" i="46"/>
  <c r="D174" i="46"/>
  <c r="D152" i="46"/>
  <c r="D151" i="46"/>
  <c r="D148" i="46"/>
  <c r="D149" i="46"/>
  <c r="D150" i="46"/>
  <c r="D147" i="46"/>
  <c r="D99" i="46"/>
  <c r="D100" i="46"/>
  <c r="D101" i="46"/>
  <c r="D102" i="46"/>
  <c r="D103" i="46"/>
  <c r="D104" i="46"/>
  <c r="D105" i="46"/>
  <c r="D98" i="46"/>
  <c r="D76" i="46"/>
  <c r="D75" i="46"/>
  <c r="D72" i="46"/>
  <c r="D73" i="46"/>
  <c r="D74" i="46"/>
  <c r="D71" i="46"/>
  <c r="D23" i="46"/>
  <c r="D24" i="46"/>
  <c r="D25" i="46"/>
  <c r="D26" i="46"/>
  <c r="D27" i="46"/>
  <c r="D28" i="46"/>
  <c r="D29" i="46"/>
  <c r="D22" i="46"/>
  <c r="E227" i="45"/>
  <c r="F227" i="45"/>
  <c r="G227" i="45"/>
  <c r="H227" i="45"/>
  <c r="I227" i="45"/>
  <c r="J227" i="45"/>
  <c r="K227" i="45"/>
  <c r="L227" i="45"/>
  <c r="M227" i="45"/>
  <c r="N227" i="45"/>
  <c r="O227" i="45"/>
  <c r="P227" i="45"/>
  <c r="Q227" i="45"/>
  <c r="E228" i="45"/>
  <c r="F228" i="45"/>
  <c r="G228" i="45"/>
  <c r="H228" i="45"/>
  <c r="I228" i="45"/>
  <c r="J228" i="45"/>
  <c r="K228" i="45"/>
  <c r="L228" i="45"/>
  <c r="M228" i="45"/>
  <c r="N228" i="45"/>
  <c r="O228" i="45"/>
  <c r="P228" i="45"/>
  <c r="Q228" i="45"/>
  <c r="D228" i="45"/>
  <c r="D227" i="45"/>
  <c r="D224" i="45"/>
  <c r="E224" i="45"/>
  <c r="F224" i="45"/>
  <c r="G224" i="45"/>
  <c r="H224" i="45"/>
  <c r="I224" i="45"/>
  <c r="J224" i="45"/>
  <c r="K224" i="45"/>
  <c r="L224" i="45"/>
  <c r="M224" i="45"/>
  <c r="N224" i="45"/>
  <c r="O224" i="45"/>
  <c r="P224" i="45"/>
  <c r="Q224" i="45"/>
  <c r="D225" i="45"/>
  <c r="E225" i="45"/>
  <c r="F225" i="45"/>
  <c r="G225" i="45"/>
  <c r="H225" i="45"/>
  <c r="I225" i="45"/>
  <c r="J225" i="45"/>
  <c r="K225" i="45"/>
  <c r="L225" i="45"/>
  <c r="M225" i="45"/>
  <c r="N225" i="45"/>
  <c r="O225" i="45"/>
  <c r="P225" i="45"/>
  <c r="Q225" i="45"/>
  <c r="D226" i="45"/>
  <c r="E226" i="45"/>
  <c r="F226" i="45"/>
  <c r="G226" i="45"/>
  <c r="H226" i="45"/>
  <c r="I226" i="45"/>
  <c r="J226" i="45"/>
  <c r="K226" i="45"/>
  <c r="L226" i="45"/>
  <c r="M226" i="45"/>
  <c r="N226" i="45"/>
  <c r="O226" i="45"/>
  <c r="P226" i="45"/>
  <c r="Q226" i="45"/>
  <c r="E223" i="45"/>
  <c r="F223" i="45"/>
  <c r="G223" i="45"/>
  <c r="H223" i="45"/>
  <c r="I223" i="45"/>
  <c r="J223" i="45"/>
  <c r="K223" i="45"/>
  <c r="L223" i="45"/>
  <c r="M223" i="45"/>
  <c r="N223" i="45"/>
  <c r="O223" i="45"/>
  <c r="P223" i="45"/>
  <c r="Q223" i="45"/>
  <c r="D223" i="45"/>
  <c r="E151" i="45"/>
  <c r="F151" i="45"/>
  <c r="G151" i="45"/>
  <c r="H151" i="45"/>
  <c r="I151" i="45"/>
  <c r="J151" i="45"/>
  <c r="K151" i="45"/>
  <c r="L151" i="45"/>
  <c r="M151" i="45"/>
  <c r="N151" i="45"/>
  <c r="O151" i="45"/>
  <c r="P151" i="45"/>
  <c r="Q151" i="45"/>
  <c r="E152" i="45"/>
  <c r="F152" i="45"/>
  <c r="G152" i="45"/>
  <c r="H152" i="45"/>
  <c r="I152" i="45"/>
  <c r="J152" i="45"/>
  <c r="K152" i="45"/>
  <c r="L152" i="45"/>
  <c r="M152" i="45"/>
  <c r="N152" i="45"/>
  <c r="O152" i="45"/>
  <c r="P152" i="45"/>
  <c r="Q152" i="45"/>
  <c r="D152" i="45"/>
  <c r="D151" i="45"/>
  <c r="E147" i="45"/>
  <c r="F147" i="45"/>
  <c r="G147" i="45"/>
  <c r="H147" i="45"/>
  <c r="I147" i="45"/>
  <c r="J147" i="45"/>
  <c r="K147" i="45"/>
  <c r="L147" i="45"/>
  <c r="M147" i="45"/>
  <c r="N147" i="45"/>
  <c r="O147" i="45"/>
  <c r="P147" i="45"/>
  <c r="Q147" i="45"/>
  <c r="E148" i="45"/>
  <c r="F148" i="45"/>
  <c r="G148" i="45"/>
  <c r="H148" i="45"/>
  <c r="I148" i="45"/>
  <c r="J148" i="45"/>
  <c r="K148" i="45"/>
  <c r="L148" i="45"/>
  <c r="M148" i="45"/>
  <c r="N148" i="45"/>
  <c r="O148" i="45"/>
  <c r="P148" i="45"/>
  <c r="Q148" i="45"/>
  <c r="E149" i="45"/>
  <c r="F149" i="45"/>
  <c r="G149" i="45"/>
  <c r="H149" i="45"/>
  <c r="I149" i="45"/>
  <c r="J149" i="45"/>
  <c r="K149" i="45"/>
  <c r="L149" i="45"/>
  <c r="M149" i="45"/>
  <c r="N149" i="45"/>
  <c r="O149" i="45"/>
  <c r="P149" i="45"/>
  <c r="Q149" i="45"/>
  <c r="E150" i="45"/>
  <c r="F150" i="45"/>
  <c r="G150" i="45"/>
  <c r="H150" i="45"/>
  <c r="I150" i="45"/>
  <c r="J150" i="45"/>
  <c r="K150" i="45"/>
  <c r="L150" i="45"/>
  <c r="M150" i="45"/>
  <c r="N150" i="45"/>
  <c r="O150" i="45"/>
  <c r="P150" i="45"/>
  <c r="Q150" i="45"/>
  <c r="D148" i="45"/>
  <c r="D149" i="45"/>
  <c r="D150" i="45"/>
  <c r="D147" i="45"/>
  <c r="E71" i="45"/>
  <c r="F71" i="45"/>
  <c r="G71" i="45"/>
  <c r="H71" i="45"/>
  <c r="I71" i="45"/>
  <c r="J71" i="45"/>
  <c r="K71" i="45"/>
  <c r="L71" i="45"/>
  <c r="M71" i="45"/>
  <c r="N71" i="45"/>
  <c r="O71" i="45"/>
  <c r="P71" i="45"/>
  <c r="Q71" i="45"/>
  <c r="E72" i="45"/>
  <c r="F72" i="45"/>
  <c r="G72" i="45"/>
  <c r="H72" i="45"/>
  <c r="I72" i="45"/>
  <c r="J72" i="45"/>
  <c r="K72" i="45"/>
  <c r="L72" i="45"/>
  <c r="M72" i="45"/>
  <c r="N72" i="45"/>
  <c r="O72" i="45"/>
  <c r="P72" i="45"/>
  <c r="Q72" i="45"/>
  <c r="E73" i="45"/>
  <c r="F73" i="45"/>
  <c r="G73" i="45"/>
  <c r="H73" i="45"/>
  <c r="I73" i="45"/>
  <c r="J73" i="45"/>
  <c r="K73" i="45"/>
  <c r="L73" i="45"/>
  <c r="M73" i="45"/>
  <c r="N73" i="45"/>
  <c r="O73" i="45"/>
  <c r="P73" i="45"/>
  <c r="Q73" i="45"/>
  <c r="E74" i="45"/>
  <c r="F74" i="45"/>
  <c r="G74" i="45"/>
  <c r="H74" i="45"/>
  <c r="I74" i="45"/>
  <c r="J74" i="45"/>
  <c r="K74" i="45"/>
  <c r="L74" i="45"/>
  <c r="M74" i="45"/>
  <c r="N74" i="45"/>
  <c r="O74" i="45"/>
  <c r="P74" i="45"/>
  <c r="Q74" i="45"/>
  <c r="D72" i="45"/>
  <c r="D73" i="45"/>
  <c r="D74" i="45"/>
  <c r="E75" i="45"/>
  <c r="F75" i="45"/>
  <c r="G75" i="45"/>
  <c r="H75" i="45"/>
  <c r="I75" i="45"/>
  <c r="J75" i="45"/>
  <c r="K75" i="45"/>
  <c r="L75" i="45"/>
  <c r="M75" i="45"/>
  <c r="N75" i="45"/>
  <c r="O75" i="45"/>
  <c r="P75" i="45"/>
  <c r="Q75" i="45"/>
  <c r="E76" i="45"/>
  <c r="F76" i="45"/>
  <c r="G76" i="45"/>
  <c r="H76" i="45"/>
  <c r="I76" i="45"/>
  <c r="J76" i="45"/>
  <c r="K76" i="45"/>
  <c r="L76" i="45"/>
  <c r="M76" i="45"/>
  <c r="N76" i="45"/>
  <c r="O76" i="45"/>
  <c r="P76" i="45"/>
  <c r="Q76" i="45"/>
  <c r="D76" i="45"/>
  <c r="D75" i="45"/>
  <c r="D71" i="45"/>
  <c r="D175" i="45"/>
  <c r="E175" i="45"/>
  <c r="F175" i="45"/>
  <c r="G175" i="45"/>
  <c r="H175" i="45"/>
  <c r="I175" i="45"/>
  <c r="J175" i="45"/>
  <c r="K175" i="45"/>
  <c r="L175" i="45"/>
  <c r="M175" i="45"/>
  <c r="N175" i="45"/>
  <c r="O175" i="45"/>
  <c r="P175" i="45"/>
  <c r="Q175" i="45"/>
  <c r="D176" i="45"/>
  <c r="E176" i="45"/>
  <c r="F176" i="45"/>
  <c r="G176" i="45"/>
  <c r="H176" i="45"/>
  <c r="I176" i="45"/>
  <c r="J176" i="45"/>
  <c r="K176" i="45"/>
  <c r="L176" i="45"/>
  <c r="M176" i="45"/>
  <c r="N176" i="45"/>
  <c r="O176" i="45"/>
  <c r="P176" i="45"/>
  <c r="Q176" i="45"/>
  <c r="D177" i="45"/>
  <c r="E177" i="45"/>
  <c r="F177" i="45"/>
  <c r="G177" i="45"/>
  <c r="H177" i="45"/>
  <c r="I177" i="45"/>
  <c r="J177" i="45"/>
  <c r="K177" i="45"/>
  <c r="L177" i="45"/>
  <c r="M177" i="45"/>
  <c r="N177" i="45"/>
  <c r="O177" i="45"/>
  <c r="P177" i="45"/>
  <c r="Q177" i="45"/>
  <c r="D178" i="45"/>
  <c r="E178" i="45"/>
  <c r="F178" i="45"/>
  <c r="G178" i="45"/>
  <c r="H178" i="45"/>
  <c r="I178" i="45"/>
  <c r="J178" i="45"/>
  <c r="K178" i="45"/>
  <c r="L178" i="45"/>
  <c r="M178" i="45"/>
  <c r="N178" i="45"/>
  <c r="O178" i="45"/>
  <c r="P178" i="45"/>
  <c r="Q178" i="45"/>
  <c r="D179" i="45"/>
  <c r="E179" i="45"/>
  <c r="F179" i="45"/>
  <c r="G179" i="45"/>
  <c r="H179" i="45"/>
  <c r="I179" i="45"/>
  <c r="J179" i="45"/>
  <c r="K179" i="45"/>
  <c r="L179" i="45"/>
  <c r="M179" i="45"/>
  <c r="N179" i="45"/>
  <c r="O179" i="45"/>
  <c r="P179" i="45"/>
  <c r="Q179" i="45"/>
  <c r="D180" i="45"/>
  <c r="E180" i="45"/>
  <c r="F180" i="45"/>
  <c r="G180" i="45"/>
  <c r="H180" i="45"/>
  <c r="I180" i="45"/>
  <c r="J180" i="45"/>
  <c r="K180" i="45"/>
  <c r="L180" i="45"/>
  <c r="M180" i="45"/>
  <c r="N180" i="45"/>
  <c r="O180" i="45"/>
  <c r="P180" i="45"/>
  <c r="Q180" i="45"/>
  <c r="D181" i="45"/>
  <c r="E181" i="45"/>
  <c r="F181" i="45"/>
  <c r="G181" i="45"/>
  <c r="H181" i="45"/>
  <c r="I181" i="45"/>
  <c r="J181" i="45"/>
  <c r="K181" i="45"/>
  <c r="L181" i="45"/>
  <c r="M181" i="45"/>
  <c r="N181" i="45"/>
  <c r="O181" i="45"/>
  <c r="P181" i="45"/>
  <c r="Q181" i="45"/>
  <c r="E174" i="45"/>
  <c r="F174" i="45"/>
  <c r="G174" i="45"/>
  <c r="H174" i="45"/>
  <c r="I174" i="45"/>
  <c r="J174" i="45"/>
  <c r="K174" i="45"/>
  <c r="L174" i="45"/>
  <c r="M174" i="45"/>
  <c r="N174" i="45"/>
  <c r="O174" i="45"/>
  <c r="P174" i="45"/>
  <c r="Q174" i="45"/>
  <c r="D174" i="45"/>
  <c r="D99" i="45"/>
  <c r="E99" i="45"/>
  <c r="F99" i="45"/>
  <c r="G99" i="45"/>
  <c r="H99" i="45"/>
  <c r="I99" i="45"/>
  <c r="J99" i="45"/>
  <c r="K99" i="45"/>
  <c r="L99" i="45"/>
  <c r="M99" i="45"/>
  <c r="N99" i="45"/>
  <c r="O99" i="45"/>
  <c r="P99" i="45"/>
  <c r="Q99" i="45"/>
  <c r="D100" i="45"/>
  <c r="E100" i="45"/>
  <c r="F100" i="45"/>
  <c r="G100" i="45"/>
  <c r="H100" i="45"/>
  <c r="I100" i="45"/>
  <c r="J100" i="45"/>
  <c r="K100" i="45"/>
  <c r="L100" i="45"/>
  <c r="M100" i="45"/>
  <c r="N100" i="45"/>
  <c r="O100" i="45"/>
  <c r="P100" i="45"/>
  <c r="Q100" i="45"/>
  <c r="D101" i="45"/>
  <c r="E101" i="45"/>
  <c r="F101" i="45"/>
  <c r="G101" i="45"/>
  <c r="H101" i="45"/>
  <c r="I101" i="45"/>
  <c r="J101" i="45"/>
  <c r="K101" i="45"/>
  <c r="L101" i="45"/>
  <c r="M101" i="45"/>
  <c r="N101" i="45"/>
  <c r="O101" i="45"/>
  <c r="P101" i="45"/>
  <c r="Q101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P102" i="45"/>
  <c r="Q102" i="45"/>
  <c r="D103" i="45"/>
  <c r="E103" i="45"/>
  <c r="F103" i="45"/>
  <c r="G103" i="45"/>
  <c r="H103" i="45"/>
  <c r="I103" i="45"/>
  <c r="J103" i="45"/>
  <c r="K103" i="45"/>
  <c r="L103" i="45"/>
  <c r="M103" i="45"/>
  <c r="N103" i="45"/>
  <c r="O103" i="45"/>
  <c r="P103" i="45"/>
  <c r="Q103" i="45"/>
  <c r="D104" i="45"/>
  <c r="E104" i="45"/>
  <c r="F104" i="45"/>
  <c r="G104" i="45"/>
  <c r="H104" i="45"/>
  <c r="I104" i="45"/>
  <c r="J104" i="45"/>
  <c r="K104" i="45"/>
  <c r="L104" i="45"/>
  <c r="M104" i="45"/>
  <c r="N104" i="45"/>
  <c r="O104" i="45"/>
  <c r="P104" i="45"/>
  <c r="Q104" i="45"/>
  <c r="D105" i="45"/>
  <c r="E105" i="45"/>
  <c r="F105" i="45"/>
  <c r="G105" i="45"/>
  <c r="H105" i="45"/>
  <c r="I105" i="45"/>
  <c r="J105" i="45"/>
  <c r="K105" i="45"/>
  <c r="L105" i="45"/>
  <c r="M105" i="45"/>
  <c r="N105" i="45"/>
  <c r="O105" i="45"/>
  <c r="P105" i="45"/>
  <c r="Q105" i="45"/>
  <c r="E98" i="45"/>
  <c r="F98" i="45"/>
  <c r="G98" i="45"/>
  <c r="H98" i="45"/>
  <c r="I98" i="45"/>
  <c r="J98" i="45"/>
  <c r="K98" i="45"/>
  <c r="L98" i="45"/>
  <c r="M98" i="45"/>
  <c r="N98" i="45"/>
  <c r="O98" i="45"/>
  <c r="P98" i="45"/>
  <c r="Q98" i="45"/>
  <c r="D98" i="45"/>
  <c r="E23" i="45"/>
  <c r="F23" i="45"/>
  <c r="G23" i="45"/>
  <c r="H23" i="45"/>
  <c r="I23" i="45"/>
  <c r="J23" i="45"/>
  <c r="K23" i="45"/>
  <c r="L23" i="45"/>
  <c r="M23" i="45"/>
  <c r="N23" i="45"/>
  <c r="O23" i="45"/>
  <c r="P23" i="45"/>
  <c r="Q23" i="45"/>
  <c r="E24" i="45"/>
  <c r="F24" i="45"/>
  <c r="G24" i="45"/>
  <c r="H24" i="45"/>
  <c r="I24" i="45"/>
  <c r="J24" i="45"/>
  <c r="K24" i="45"/>
  <c r="L24" i="45"/>
  <c r="M24" i="45"/>
  <c r="N24" i="45"/>
  <c r="O24" i="45"/>
  <c r="P24" i="45"/>
  <c r="Q24" i="45"/>
  <c r="E25" i="45"/>
  <c r="F25" i="45"/>
  <c r="G25" i="45"/>
  <c r="H25" i="45"/>
  <c r="I25" i="45"/>
  <c r="J25" i="45"/>
  <c r="K25" i="45"/>
  <c r="L25" i="45"/>
  <c r="M25" i="45"/>
  <c r="N25" i="45"/>
  <c r="O25" i="45"/>
  <c r="P25" i="45"/>
  <c r="Q25" i="45"/>
  <c r="E26" i="45"/>
  <c r="F26" i="45"/>
  <c r="G26" i="45"/>
  <c r="H26" i="45"/>
  <c r="I26" i="45"/>
  <c r="J26" i="45"/>
  <c r="K26" i="45"/>
  <c r="L26" i="45"/>
  <c r="M26" i="45"/>
  <c r="N26" i="45"/>
  <c r="O26" i="45"/>
  <c r="P26" i="45"/>
  <c r="Q26" i="45"/>
  <c r="E27" i="45"/>
  <c r="F27" i="45"/>
  <c r="G27" i="45"/>
  <c r="H27" i="45"/>
  <c r="I27" i="45"/>
  <c r="J27" i="45"/>
  <c r="K27" i="45"/>
  <c r="L27" i="45"/>
  <c r="M27" i="45"/>
  <c r="N27" i="45"/>
  <c r="O27" i="45"/>
  <c r="P27" i="45"/>
  <c r="Q27" i="45"/>
  <c r="E28" i="45"/>
  <c r="F28" i="45"/>
  <c r="G28" i="45"/>
  <c r="H28" i="45"/>
  <c r="I28" i="45"/>
  <c r="J28" i="45"/>
  <c r="K28" i="45"/>
  <c r="L28" i="45"/>
  <c r="M28" i="45"/>
  <c r="N28" i="45"/>
  <c r="O28" i="45"/>
  <c r="P28" i="45"/>
  <c r="Q28" i="45"/>
  <c r="E29" i="45"/>
  <c r="F29" i="45"/>
  <c r="G29" i="45"/>
  <c r="H29" i="45"/>
  <c r="I29" i="45"/>
  <c r="J29" i="45"/>
  <c r="K29" i="45"/>
  <c r="L29" i="45"/>
  <c r="M29" i="45"/>
  <c r="N29" i="45"/>
  <c r="O29" i="45"/>
  <c r="P29" i="45"/>
  <c r="Q29" i="45"/>
  <c r="F22" i="45"/>
  <c r="G22" i="45"/>
  <c r="H22" i="45"/>
  <c r="I22" i="45"/>
  <c r="J22" i="45"/>
  <c r="K22" i="45"/>
  <c r="L22" i="45"/>
  <c r="M22" i="45"/>
  <c r="N22" i="45"/>
  <c r="O22" i="45"/>
  <c r="P22" i="45"/>
  <c r="Q22" i="45"/>
  <c r="D23" i="45"/>
  <c r="D24" i="45"/>
  <c r="D25" i="45"/>
  <c r="D26" i="45"/>
  <c r="D27" i="45"/>
  <c r="D28" i="45"/>
  <c r="D29" i="45"/>
  <c r="E22" i="45"/>
  <c r="D22" i="45"/>
  <c r="F3" i="63" l="1"/>
  <c r="F4" i="63"/>
  <c r="F5" i="63"/>
  <c r="F6" i="63"/>
  <c r="F7" i="63"/>
  <c r="F8" i="63"/>
  <c r="F9" i="63"/>
  <c r="F10" i="63"/>
  <c r="F11" i="63"/>
  <c r="F12" i="63"/>
  <c r="F13" i="63"/>
  <c r="F2" i="63"/>
  <c r="F14" i="63" s="1"/>
  <c r="I196" i="45" l="1"/>
  <c r="I197" i="45"/>
  <c r="I198" i="45"/>
  <c r="I199" i="45"/>
  <c r="I182" i="45"/>
  <c r="I183" i="45"/>
  <c r="I163" i="45"/>
  <c r="I164" i="45"/>
  <c r="I165" i="45"/>
  <c r="I166" i="45"/>
  <c r="I167" i="45"/>
  <c r="I168" i="45"/>
  <c r="I169" i="45"/>
  <c r="I170" i="45"/>
  <c r="I87" i="45"/>
  <c r="I88" i="45"/>
  <c r="I89" i="45"/>
  <c r="I90" i="45"/>
  <c r="I91" i="45"/>
  <c r="I92" i="45"/>
  <c r="I93" i="45"/>
  <c r="I94" i="45"/>
  <c r="I106" i="45"/>
  <c r="I107" i="45"/>
  <c r="I108" i="45"/>
  <c r="I109" i="45"/>
  <c r="I110" i="45"/>
  <c r="I111" i="45"/>
  <c r="I112" i="45"/>
  <c r="I118" i="45"/>
  <c r="I119" i="45"/>
  <c r="I120" i="45"/>
  <c r="I121" i="45"/>
  <c r="I122" i="45"/>
  <c r="I123" i="45"/>
  <c r="I30" i="45"/>
  <c r="I31" i="45"/>
  <c r="I11" i="45"/>
  <c r="I12" i="45"/>
  <c r="I13" i="45"/>
  <c r="I14" i="45"/>
  <c r="I15" i="45"/>
  <c r="I16" i="45"/>
  <c r="I17" i="45"/>
  <c r="I18" i="45"/>
  <c r="I44" i="45"/>
  <c r="I45" i="45"/>
  <c r="I46" i="45"/>
  <c r="I47" i="45"/>
  <c r="E196" i="45" l="1"/>
  <c r="F196" i="45"/>
  <c r="G196" i="45"/>
  <c r="H196" i="45"/>
  <c r="J196" i="45"/>
  <c r="K196" i="45"/>
  <c r="L196" i="45"/>
  <c r="M196" i="45"/>
  <c r="N196" i="45"/>
  <c r="O196" i="45"/>
  <c r="P196" i="45"/>
  <c r="Q196" i="45"/>
  <c r="E197" i="45"/>
  <c r="F197" i="45"/>
  <c r="G197" i="45"/>
  <c r="H197" i="45"/>
  <c r="J197" i="45"/>
  <c r="K197" i="45"/>
  <c r="L197" i="45"/>
  <c r="M197" i="45"/>
  <c r="N197" i="45"/>
  <c r="O197" i="45"/>
  <c r="P197" i="45"/>
  <c r="Q197" i="45"/>
  <c r="E198" i="45"/>
  <c r="F198" i="45"/>
  <c r="G198" i="45"/>
  <c r="H198" i="45"/>
  <c r="J198" i="45"/>
  <c r="K198" i="45"/>
  <c r="L198" i="45"/>
  <c r="M198" i="45"/>
  <c r="N198" i="45"/>
  <c r="O198" i="45"/>
  <c r="P198" i="45"/>
  <c r="Q198" i="45"/>
  <c r="E199" i="45"/>
  <c r="F199" i="45"/>
  <c r="G199" i="45"/>
  <c r="H199" i="45"/>
  <c r="J199" i="45"/>
  <c r="K199" i="45"/>
  <c r="L199" i="45"/>
  <c r="M199" i="45"/>
  <c r="N199" i="45"/>
  <c r="O199" i="45"/>
  <c r="P199" i="45"/>
  <c r="Q199" i="45"/>
  <c r="D199" i="45"/>
  <c r="D197" i="45"/>
  <c r="E120" i="45"/>
  <c r="F120" i="45"/>
  <c r="G120" i="45"/>
  <c r="H120" i="45"/>
  <c r="J120" i="45"/>
  <c r="K120" i="45"/>
  <c r="L120" i="45"/>
  <c r="M120" i="45"/>
  <c r="N120" i="45"/>
  <c r="O120" i="45"/>
  <c r="P120" i="45"/>
  <c r="Q120" i="45"/>
  <c r="E121" i="45"/>
  <c r="F121" i="45"/>
  <c r="G121" i="45"/>
  <c r="H121" i="45"/>
  <c r="J121" i="45"/>
  <c r="K121" i="45"/>
  <c r="L121" i="45"/>
  <c r="M121" i="45"/>
  <c r="N121" i="45"/>
  <c r="O121" i="45"/>
  <c r="P121" i="45"/>
  <c r="Q121" i="45"/>
  <c r="E122" i="45"/>
  <c r="F122" i="45"/>
  <c r="G122" i="45"/>
  <c r="H122" i="45"/>
  <c r="J122" i="45"/>
  <c r="K122" i="45"/>
  <c r="L122" i="45"/>
  <c r="M122" i="45"/>
  <c r="N122" i="45"/>
  <c r="O122" i="45"/>
  <c r="P122" i="45"/>
  <c r="Q122" i="45"/>
  <c r="E123" i="45"/>
  <c r="F123" i="45"/>
  <c r="G123" i="45"/>
  <c r="H123" i="45"/>
  <c r="J123" i="45"/>
  <c r="K123" i="45"/>
  <c r="L123" i="45"/>
  <c r="M123" i="45"/>
  <c r="N123" i="45"/>
  <c r="O123" i="45"/>
  <c r="P123" i="45"/>
  <c r="Q123" i="45"/>
  <c r="D123" i="45"/>
  <c r="D121" i="45"/>
  <c r="E44" i="45"/>
  <c r="F44" i="45"/>
  <c r="G44" i="45"/>
  <c r="H44" i="45"/>
  <c r="J44" i="45"/>
  <c r="K44" i="45"/>
  <c r="L44" i="45"/>
  <c r="M44" i="45"/>
  <c r="N44" i="45"/>
  <c r="O44" i="45"/>
  <c r="P44" i="45"/>
  <c r="Q44" i="45"/>
  <c r="E45" i="45"/>
  <c r="F45" i="45"/>
  <c r="G45" i="45"/>
  <c r="H45" i="45"/>
  <c r="J45" i="45"/>
  <c r="K45" i="45"/>
  <c r="L45" i="45"/>
  <c r="M45" i="45"/>
  <c r="N45" i="45"/>
  <c r="O45" i="45"/>
  <c r="P45" i="45"/>
  <c r="Q45" i="45"/>
  <c r="E46" i="45"/>
  <c r="F46" i="45"/>
  <c r="G46" i="45"/>
  <c r="H46" i="45"/>
  <c r="J46" i="45"/>
  <c r="K46" i="45"/>
  <c r="L46" i="45"/>
  <c r="M46" i="45"/>
  <c r="N46" i="45"/>
  <c r="O46" i="45"/>
  <c r="P46" i="45"/>
  <c r="Q46" i="45"/>
  <c r="E47" i="45"/>
  <c r="F47" i="45"/>
  <c r="G47" i="45"/>
  <c r="H47" i="45"/>
  <c r="J47" i="45"/>
  <c r="K47" i="45"/>
  <c r="L47" i="45"/>
  <c r="M47" i="45"/>
  <c r="N47" i="45"/>
  <c r="O47" i="45"/>
  <c r="P47" i="45"/>
  <c r="Q47" i="45"/>
  <c r="E48" i="45"/>
  <c r="F48" i="45"/>
  <c r="G48" i="45"/>
  <c r="H48" i="45"/>
  <c r="I48" i="45"/>
  <c r="J48" i="45"/>
  <c r="K48" i="45"/>
  <c r="L48" i="45"/>
  <c r="M48" i="45"/>
  <c r="N48" i="45"/>
  <c r="O48" i="45"/>
  <c r="P48" i="45"/>
  <c r="Q48" i="45"/>
  <c r="D47" i="45"/>
  <c r="D45" i="45"/>
  <c r="D199" i="46"/>
  <c r="D197" i="46"/>
  <c r="D123" i="46"/>
  <c r="D121" i="46"/>
  <c r="D47" i="46"/>
  <c r="D45" i="46"/>
  <c r="D199" i="47"/>
  <c r="D197" i="47"/>
  <c r="D123" i="47"/>
  <c r="D121" i="47"/>
  <c r="D47" i="47"/>
  <c r="D45" i="47"/>
  <c r="D199" i="49"/>
  <c r="D197" i="49"/>
  <c r="D123" i="49"/>
  <c r="D121" i="49"/>
  <c r="D47" i="49"/>
  <c r="D45" i="49"/>
  <c r="D199" i="50"/>
  <c r="D197" i="50"/>
  <c r="D123" i="50"/>
  <c r="D121" i="50"/>
  <c r="D47" i="50"/>
  <c r="D45" i="50"/>
  <c r="D198" i="47"/>
  <c r="D48" i="45"/>
  <c r="D198" i="50"/>
  <c r="D122" i="50"/>
  <c r="D46" i="50"/>
  <c r="D198" i="49"/>
  <c r="D122" i="49"/>
  <c r="D46" i="49"/>
  <c r="D122" i="47"/>
  <c r="D46" i="47"/>
  <c r="D198" i="46"/>
  <c r="D122" i="46"/>
  <c r="D46" i="46"/>
  <c r="D198" i="45"/>
  <c r="D122" i="45"/>
  <c r="D46" i="45"/>
  <c r="D196" i="50"/>
  <c r="D120" i="50"/>
  <c r="D44" i="50"/>
  <c r="D196" i="49"/>
  <c r="D120" i="49"/>
  <c r="D44" i="49"/>
  <c r="D196" i="47"/>
  <c r="D120" i="47"/>
  <c r="D44" i="47"/>
  <c r="D196" i="46"/>
  <c r="D120" i="46"/>
  <c r="D44" i="46"/>
  <c r="D196" i="45"/>
  <c r="D120" i="45"/>
  <c r="D44" i="45"/>
  <c r="E194" i="45"/>
  <c r="F194" i="45"/>
  <c r="G194" i="45"/>
  <c r="H194" i="45"/>
  <c r="I194" i="45"/>
  <c r="J194" i="45"/>
  <c r="K194" i="45"/>
  <c r="L194" i="45"/>
  <c r="M194" i="45"/>
  <c r="N194" i="45"/>
  <c r="O194" i="45"/>
  <c r="P194" i="45"/>
  <c r="Q194" i="45"/>
  <c r="E195" i="45"/>
  <c r="F195" i="45"/>
  <c r="G195" i="45"/>
  <c r="H195" i="45"/>
  <c r="I195" i="45"/>
  <c r="J195" i="45"/>
  <c r="K195" i="45"/>
  <c r="L195" i="45"/>
  <c r="M195" i="45"/>
  <c r="N195" i="45"/>
  <c r="O195" i="45"/>
  <c r="P195" i="45"/>
  <c r="Q195" i="45"/>
  <c r="E118" i="45"/>
  <c r="F118" i="45"/>
  <c r="G118" i="45"/>
  <c r="H118" i="45"/>
  <c r="J118" i="45"/>
  <c r="K118" i="45"/>
  <c r="L118" i="45"/>
  <c r="M118" i="45"/>
  <c r="N118" i="45"/>
  <c r="O118" i="45"/>
  <c r="P118" i="45"/>
  <c r="Q118" i="45"/>
  <c r="E119" i="45"/>
  <c r="F119" i="45"/>
  <c r="G119" i="45"/>
  <c r="H119" i="45"/>
  <c r="J119" i="45"/>
  <c r="K119" i="45"/>
  <c r="L119" i="45"/>
  <c r="M119" i="45"/>
  <c r="N119" i="45"/>
  <c r="O119" i="45"/>
  <c r="P119" i="45"/>
  <c r="Q119" i="45"/>
  <c r="D119" i="45"/>
  <c r="E42" i="45"/>
  <c r="F42" i="45"/>
  <c r="G42" i="45"/>
  <c r="H42" i="45"/>
  <c r="I42" i="45"/>
  <c r="J42" i="45"/>
  <c r="K42" i="45"/>
  <c r="L42" i="45"/>
  <c r="M42" i="45"/>
  <c r="N42" i="45"/>
  <c r="O42" i="45"/>
  <c r="P42" i="45"/>
  <c r="Q42" i="45"/>
  <c r="E43" i="45"/>
  <c r="F43" i="45"/>
  <c r="G43" i="45"/>
  <c r="H43" i="45"/>
  <c r="I43" i="45"/>
  <c r="J43" i="45"/>
  <c r="K43" i="45"/>
  <c r="L43" i="45"/>
  <c r="M43" i="45"/>
  <c r="N43" i="45"/>
  <c r="O43" i="45"/>
  <c r="P43" i="45"/>
  <c r="Q43" i="45"/>
  <c r="D43" i="45"/>
  <c r="D195" i="46"/>
  <c r="D119" i="46"/>
  <c r="D43" i="46"/>
  <c r="D195" i="47"/>
  <c r="D119" i="47"/>
  <c r="D43" i="47"/>
  <c r="D195" i="49"/>
  <c r="D119" i="49"/>
  <c r="D43" i="49"/>
  <c r="D195" i="50"/>
  <c r="D119" i="50"/>
  <c r="D43" i="50"/>
  <c r="D194" i="50"/>
  <c r="D118" i="50"/>
  <c r="D42" i="50"/>
  <c r="D194" i="49"/>
  <c r="D118" i="49"/>
  <c r="D42" i="49"/>
  <c r="D194" i="47"/>
  <c r="D118" i="47"/>
  <c r="D42" i="47"/>
  <c r="D194" i="46"/>
  <c r="D118" i="46"/>
  <c r="D42" i="46"/>
  <c r="D118" i="45"/>
  <c r="D42" i="45"/>
  <c r="E111" i="45"/>
  <c r="F111" i="45"/>
  <c r="G111" i="45"/>
  <c r="H111" i="45"/>
  <c r="J111" i="45"/>
  <c r="K111" i="45"/>
  <c r="L111" i="45"/>
  <c r="M111" i="45"/>
  <c r="N111" i="45"/>
  <c r="O111" i="45"/>
  <c r="P111" i="45"/>
  <c r="Q111" i="45"/>
  <c r="E112" i="45"/>
  <c r="F112" i="45"/>
  <c r="G112" i="45"/>
  <c r="H112" i="45"/>
  <c r="J112" i="45"/>
  <c r="K112" i="45"/>
  <c r="L112" i="45"/>
  <c r="M112" i="45"/>
  <c r="N112" i="45"/>
  <c r="O112" i="45"/>
  <c r="P112" i="45"/>
  <c r="Q112" i="45"/>
  <c r="D112" i="45"/>
  <c r="D111" i="45"/>
  <c r="D185" i="50"/>
  <c r="D186" i="50"/>
  <c r="D184" i="50"/>
  <c r="D109" i="50"/>
  <c r="D110" i="50"/>
  <c r="D108" i="50"/>
  <c r="D33" i="50"/>
  <c r="D34" i="50"/>
  <c r="D32" i="50"/>
  <c r="D185" i="49"/>
  <c r="D186" i="49"/>
  <c r="D184" i="49"/>
  <c r="D109" i="49"/>
  <c r="D110" i="49"/>
  <c r="D108" i="49"/>
  <c r="D33" i="49"/>
  <c r="D34" i="49"/>
  <c r="D32" i="49"/>
  <c r="D185" i="47"/>
  <c r="D186" i="47"/>
  <c r="D184" i="47"/>
  <c r="D109" i="47"/>
  <c r="D110" i="47"/>
  <c r="D108" i="47"/>
  <c r="D33" i="47"/>
  <c r="D34" i="47"/>
  <c r="D32" i="47"/>
  <c r="D185" i="46"/>
  <c r="D186" i="46"/>
  <c r="D184" i="46"/>
  <c r="D110" i="46"/>
  <c r="D109" i="46"/>
  <c r="D108" i="46"/>
  <c r="D33" i="46"/>
  <c r="D34" i="46"/>
  <c r="D32" i="46"/>
  <c r="E184" i="45"/>
  <c r="F184" i="45"/>
  <c r="G184" i="45"/>
  <c r="H184" i="45"/>
  <c r="I184" i="45"/>
  <c r="J184" i="45"/>
  <c r="K184" i="45"/>
  <c r="L184" i="45"/>
  <c r="M184" i="45"/>
  <c r="N184" i="45"/>
  <c r="O184" i="45"/>
  <c r="P184" i="45"/>
  <c r="Q184" i="45"/>
  <c r="E185" i="45"/>
  <c r="F185" i="45"/>
  <c r="G185" i="45"/>
  <c r="H185" i="45"/>
  <c r="I185" i="45"/>
  <c r="J185" i="45"/>
  <c r="K185" i="45"/>
  <c r="L185" i="45"/>
  <c r="M185" i="45"/>
  <c r="N185" i="45"/>
  <c r="O185" i="45"/>
  <c r="P185" i="45"/>
  <c r="Q185" i="45"/>
  <c r="E186" i="45"/>
  <c r="F186" i="45"/>
  <c r="G186" i="45"/>
  <c r="H186" i="45"/>
  <c r="I186" i="45"/>
  <c r="J186" i="45"/>
  <c r="K186" i="45"/>
  <c r="L186" i="45"/>
  <c r="M186" i="45"/>
  <c r="N186" i="45"/>
  <c r="O186" i="45"/>
  <c r="P186" i="45"/>
  <c r="Q186" i="45"/>
  <c r="D185" i="45"/>
  <c r="D186" i="45"/>
  <c r="D184" i="45"/>
  <c r="E108" i="45"/>
  <c r="F108" i="45"/>
  <c r="G108" i="45"/>
  <c r="H108" i="45"/>
  <c r="J108" i="45"/>
  <c r="K108" i="45"/>
  <c r="L108" i="45"/>
  <c r="M108" i="45"/>
  <c r="N108" i="45"/>
  <c r="O108" i="45"/>
  <c r="P108" i="45"/>
  <c r="Q108" i="45"/>
  <c r="E109" i="45"/>
  <c r="F109" i="45"/>
  <c r="G109" i="45"/>
  <c r="H109" i="45"/>
  <c r="J109" i="45"/>
  <c r="K109" i="45"/>
  <c r="L109" i="45"/>
  <c r="M109" i="45"/>
  <c r="N109" i="45"/>
  <c r="O109" i="45"/>
  <c r="P109" i="45"/>
  <c r="Q109" i="45"/>
  <c r="E110" i="45"/>
  <c r="F110" i="45"/>
  <c r="G110" i="45"/>
  <c r="H110" i="45"/>
  <c r="J110" i="45"/>
  <c r="K110" i="45"/>
  <c r="L110" i="45"/>
  <c r="M110" i="45"/>
  <c r="N110" i="45"/>
  <c r="O110" i="45"/>
  <c r="P110" i="45"/>
  <c r="Q110" i="45"/>
  <c r="D109" i="45"/>
  <c r="D110" i="45"/>
  <c r="D108" i="45"/>
  <c r="E32" i="45"/>
  <c r="F32" i="45"/>
  <c r="G32" i="45"/>
  <c r="H32" i="45"/>
  <c r="I32" i="45"/>
  <c r="J32" i="45"/>
  <c r="K32" i="45"/>
  <c r="L32" i="45"/>
  <c r="M32" i="45"/>
  <c r="N32" i="45"/>
  <c r="O32" i="45"/>
  <c r="P32" i="45"/>
  <c r="Q32" i="45"/>
  <c r="E33" i="45"/>
  <c r="F33" i="45"/>
  <c r="G33" i="45"/>
  <c r="H33" i="45"/>
  <c r="I33" i="45"/>
  <c r="J33" i="45"/>
  <c r="K33" i="45"/>
  <c r="L33" i="45"/>
  <c r="M33" i="45"/>
  <c r="N33" i="45"/>
  <c r="O33" i="45"/>
  <c r="P33" i="45"/>
  <c r="Q33" i="45"/>
  <c r="E34" i="45"/>
  <c r="F34" i="45"/>
  <c r="G34" i="45"/>
  <c r="H34" i="45"/>
  <c r="I34" i="45"/>
  <c r="J34" i="45"/>
  <c r="K34" i="45"/>
  <c r="L34" i="45"/>
  <c r="M34" i="45"/>
  <c r="N34" i="45"/>
  <c r="O34" i="45"/>
  <c r="P34" i="45"/>
  <c r="Q34" i="45"/>
  <c r="D33" i="45"/>
  <c r="D34" i="45"/>
  <c r="D32" i="45"/>
  <c r="E30" i="45" l="1"/>
  <c r="F30" i="45"/>
  <c r="G30" i="45"/>
  <c r="H30" i="45"/>
  <c r="J30" i="45"/>
  <c r="K30" i="45"/>
  <c r="L30" i="45"/>
  <c r="M30" i="45"/>
  <c r="N30" i="45"/>
  <c r="O30" i="45"/>
  <c r="P30" i="45"/>
  <c r="Q30" i="45"/>
  <c r="E31" i="45"/>
  <c r="F31" i="45"/>
  <c r="G31" i="45"/>
  <c r="H31" i="45"/>
  <c r="J31" i="45"/>
  <c r="K31" i="45"/>
  <c r="L31" i="45"/>
  <c r="M31" i="45"/>
  <c r="N31" i="45"/>
  <c r="O31" i="45"/>
  <c r="P31" i="45"/>
  <c r="Q31" i="45"/>
  <c r="D31" i="45"/>
  <c r="E106" i="45"/>
  <c r="F106" i="45"/>
  <c r="G106" i="45"/>
  <c r="H106" i="45"/>
  <c r="J106" i="45"/>
  <c r="K106" i="45"/>
  <c r="L106" i="45"/>
  <c r="M106" i="45"/>
  <c r="N106" i="45"/>
  <c r="O106" i="45"/>
  <c r="P106" i="45"/>
  <c r="Q106" i="45"/>
  <c r="E107" i="45"/>
  <c r="F107" i="45"/>
  <c r="G107" i="45"/>
  <c r="H107" i="45"/>
  <c r="J107" i="45"/>
  <c r="K107" i="45"/>
  <c r="L107" i="45"/>
  <c r="M107" i="45"/>
  <c r="N107" i="45"/>
  <c r="O107" i="45"/>
  <c r="P107" i="45"/>
  <c r="Q107" i="45"/>
  <c r="D107" i="45"/>
  <c r="E182" i="45"/>
  <c r="F182" i="45"/>
  <c r="G182" i="45"/>
  <c r="H182" i="45"/>
  <c r="J182" i="45"/>
  <c r="K182" i="45"/>
  <c r="L182" i="45"/>
  <c r="M182" i="45"/>
  <c r="N182" i="45"/>
  <c r="O182" i="45"/>
  <c r="P182" i="45"/>
  <c r="Q182" i="45"/>
  <c r="E183" i="45"/>
  <c r="F183" i="45"/>
  <c r="G183" i="45"/>
  <c r="H183" i="45"/>
  <c r="J183" i="45"/>
  <c r="K183" i="45"/>
  <c r="L183" i="45"/>
  <c r="M183" i="45"/>
  <c r="N183" i="45"/>
  <c r="O183" i="45"/>
  <c r="P183" i="45"/>
  <c r="Q183" i="45"/>
  <c r="D183" i="45"/>
  <c r="D183" i="46"/>
  <c r="D107" i="46"/>
  <c r="D31" i="46"/>
  <c r="D183" i="47"/>
  <c r="D107" i="47"/>
  <c r="D31" i="47"/>
  <c r="D183" i="49"/>
  <c r="D107" i="49"/>
  <c r="D31" i="49"/>
  <c r="D30" i="49"/>
  <c r="D183" i="50"/>
  <c r="D107" i="50"/>
  <c r="D31" i="50"/>
  <c r="D182" i="50"/>
  <c r="D106" i="50"/>
  <c r="D30" i="50"/>
  <c r="D182" i="49"/>
  <c r="D106" i="49"/>
  <c r="D182" i="47"/>
  <c r="D106" i="47"/>
  <c r="D30" i="47"/>
  <c r="D182" i="46"/>
  <c r="D106" i="46"/>
  <c r="D30" i="46"/>
  <c r="D182" i="45"/>
  <c r="D106" i="45"/>
  <c r="D30" i="45"/>
  <c r="D172" i="50"/>
  <c r="D173" i="50"/>
  <c r="D164" i="50"/>
  <c r="D165" i="50"/>
  <c r="D166" i="50"/>
  <c r="D167" i="50"/>
  <c r="D168" i="50"/>
  <c r="D169" i="50"/>
  <c r="D170" i="50"/>
  <c r="D171" i="50"/>
  <c r="D163" i="50"/>
  <c r="D96" i="50"/>
  <c r="D97" i="50"/>
  <c r="D88" i="50"/>
  <c r="D89" i="50"/>
  <c r="D90" i="50"/>
  <c r="D91" i="50"/>
  <c r="D92" i="50"/>
  <c r="D93" i="50"/>
  <c r="D94" i="50"/>
  <c r="D95" i="50"/>
  <c r="D87" i="50"/>
  <c r="D20" i="50"/>
  <c r="D21" i="50"/>
  <c r="D12" i="50"/>
  <c r="D13" i="50"/>
  <c r="D14" i="50"/>
  <c r="D15" i="50"/>
  <c r="D16" i="50"/>
  <c r="D17" i="50"/>
  <c r="D18" i="50"/>
  <c r="D19" i="50"/>
  <c r="D11" i="50"/>
  <c r="D172" i="49"/>
  <c r="D173" i="49"/>
  <c r="D164" i="49"/>
  <c r="D165" i="49"/>
  <c r="D166" i="49"/>
  <c r="D167" i="49"/>
  <c r="D168" i="49"/>
  <c r="D169" i="49"/>
  <c r="D170" i="49"/>
  <c r="D171" i="49"/>
  <c r="D163" i="49"/>
  <c r="D96" i="49"/>
  <c r="D97" i="49"/>
  <c r="D88" i="49"/>
  <c r="D89" i="49"/>
  <c r="D90" i="49"/>
  <c r="D91" i="49"/>
  <c r="D92" i="49"/>
  <c r="D93" i="49"/>
  <c r="D94" i="49"/>
  <c r="D95" i="49"/>
  <c r="D87" i="49"/>
  <c r="D20" i="49"/>
  <c r="D21" i="49"/>
  <c r="D12" i="49"/>
  <c r="D13" i="49"/>
  <c r="D14" i="49"/>
  <c r="D15" i="49"/>
  <c r="D16" i="49"/>
  <c r="D17" i="49"/>
  <c r="D18" i="49"/>
  <c r="D19" i="49"/>
  <c r="D11" i="49"/>
  <c r="D164" i="47"/>
  <c r="D165" i="47"/>
  <c r="D166" i="47"/>
  <c r="D167" i="47"/>
  <c r="D168" i="47"/>
  <c r="D169" i="47"/>
  <c r="D170" i="47"/>
  <c r="D172" i="47"/>
  <c r="D173" i="47"/>
  <c r="D171" i="47"/>
  <c r="D163" i="47"/>
  <c r="D96" i="47"/>
  <c r="D97" i="47"/>
  <c r="D88" i="47"/>
  <c r="D89" i="47"/>
  <c r="D90" i="47"/>
  <c r="D91" i="47"/>
  <c r="D92" i="47"/>
  <c r="D93" i="47"/>
  <c r="D94" i="47"/>
  <c r="D95" i="47"/>
  <c r="D87" i="47"/>
  <c r="D20" i="47"/>
  <c r="D21" i="47"/>
  <c r="D12" i="47"/>
  <c r="D13" i="47"/>
  <c r="D14" i="47"/>
  <c r="D15" i="47"/>
  <c r="D16" i="47"/>
  <c r="D17" i="47"/>
  <c r="D18" i="47"/>
  <c r="D19" i="47"/>
  <c r="D11" i="47"/>
  <c r="D172" i="46"/>
  <c r="D173" i="46"/>
  <c r="D164" i="46"/>
  <c r="D165" i="46"/>
  <c r="D166" i="46"/>
  <c r="D167" i="46"/>
  <c r="D168" i="46"/>
  <c r="D169" i="46"/>
  <c r="D170" i="46"/>
  <c r="D171" i="46"/>
  <c r="D163" i="46"/>
  <c r="D96" i="46"/>
  <c r="D97" i="46"/>
  <c r="D88" i="46"/>
  <c r="D89" i="46"/>
  <c r="D90" i="46"/>
  <c r="D91" i="46"/>
  <c r="D92" i="46"/>
  <c r="D93" i="46"/>
  <c r="D94" i="46"/>
  <c r="D95" i="46"/>
  <c r="D87" i="46"/>
  <c r="D20" i="46"/>
  <c r="D21" i="46"/>
  <c r="D12" i="46"/>
  <c r="D13" i="46"/>
  <c r="D14" i="46"/>
  <c r="D15" i="46"/>
  <c r="D16" i="46"/>
  <c r="D17" i="46"/>
  <c r="D18" i="46"/>
  <c r="D11" i="46"/>
  <c r="E163" i="45"/>
  <c r="F163" i="45"/>
  <c r="G163" i="45"/>
  <c r="H163" i="45"/>
  <c r="J163" i="45"/>
  <c r="K163" i="45"/>
  <c r="L163" i="45"/>
  <c r="M163" i="45"/>
  <c r="N163" i="45"/>
  <c r="O163" i="45"/>
  <c r="P163" i="45"/>
  <c r="Q163" i="45"/>
  <c r="E164" i="45"/>
  <c r="F164" i="45"/>
  <c r="G164" i="45"/>
  <c r="H164" i="45"/>
  <c r="J164" i="45"/>
  <c r="K164" i="45"/>
  <c r="L164" i="45"/>
  <c r="M164" i="45"/>
  <c r="N164" i="45"/>
  <c r="O164" i="45"/>
  <c r="P164" i="45"/>
  <c r="Q164" i="45"/>
  <c r="E165" i="45"/>
  <c r="F165" i="45"/>
  <c r="G165" i="45"/>
  <c r="H165" i="45"/>
  <c r="J165" i="45"/>
  <c r="K165" i="45"/>
  <c r="L165" i="45"/>
  <c r="M165" i="45"/>
  <c r="N165" i="45"/>
  <c r="O165" i="45"/>
  <c r="P165" i="45"/>
  <c r="Q165" i="45"/>
  <c r="E166" i="45"/>
  <c r="F166" i="45"/>
  <c r="G166" i="45"/>
  <c r="H166" i="45"/>
  <c r="J166" i="45"/>
  <c r="K166" i="45"/>
  <c r="L166" i="45"/>
  <c r="M166" i="45"/>
  <c r="N166" i="45"/>
  <c r="O166" i="45"/>
  <c r="P166" i="45"/>
  <c r="Q166" i="45"/>
  <c r="E167" i="45"/>
  <c r="F167" i="45"/>
  <c r="G167" i="45"/>
  <c r="H167" i="45"/>
  <c r="J167" i="45"/>
  <c r="K167" i="45"/>
  <c r="L167" i="45"/>
  <c r="M167" i="45"/>
  <c r="N167" i="45"/>
  <c r="O167" i="45"/>
  <c r="P167" i="45"/>
  <c r="Q167" i="45"/>
  <c r="E168" i="45"/>
  <c r="F168" i="45"/>
  <c r="G168" i="45"/>
  <c r="H168" i="45"/>
  <c r="J168" i="45"/>
  <c r="K168" i="45"/>
  <c r="L168" i="45"/>
  <c r="M168" i="45"/>
  <c r="N168" i="45"/>
  <c r="O168" i="45"/>
  <c r="P168" i="45"/>
  <c r="Q168" i="45"/>
  <c r="E169" i="45"/>
  <c r="F169" i="45"/>
  <c r="G169" i="45"/>
  <c r="H169" i="45"/>
  <c r="J169" i="45"/>
  <c r="K169" i="45"/>
  <c r="L169" i="45"/>
  <c r="M169" i="45"/>
  <c r="N169" i="45"/>
  <c r="O169" i="45"/>
  <c r="P169" i="45"/>
  <c r="Q169" i="45"/>
  <c r="E170" i="45"/>
  <c r="F170" i="45"/>
  <c r="G170" i="45"/>
  <c r="H170" i="45"/>
  <c r="J170" i="45"/>
  <c r="K170" i="45"/>
  <c r="L170" i="45"/>
  <c r="M170" i="45"/>
  <c r="N170" i="45"/>
  <c r="O170" i="45"/>
  <c r="P170" i="45"/>
  <c r="Q170" i="45"/>
  <c r="D164" i="45"/>
  <c r="D165" i="45"/>
  <c r="D166" i="45"/>
  <c r="D167" i="45"/>
  <c r="D168" i="45"/>
  <c r="D169" i="45"/>
  <c r="D170" i="45"/>
  <c r="D172" i="45"/>
  <c r="D173" i="45"/>
  <c r="D171" i="45"/>
  <c r="E87" i="45"/>
  <c r="F87" i="45"/>
  <c r="G87" i="45"/>
  <c r="H87" i="45"/>
  <c r="J87" i="45"/>
  <c r="K87" i="45"/>
  <c r="L87" i="45"/>
  <c r="M87" i="45"/>
  <c r="N87" i="45"/>
  <c r="O87" i="45"/>
  <c r="P87" i="45"/>
  <c r="Q87" i="45"/>
  <c r="E88" i="45"/>
  <c r="F88" i="45"/>
  <c r="G88" i="45"/>
  <c r="H88" i="45"/>
  <c r="J88" i="45"/>
  <c r="K88" i="45"/>
  <c r="L88" i="45"/>
  <c r="M88" i="45"/>
  <c r="N88" i="45"/>
  <c r="O88" i="45"/>
  <c r="P88" i="45"/>
  <c r="Q88" i="45"/>
  <c r="E89" i="45"/>
  <c r="F89" i="45"/>
  <c r="G89" i="45"/>
  <c r="H89" i="45"/>
  <c r="J89" i="45"/>
  <c r="K89" i="45"/>
  <c r="L89" i="45"/>
  <c r="M89" i="45"/>
  <c r="N89" i="45"/>
  <c r="O89" i="45"/>
  <c r="P89" i="45"/>
  <c r="Q89" i="45"/>
  <c r="E90" i="45"/>
  <c r="F90" i="45"/>
  <c r="G90" i="45"/>
  <c r="H90" i="45"/>
  <c r="J90" i="45"/>
  <c r="K90" i="45"/>
  <c r="L90" i="45"/>
  <c r="M90" i="45"/>
  <c r="N90" i="45"/>
  <c r="O90" i="45"/>
  <c r="P90" i="45"/>
  <c r="Q90" i="45"/>
  <c r="E91" i="45"/>
  <c r="F91" i="45"/>
  <c r="G91" i="45"/>
  <c r="H91" i="45"/>
  <c r="J91" i="45"/>
  <c r="K91" i="45"/>
  <c r="L91" i="45"/>
  <c r="M91" i="45"/>
  <c r="N91" i="45"/>
  <c r="O91" i="45"/>
  <c r="P91" i="45"/>
  <c r="Q91" i="45"/>
  <c r="E92" i="45"/>
  <c r="F92" i="45"/>
  <c r="G92" i="45"/>
  <c r="H92" i="45"/>
  <c r="J92" i="45"/>
  <c r="K92" i="45"/>
  <c r="L92" i="45"/>
  <c r="M92" i="45"/>
  <c r="N92" i="45"/>
  <c r="O92" i="45"/>
  <c r="P92" i="45"/>
  <c r="Q92" i="45"/>
  <c r="E93" i="45"/>
  <c r="F93" i="45"/>
  <c r="G93" i="45"/>
  <c r="H93" i="45"/>
  <c r="J93" i="45"/>
  <c r="K93" i="45"/>
  <c r="L93" i="45"/>
  <c r="M93" i="45"/>
  <c r="N93" i="45"/>
  <c r="O93" i="45"/>
  <c r="P93" i="45"/>
  <c r="Q93" i="45"/>
  <c r="E94" i="45"/>
  <c r="F94" i="45"/>
  <c r="G94" i="45"/>
  <c r="H94" i="45"/>
  <c r="J94" i="45"/>
  <c r="K94" i="45"/>
  <c r="L94" i="45"/>
  <c r="M94" i="45"/>
  <c r="N94" i="45"/>
  <c r="O94" i="45"/>
  <c r="P94" i="45"/>
  <c r="Q94" i="45"/>
  <c r="D96" i="45"/>
  <c r="D97" i="45"/>
  <c r="D88" i="45"/>
  <c r="D89" i="45"/>
  <c r="D90" i="45"/>
  <c r="D91" i="45"/>
  <c r="D92" i="45"/>
  <c r="D93" i="45"/>
  <c r="D94" i="45"/>
  <c r="D95" i="45"/>
  <c r="D87" i="45"/>
  <c r="D20" i="45"/>
  <c r="D21" i="45"/>
  <c r="D19" i="45"/>
  <c r="E11" i="45"/>
  <c r="F11" i="45"/>
  <c r="G11" i="45"/>
  <c r="H11" i="45"/>
  <c r="J11" i="45"/>
  <c r="K11" i="45"/>
  <c r="L11" i="45"/>
  <c r="M11" i="45"/>
  <c r="N11" i="45"/>
  <c r="O11" i="45"/>
  <c r="P11" i="45"/>
  <c r="Q11" i="45"/>
  <c r="E12" i="45"/>
  <c r="F12" i="45"/>
  <c r="G12" i="45"/>
  <c r="H12" i="45"/>
  <c r="J12" i="45"/>
  <c r="K12" i="45"/>
  <c r="L12" i="45"/>
  <c r="M12" i="45"/>
  <c r="N12" i="45"/>
  <c r="O12" i="45"/>
  <c r="P12" i="45"/>
  <c r="Q12" i="45"/>
  <c r="E13" i="45"/>
  <c r="F13" i="45"/>
  <c r="G13" i="45"/>
  <c r="H13" i="45"/>
  <c r="J13" i="45"/>
  <c r="K13" i="45"/>
  <c r="L13" i="45"/>
  <c r="M13" i="45"/>
  <c r="N13" i="45"/>
  <c r="O13" i="45"/>
  <c r="P13" i="45"/>
  <c r="Q13" i="45"/>
  <c r="E14" i="45"/>
  <c r="F14" i="45"/>
  <c r="G14" i="45"/>
  <c r="H14" i="45"/>
  <c r="J14" i="45"/>
  <c r="K14" i="45"/>
  <c r="L14" i="45"/>
  <c r="M14" i="45"/>
  <c r="N14" i="45"/>
  <c r="O14" i="45"/>
  <c r="P14" i="45"/>
  <c r="Q14" i="45"/>
  <c r="E15" i="45"/>
  <c r="F15" i="45"/>
  <c r="G15" i="45"/>
  <c r="H15" i="45"/>
  <c r="J15" i="45"/>
  <c r="K15" i="45"/>
  <c r="L15" i="45"/>
  <c r="M15" i="45"/>
  <c r="N15" i="45"/>
  <c r="O15" i="45"/>
  <c r="P15" i="45"/>
  <c r="Q15" i="45"/>
  <c r="E16" i="45"/>
  <c r="F16" i="45"/>
  <c r="G16" i="45"/>
  <c r="H16" i="45"/>
  <c r="J16" i="45"/>
  <c r="K16" i="45"/>
  <c r="L16" i="45"/>
  <c r="M16" i="45"/>
  <c r="N16" i="45"/>
  <c r="O16" i="45"/>
  <c r="P16" i="45"/>
  <c r="Q16" i="45"/>
  <c r="E17" i="45"/>
  <c r="F17" i="45"/>
  <c r="G17" i="45"/>
  <c r="H17" i="45"/>
  <c r="J17" i="45"/>
  <c r="K17" i="45"/>
  <c r="L17" i="45"/>
  <c r="M17" i="45"/>
  <c r="N17" i="45"/>
  <c r="O17" i="45"/>
  <c r="P17" i="45"/>
  <c r="Q17" i="45"/>
  <c r="E18" i="45"/>
  <c r="F18" i="45"/>
  <c r="G18" i="45"/>
  <c r="H18" i="45"/>
  <c r="J18" i="45"/>
  <c r="K18" i="45"/>
  <c r="L18" i="45"/>
  <c r="M18" i="45"/>
  <c r="N18" i="45"/>
  <c r="O18" i="45"/>
  <c r="P18" i="45"/>
  <c r="Q18" i="45"/>
  <c r="D12" i="45"/>
  <c r="D13" i="45"/>
  <c r="D14" i="45"/>
  <c r="D15" i="45"/>
  <c r="D16" i="45"/>
  <c r="D17" i="45"/>
  <c r="D18" i="45"/>
  <c r="D11" i="45"/>
  <c r="D161" i="50"/>
  <c r="D162" i="50"/>
  <c r="D160" i="50"/>
  <c r="D159" i="50"/>
  <c r="D85" i="50"/>
  <c r="D86" i="50"/>
  <c r="D84" i="50"/>
  <c r="D83" i="50"/>
  <c r="D9" i="50"/>
  <c r="D10" i="50"/>
  <c r="D8" i="50"/>
  <c r="D7" i="50"/>
  <c r="D161" i="49"/>
  <c r="D162" i="49"/>
  <c r="D160" i="49"/>
  <c r="D159" i="49"/>
  <c r="D85" i="49"/>
  <c r="D86" i="49"/>
  <c r="D84" i="49"/>
  <c r="D83" i="49"/>
  <c r="D9" i="49"/>
  <c r="D10" i="49"/>
  <c r="D8" i="49"/>
  <c r="D7" i="49"/>
  <c r="D161" i="47"/>
  <c r="D162" i="47"/>
  <c r="D160" i="47"/>
  <c r="D159" i="47"/>
  <c r="D85" i="47"/>
  <c r="D86" i="47"/>
  <c r="D84" i="47"/>
  <c r="D83" i="47"/>
  <c r="D9" i="47"/>
  <c r="D10" i="47"/>
  <c r="D8" i="47"/>
  <c r="D7" i="47"/>
  <c r="D161" i="46"/>
  <c r="D162" i="46"/>
  <c r="D160" i="46"/>
  <c r="D159" i="46"/>
  <c r="D85" i="46"/>
  <c r="D86" i="46"/>
  <c r="D84" i="46"/>
  <c r="D83" i="46"/>
  <c r="D9" i="46"/>
  <c r="D10" i="46"/>
  <c r="D8" i="46"/>
  <c r="D7" i="46"/>
  <c r="D161" i="45"/>
  <c r="D162" i="45"/>
  <c r="D160" i="45"/>
  <c r="D159" i="45"/>
  <c r="D85" i="45"/>
  <c r="D86" i="45"/>
  <c r="D84" i="45"/>
  <c r="D83" i="45"/>
  <c r="D9" i="45" l="1"/>
  <c r="D10" i="45"/>
  <c r="D8" i="45"/>
  <c r="D7" i="45"/>
  <c r="B156" i="50"/>
  <c r="B80" i="50"/>
  <c r="B4" i="50"/>
  <c r="B156" i="49"/>
  <c r="B80" i="49"/>
  <c r="B4" i="49"/>
  <c r="B156" i="47"/>
  <c r="B80" i="47"/>
  <c r="B4" i="47"/>
  <c r="B156" i="46"/>
  <c r="B80" i="46"/>
  <c r="B4" i="46"/>
  <c r="B156" i="45"/>
  <c r="B80" i="45"/>
  <c r="B4" i="45"/>
  <c r="D83" i="18" l="1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22" i="18" l="1"/>
  <c r="B14" i="18"/>
  <c r="B6" i="18"/>
  <c r="B74" i="18" l="1"/>
  <c r="B43" i="18"/>
  <c r="M14" i="18"/>
  <c r="M22" i="18"/>
  <c r="B3" i="21" l="1"/>
  <c r="B82" i="18"/>
  <c r="B66" i="18"/>
  <c r="B51" i="18"/>
  <c r="B35" i="18"/>
  <c r="M6" i="18"/>
</calcChain>
</file>

<file path=xl/sharedStrings.xml><?xml version="1.0" encoding="utf-8"?>
<sst xmlns="http://schemas.openxmlformats.org/spreadsheetml/2006/main" count="6101" uniqueCount="528">
  <si>
    <t>Time</t>
  </si>
  <si>
    <t>Geography</t>
  </si>
  <si>
    <t>MILK</t>
  </si>
  <si>
    <t>Volume Sales</t>
  </si>
  <si>
    <t>Dollar Sales</t>
  </si>
  <si>
    <t>Product Development Index</t>
  </si>
  <si>
    <t>Current</t>
  </si>
  <si>
    <t>Change vs YA</t>
  </si>
  <si>
    <t>%Change vs YA</t>
  </si>
  <si>
    <t>Month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</si>
  <si>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</si>
  <si>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</si>
  <si>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</si>
  <si>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</si>
  <si>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</si>
  <si>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</si>
  <si>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</si>
  <si>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</si>
  <si>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</si>
  <si>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</si>
  <si>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</si>
  <si>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</si>
  <si>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</si>
  <si>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</si>
  <si>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</si>
  <si>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</si>
  <si>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</si>
  <si>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</si>
  <si>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</si>
  <si>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</si>
  <si>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</si>
  <si>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</si>
  <si>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</si>
  <si>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</si>
  <si>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</si>
  <si>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</si>
  <si>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</si>
  <si>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</si>
  <si>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</si>
  <si>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</si>
  <si>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</si>
  <si>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</si>
  <si>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</si>
  <si>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</si>
  <si>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</si>
  <si>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</si>
  <si>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</si>
  <si>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</si>
  <si>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</si>
  <si>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</si>
  <si>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L52W</t>
  </si>
  <si>
    <t>YTD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</si>
  <si>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</si>
  <si>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</si>
  <si>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</si>
  <si>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</si>
  <si>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</si>
  <si>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</si>
  <si>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</si>
  <si>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</si>
  <si>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</si>
  <si>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</si>
  <si>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</si>
  <si>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</si>
  <si>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</si>
  <si>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</si>
  <si>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</si>
  <si>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</si>
  <si>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</si>
  <si>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</si>
  <si>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</si>
  <si>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</si>
  <si>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</si>
  <si>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</si>
  <si>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</si>
  <si>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</si>
  <si>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</si>
  <si>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</si>
  <si>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</si>
  <si>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</si>
  <si>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</si>
  <si>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</si>
  <si>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</si>
  <si>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</si>
  <si>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</si>
  <si>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</si>
  <si>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</si>
  <si>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</si>
  <si>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</si>
  <si>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</si>
  <si>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</si>
  <si>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</si>
  <si>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</si>
  <si>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</si>
  <si>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</si>
  <si>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</si>
  <si>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</si>
  <si>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</si>
  <si>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</si>
  <si>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</si>
  <si>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</si>
  <si>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</si>
  <si>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</si>
  <si>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</si>
  <si>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</si>
  <si>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</si>
  <si>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</si>
  <si>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</si>
  <si>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</si>
  <si>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</si>
  <si>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</si>
  <si>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</si>
  <si>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</si>
  <si>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</si>
  <si>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</si>
  <si>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</si>
  <si>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</si>
  <si>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</si>
  <si>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</si>
  <si>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</si>
  <si>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</si>
  <si>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</si>
  <si>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</si>
  <si>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</si>
  <si>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Custom Segment</t>
  </si>
  <si>
    <t>Custom Rfg Vs SS</t>
  </si>
  <si>
    <t>Volume Share of Category, Unfiltered</t>
  </si>
  <si>
    <t>Price per Volume</t>
  </si>
  <si>
    <t>Unit Sales</t>
  </si>
  <si>
    <t xml:space="preserve">    Total US - Multi Outlet + Conv</t>
  </si>
  <si>
    <t>MONTH</t>
  </si>
  <si>
    <t>CUSTOM MILK</t>
  </si>
  <si>
    <t>Total All Products</t>
  </si>
  <si>
    <t xml:space="preserve">    RFG</t>
  </si>
  <si>
    <t xml:space="preserve">    SS</t>
  </si>
  <si>
    <t xml:space="preserve">    WHITE MILK</t>
  </si>
  <si>
    <t xml:space="preserve">    FLAVORED MILK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</si>
  <si>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</si>
  <si>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</si>
  <si>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</si>
  <si>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</si>
  <si>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Custom Size  Range</t>
  </si>
  <si>
    <t>QUARTER</t>
  </si>
  <si>
    <t>16OZ OR LESS SINGLE SERVE (U)</t>
  </si>
  <si>
    <t>Major Brand</t>
  </si>
  <si>
    <t>Last 4 Wks</t>
  </si>
  <si>
    <t>NATIONAL BRAND</t>
  </si>
  <si>
    <t>PRIVATE LABEL</t>
  </si>
  <si>
    <t>Custom Flavor Grouping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</si>
  <si>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</si>
  <si>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</si>
  <si>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</si>
  <si>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</si>
  <si>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</si>
  <si>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</si>
  <si>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</si>
  <si>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</si>
  <si>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</si>
  <si>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Latest 4 Week Pd Ending 01-01-23</t>
  </si>
  <si>
    <t>BANANA</t>
  </si>
  <si>
    <t>CHOCOLATE</t>
  </si>
  <si>
    <t>COFFEE</t>
  </si>
  <si>
    <t>PUMPKIN</t>
  </si>
  <si>
    <t>STRAWBERRY</t>
  </si>
  <si>
    <t>VANILLA</t>
  </si>
  <si>
    <t>ALL OTHER FLAVORS</t>
  </si>
  <si>
    <t>OTHER FRUIT</t>
  </si>
  <si>
    <t>PLAIN</t>
  </si>
  <si>
    <t>Latest 52 Week Pd Ending 01-01-23</t>
  </si>
  <si>
    <t>Calendar Year 2022 Ending 01-01-23</t>
  </si>
  <si>
    <t xml:space="preserve">  Total US - All Other Outlet</t>
  </si>
  <si>
    <t>Product</t>
  </si>
  <si>
    <t>Custom Fat Content</t>
  </si>
  <si>
    <t>L4W</t>
  </si>
  <si>
    <t>FAT FREE SKIM</t>
  </si>
  <si>
    <t>1% LOW FAT</t>
  </si>
  <si>
    <t>2% REDUCED FAT</t>
  </si>
  <si>
    <t>WHOLE FAT</t>
  </si>
  <si>
    <t xml:space="preserve">  WHITE MILK - CUSTOM MILK</t>
  </si>
  <si>
    <t>Custom Size Range</t>
  </si>
  <si>
    <t>Latest 4 Week Pd</t>
  </si>
  <si>
    <t>MILK &lt;32OZ</t>
  </si>
  <si>
    <t>Latest 4 Week Pd Ending 01-29-23</t>
  </si>
  <si>
    <t>32OZ QUART</t>
  </si>
  <si>
    <t>&gt;=48OZ - &lt;64OZ</t>
  </si>
  <si>
    <t>64OZ HALF GALLON</t>
  </si>
  <si>
    <t>MILK 96OZ</t>
  </si>
  <si>
    <t>128OZ GALLON</t>
  </si>
  <si>
    <t>&gt;128OZ</t>
  </si>
  <si>
    <t>Latest 52 Week Pd</t>
  </si>
  <si>
    <t>Latest 52 Week Pd Ending 01-29-23</t>
  </si>
  <si>
    <t>Building Calendar Year</t>
  </si>
  <si>
    <t>Building Calendar Year 2023 Ending 02-05-23</t>
  </si>
  <si>
    <t>64OZ HALF GALLON (U)</t>
  </si>
  <si>
    <t>128OZ GALLON (U)</t>
  </si>
  <si>
    <t>Custom Organic</t>
  </si>
  <si>
    <t>ORGANIC</t>
  </si>
  <si>
    <t>NON-ORGANIC</t>
  </si>
  <si>
    <t>Custom Form</t>
  </si>
  <si>
    <t>LACTOSE FREE/REDUCED</t>
  </si>
  <si>
    <t>FULL LACTOSE</t>
  </si>
  <si>
    <t>Custom Package</t>
  </si>
  <si>
    <t>Last 4 Wk</t>
  </si>
  <si>
    <t>GLASS BOTTLE</t>
  </si>
  <si>
    <t>Quarter</t>
  </si>
  <si>
    <t>CREAMY MILK</t>
  </si>
  <si>
    <t>GRASS-FED MILK</t>
  </si>
  <si>
    <t>NON-HOMOGENIZED MILK</t>
  </si>
  <si>
    <t>RAW MILK</t>
  </si>
  <si>
    <t>REFUEL MILK - Wgt Ctl</t>
  </si>
  <si>
    <t>L52</t>
  </si>
  <si>
    <t>Custom Enhanced</t>
  </si>
  <si>
    <t>Total US - Multi Outlet + Conv</t>
  </si>
  <si>
    <t>A2</t>
  </si>
  <si>
    <t>ALL OTHER ENHANCED</t>
  </si>
  <si>
    <t>OMEGA</t>
  </si>
  <si>
    <t>PRE/PROBIOTIC</t>
  </si>
  <si>
    <t>PROTEIN</t>
  </si>
  <si>
    <t>REMAINING HEALTH ENHANCED</t>
  </si>
  <si>
    <t>Total US - Multi Outlet</t>
  </si>
  <si>
    <t>Total US - Food</t>
  </si>
  <si>
    <t>Total US - Conv</t>
  </si>
  <si>
    <t>Latest 4 Week Pd Ending 02-26-23</t>
  </si>
  <si>
    <t>Latest 52 Week Pd Ending 02-26-23</t>
  </si>
  <si>
    <t>Building Calendar Year 2023 Ending 02-26-23</t>
  </si>
  <si>
    <t>Custom Traditional vs Value Added</t>
  </si>
  <si>
    <t>TRADITIONAL FLAVORED</t>
  </si>
  <si>
    <t>TRADITIONAL WHITE</t>
  </si>
  <si>
    <t>VALUE ADDED FLAVORED</t>
  </si>
  <si>
    <t>VALUE ADDED WHITE</t>
  </si>
  <si>
    <t>ALTERNATIVE BEVERAGES</t>
  </si>
  <si>
    <t xml:space="preserve">    ALL OTHER MILK SUBSTITUTE</t>
  </si>
  <si>
    <t xml:space="preserve">    ALMOND BEVERAGE</t>
  </si>
  <si>
    <t xml:space="preserve">    CASHEW BEVERAGE</t>
  </si>
  <si>
    <t xml:space="preserve">    COCONUT BEVERAGE</t>
  </si>
  <si>
    <t xml:space="preserve">    GOAT AND SHEEP MILK</t>
  </si>
  <si>
    <t xml:space="preserve">    HORCHATA</t>
  </si>
  <si>
    <t xml:space="preserve">    OAT BEVERAGE</t>
  </si>
  <si>
    <t xml:space="preserve">    PEA BEVERAGE</t>
  </si>
  <si>
    <t xml:space="preserve">    RICE BEVERAGE</t>
  </si>
  <si>
    <t xml:space="preserve">    SOY BEVERAGE</t>
  </si>
  <si>
    <t>Custom Filtration</t>
  </si>
  <si>
    <t>NON ULTRA FILTERED</t>
  </si>
  <si>
    <t>ULTRA FILTERED</t>
  </si>
  <si>
    <t>Measure 1</t>
  </si>
  <si>
    <t>Products</t>
  </si>
  <si>
    <t>Time 1</t>
  </si>
  <si>
    <t>Geos</t>
  </si>
  <si>
    <t>Measure</t>
  </si>
  <si>
    <t>Refuel_Prod</t>
  </si>
  <si>
    <t>Geo</t>
  </si>
  <si>
    <t>Latest 4Wk 12-02-18</t>
  </si>
  <si>
    <t>Dollars</t>
  </si>
  <si>
    <t>Refuel Milk</t>
  </si>
  <si>
    <t>L4 Wk</t>
  </si>
  <si>
    <t>MULO+C</t>
  </si>
  <si>
    <t>REFUEL MILK - Custom Milk</t>
  </si>
  <si>
    <t>L52 Wks 12-02-18</t>
  </si>
  <si>
    <t>Dollar Chg</t>
  </si>
  <si>
    <t>L52 Wk</t>
  </si>
  <si>
    <t>MULO</t>
  </si>
  <si>
    <t>Dollar Sales Year Ago</t>
  </si>
  <si>
    <t>YTD Ending 12-30-18</t>
  </si>
  <si>
    <t>Dollars YA</t>
  </si>
  <si>
    <t>Food</t>
  </si>
  <si>
    <t xml:space="preserve">    Total US - Drug</t>
  </si>
  <si>
    <t>Vol</t>
  </si>
  <si>
    <t>Drug</t>
  </si>
  <si>
    <t>Vol Chg</t>
  </si>
  <si>
    <t>Conv</t>
  </si>
  <si>
    <t>Volume Sales Year Ago</t>
  </si>
  <si>
    <t>Vol YA</t>
  </si>
  <si>
    <t>All Other</t>
  </si>
  <si>
    <t>Units</t>
  </si>
  <si>
    <t>Unit Sales Year Ago</t>
  </si>
  <si>
    <t>Units YA</t>
  </si>
  <si>
    <t>Units Chg</t>
  </si>
  <si>
    <t>MONTHLY TOP LINE - MILK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</si>
  <si>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</si>
  <si>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</si>
  <si>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</si>
  <si>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</si>
  <si>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</si>
  <si>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</si>
  <si>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</si>
  <si>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</si>
  <si>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</si>
  <si>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</si>
  <si>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</si>
  <si>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</si>
  <si>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</si>
  <si>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</si>
  <si>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</si>
  <si>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</si>
  <si>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</si>
  <si>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</si>
  <si>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</si>
  <si>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WHITE MILK</t>
  </si>
  <si>
    <t>WHITE MILK - RFG</t>
  </si>
  <si>
    <t>WHITE MILK - SS</t>
  </si>
  <si>
    <t>FAT CONTENT</t>
  </si>
  <si>
    <t>WHITE MILK FAT CONTENT</t>
  </si>
  <si>
    <t>FAT FREE SKIM (WHITE MILK)</t>
  </si>
  <si>
    <t>1% LOW FAT (WHITE MILK)</t>
  </si>
  <si>
    <t>2% REDUCED FAT (WHITE MILK)</t>
  </si>
  <si>
    <t>WHOLE FAT (WHITE MILK)</t>
  </si>
  <si>
    <t>FLAVORED MILK</t>
  </si>
  <si>
    <t>FLAVORED MILK - RFG</t>
  </si>
  <si>
    <t>FLAVORED MILK - SS</t>
  </si>
  <si>
    <t>BRANDED VS PL</t>
  </si>
  <si>
    <t>BRANDED</t>
  </si>
  <si>
    <t>SIZE RANGE</t>
  </si>
  <si>
    <t>16OZ OR LESS MILK</t>
  </si>
  <si>
    <t>16OZ OR LESS MILK - RFG</t>
  </si>
  <si>
    <t>16OZ OR LESS MILK - SS</t>
  </si>
  <si>
    <t>&lt;32OZ MILK</t>
  </si>
  <si>
    <t>32OZ MILK</t>
  </si>
  <si>
    <t>64OZ HALF GALLON MILK</t>
  </si>
  <si>
    <t>96OZ MILK</t>
  </si>
  <si>
    <t>128OZ GALLON MILK</t>
  </si>
  <si>
    <t>&gt;128OZ MILK</t>
  </si>
  <si>
    <t>64OZ HALF GALLON WHITE MILK</t>
  </si>
  <si>
    <t>128OZ GALLON WHITE MILK</t>
  </si>
  <si>
    <t>ORGANIC MILK</t>
  </si>
  <si>
    <t>NON-ORGANIC MILK</t>
  </si>
  <si>
    <t>LACTOSE</t>
  </si>
  <si>
    <t>LACTOSE FREE/REDUCED MILK</t>
  </si>
  <si>
    <t>FULL LACTOSE MILK</t>
  </si>
  <si>
    <t>GLASS BOTTLED</t>
  </si>
  <si>
    <t>GLASS BOTTLED*</t>
  </si>
  <si>
    <t>ENHANCED</t>
  </si>
  <si>
    <t>CREAMY MILK*</t>
  </si>
  <si>
    <t>GRASS-FED MILK*</t>
  </si>
  <si>
    <t>NON-HOMOGENIZED MILK*</t>
  </si>
  <si>
    <t>RAW MILK*</t>
  </si>
  <si>
    <t>REFUEL MILK**</t>
  </si>
  <si>
    <t>NON-DAIRY</t>
  </si>
  <si>
    <t>ALTERNATIVE BEV TOTAL</t>
  </si>
  <si>
    <t>ALL OTHER MILK SUBSTITUTE</t>
  </si>
  <si>
    <t>ALMOND BEVERAGE</t>
  </si>
  <si>
    <t>CASHEW BEVERAGE</t>
  </si>
  <si>
    <t>COCONUT BEVERAGE</t>
  </si>
  <si>
    <t>EGGNOG</t>
  </si>
  <si>
    <t>GOAT AND SHEEP MILK</t>
  </si>
  <si>
    <t>HORCHATA</t>
  </si>
  <si>
    <t>OAT BEVERAGE</t>
  </si>
  <si>
    <t>PEA BEVERAGE</t>
  </si>
  <si>
    <t>RICE BEVERAGE</t>
  </si>
  <si>
    <t>SOY BEVERAGE</t>
  </si>
  <si>
    <t>TRADITIONAL VS</t>
  </si>
  <si>
    <t>VALUE ADD</t>
  </si>
  <si>
    <t>FILTRATION</t>
  </si>
  <si>
    <t>* - Due to a retailer restriction, this product aggregate is under-reporting.</t>
  </si>
  <si>
    <t>**  REFUEL MILK - contains products not included in the milk category, combines Milk and Weight Control Products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</si>
  <si>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</si>
  <si>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</si>
  <si>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</si>
  <si>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</si>
  <si>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</si>
  <si>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</si>
  <si>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</si>
  <si>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</si>
  <si>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</si>
  <si>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</si>
  <si>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</si>
  <si>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</si>
  <si>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</si>
  <si>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</si>
  <si>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</si>
  <si>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</si>
  <si>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</si>
  <si>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</si>
  <si>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</si>
  <si>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</si>
  <si>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</si>
  <si>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</si>
  <si>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</si>
  <si>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</si>
  <si>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</si>
  <si>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</si>
  <si>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</si>
  <si>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</si>
  <si>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</si>
  <si>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</si>
  <si>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</si>
  <si>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</si>
  <si>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</si>
  <si>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</si>
  <si>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</si>
  <si>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</si>
  <si>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</si>
  <si>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</si>
  <si>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</si>
  <si>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</si>
  <si>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</si>
  <si>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</si>
  <si>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</si>
  <si>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</si>
  <si>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</si>
  <si>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</si>
  <si>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</si>
  <si>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</si>
  <si>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</si>
  <si>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</si>
  <si>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</si>
  <si>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</si>
  <si>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</si>
  <si>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</si>
  <si>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</si>
  <si>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</si>
  <si>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</si>
  <si>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</si>
  <si>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</si>
  <si>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</si>
  <si>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</si>
  <si>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</si>
  <si>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</si>
  <si>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</si>
  <si>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</si>
  <si>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</si>
  <si>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</si>
  <si>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</si>
  <si>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</si>
  <si>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</si>
  <si>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</si>
  <si>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</si>
  <si>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</si>
  <si>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</si>
  <si>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</si>
  <si>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</si>
  <si>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</si>
  <si>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</si>
  <si>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</si>
  <si>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</si>
  <si>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</si>
  <si>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</si>
  <si>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</si>
  <si>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</si>
  <si>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</si>
  <si>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</si>
  <si>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</si>
  <si>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</si>
  <si>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</si>
  <si>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</si>
  <si>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</si>
  <si>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</si>
  <si>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</si>
  <si>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</si>
  <si>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</si>
  <si>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</si>
  <si>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 xml:space="preserve">  Florida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</si>
  <si>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</si>
  <si>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</si>
  <si>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</si>
  <si>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</si>
  <si>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United Dairy Industry Of Michigan - DMI SR - Multi Outlet+</t>
  </si>
  <si>
    <t xml:space="preserve">  Michigan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</si>
  <si>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</si>
  <si>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</si>
  <si>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</si>
  <si>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</si>
  <si>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</si>
  <si>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 xml:space="preserve">  Oregon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</si>
  <si>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</si>
  <si>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</si>
  <si>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</si>
  <si>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</si>
  <si>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</si>
  <si>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</si>
  <si>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Maryland - Multi Outlet+</t>
  </si>
  <si>
    <t>ADA Mideast - DMI SR - Multi Outlet+</t>
  </si>
  <si>
    <t xml:space="preserve">  Ohio - Multi Outlet+</t>
  </si>
  <si>
    <t xml:space="preserve">  West Virginia - Multi Outlet+</t>
  </si>
  <si>
    <t xml:space="preserve">    Total US - Multi Outlet+</t>
  </si>
  <si>
    <t xml:space="preserve"> 12-28-25</t>
  </si>
  <si>
    <t>Calendar Year 2025 Ending 12-28-25</t>
  </si>
  <si>
    <t>MONTHLY TOP LINE - CREAMS &amp; CREAMERS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</si>
  <si>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</si>
  <si>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</si>
  <si>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</si>
  <si>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</si>
  <si>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</si>
  <si>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</si>
  <si>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</si>
  <si>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</si>
  <si>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</si>
  <si>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</si>
  <si>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Maryland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</si>
  <si>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</si>
  <si>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</si>
  <si>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</si>
  <si>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</si>
  <si>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</si>
  <si>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</si>
  <si>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</si>
  <si>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</si>
  <si>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</si>
  <si>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</si>
  <si>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</si>
  <si>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</si>
  <si>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</si>
  <si>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</si>
  <si>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</si>
  <si>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</si>
  <si>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</si>
  <si>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</si>
  <si>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</si>
  <si>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</si>
  <si>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</si>
  <si>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</si>
  <si>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</si>
  <si>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</si>
  <si>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</si>
  <si>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</si>
  <si>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Nevada - Multi Outlet+</t>
  </si>
  <si>
    <t>Arizona - Multi Outlet+</t>
  </si>
  <si>
    <t>MIDWEST DAIRY ASSOCIATION - MULO+</t>
  </si>
  <si>
    <t>FLORIDA DAIRY FARMERS - MULO+</t>
  </si>
  <si>
    <t>ALL OTHER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</si>
  <si>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</si>
  <si>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</si>
  <si>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</si>
  <si>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</si>
  <si>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</si>
  <si>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</si>
  <si>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4 WEEKS ENDING 4-19-2026</t>
  </si>
  <si>
    <t>LATEST 52 WEEKS ENDING 4-19-2026</t>
  </si>
  <si>
    <t>YTD ENDING 4-19-2026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</si>
</sst>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0.000000000000"/>
    <numFmt numFmtId="174" formatCode="_(&quot;$&quot;* #,##0_);_(&quot;$&quot;* \(#,##0\);_(&quot;$&quot;* &quot;-&quot;??_);_(@_)"/>
    <numFmt numFmtId="175" formatCode="_(* #,##0.0_);_(* \(#,##0.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/>
    <xf numFmtId="0" fontId="5" fillId="0" borderId="0"/>
  </cellStyleXfs>
  <cellXfs count="821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Border="1" applyAlignment="1" applyProtection="1">
      <alignment vertical="center"/>
      <protection hidden="1"/>
    </xf>
    <xf numFmtId="166" fontId="0" fillId="0" borderId="3" xfId="0" applyNumberFormat="1" applyBorder="1" applyAlignment="1">
      <alignment vertical="center"/>
    </xf>
    <xf numFmtId="164" fontId="0" fillId="0" borderId="15" xfId="0" applyNumberFormat="1" applyBorder="1" applyAlignment="1">
      <alignment horizontal="center" vertical="center"/>
    </xf>
    <xf numFmtId="3" fontId="0" fillId="0" borderId="7" xfId="0" applyNumberFormat="1" applyBorder="1" applyAlignment="1" applyProtection="1">
      <alignment vertical="center"/>
      <protection hidden="1"/>
    </xf>
    <xf numFmtId="166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3" fontId="0" fillId="0" borderId="6" xfId="0" applyNumberFormat="1" applyBorder="1" applyAlignment="1" applyProtection="1">
      <alignment vertical="center"/>
      <protection hidden="1"/>
    </xf>
    <xf numFmtId="3" fontId="0" fillId="0" borderId="14" xfId="0" applyNumberFormat="1" applyBorder="1" applyAlignment="1" applyProtection="1">
      <alignment vertical="center"/>
      <protection hidden="1"/>
    </xf>
    <xf numFmtId="166" fontId="0" fillId="0" borderId="27" xfId="0" applyNumberFormat="1" applyBorder="1" applyAlignment="1">
      <alignment vertical="center"/>
    </xf>
    <xf numFmtId="166" fontId="0" fillId="0" borderId="28" xfId="0" applyNumberFormat="1" applyBorder="1" applyAlignment="1">
      <alignment vertical="center"/>
    </xf>
    <xf numFmtId="164" fontId="0" fillId="0" borderId="2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7" fontId="0" fillId="0" borderId="8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 wrapText="1"/>
    </xf>
    <xf numFmtId="167" fontId="0" fillId="0" borderId="6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0" fontId="3" fillId="0" borderId="0" xfId="2" applyFont="1"/>
    <xf numFmtId="0" fontId="6" fillId="2" borderId="36" xfId="2" applyFont="1" applyFill="1" applyBorder="1" applyAlignment="1">
      <alignment horizontal="center" vertical="center" wrapText="1"/>
    </xf>
    <xf numFmtId="0" fontId="3" fillId="0" borderId="0" xfId="2" applyFont="1" applyAlignment="1">
      <alignment wrapText="1"/>
    </xf>
    <xf numFmtId="0" fontId="6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6" fillId="2" borderId="37" xfId="2" applyFont="1" applyFill="1" applyBorder="1" applyAlignment="1">
      <alignment horizontal="center" vertical="center" wrapText="1"/>
    </xf>
    <xf numFmtId="0" fontId="3" fillId="0" borderId="39" xfId="2" applyFont="1" applyBorder="1" applyAlignment="1">
      <alignment horizontal="center"/>
    </xf>
    <xf numFmtId="0" fontId="11" fillId="5" borderId="0" xfId="0" applyFont="1" applyFill="1"/>
    <xf numFmtId="0" fontId="12" fillId="0" borderId="0" xfId="0" applyFont="1"/>
    <xf numFmtId="0" fontId="2" fillId="0" borderId="2" xfId="0" applyFont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2" fillId="5" borderId="0" xfId="0" applyFont="1" applyFill="1" applyAlignment="1">
      <alignment horizontal="left" vertical="center" indent="2"/>
    </xf>
    <xf numFmtId="0" fontId="2" fillId="5" borderId="0" xfId="0" applyFont="1" applyFill="1" applyAlignment="1">
      <alignment horizontal="left" vertical="center"/>
    </xf>
    <xf numFmtId="2" fontId="3" fillId="5" borderId="0" xfId="0" applyNumberFormat="1" applyFont="1" applyFill="1" applyAlignment="1">
      <alignment horizontal="center" vertical="center"/>
    </xf>
    <xf numFmtId="3" fontId="0" fillId="5" borderId="3" xfId="0" applyNumberFormat="1" applyFill="1" applyBorder="1" applyAlignment="1" applyProtection="1">
      <alignment vertical="center"/>
      <protection hidden="1"/>
    </xf>
    <xf numFmtId="2" fontId="3" fillId="0" borderId="0" xfId="0" applyNumberFormat="1" applyFont="1" applyAlignment="1">
      <alignment horizontal="center" vertical="center"/>
    </xf>
    <xf numFmtId="3" fontId="0" fillId="5" borderId="28" xfId="0" applyNumberFormat="1" applyFill="1" applyBorder="1" applyAlignment="1" applyProtection="1">
      <alignment vertical="center"/>
      <protection hidden="1"/>
    </xf>
    <xf numFmtId="0" fontId="3" fillId="0" borderId="32" xfId="2" applyFont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6" fontId="0" fillId="5" borderId="3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left" vertical="center" indent="2"/>
    </xf>
    <xf numFmtId="0" fontId="3" fillId="5" borderId="21" xfId="2" applyFont="1" applyFill="1" applyBorder="1" applyAlignment="1">
      <alignment horizontal="left" vertical="center" indent="2"/>
    </xf>
    <xf numFmtId="3" fontId="0" fillId="5" borderId="30" xfId="0" applyNumberFormat="1" applyFill="1" applyBorder="1" applyAlignment="1" applyProtection="1">
      <alignment vertical="center"/>
      <protection hidden="1"/>
    </xf>
    <xf numFmtId="3" fontId="0" fillId="5" borderId="22" xfId="0" applyNumberFormat="1" applyFill="1" applyBorder="1" applyAlignment="1" applyProtection="1">
      <alignment vertical="center"/>
      <protection hidden="1"/>
    </xf>
    <xf numFmtId="164" fontId="0" fillId="5" borderId="22" xfId="0" applyNumberFormat="1" applyFill="1" applyBorder="1" applyAlignment="1">
      <alignment horizontal="center" vertical="center"/>
    </xf>
    <xf numFmtId="166" fontId="0" fillId="5" borderId="22" xfId="0" applyNumberFormat="1" applyFill="1" applyBorder="1" applyAlignment="1">
      <alignment vertical="center"/>
    </xf>
    <xf numFmtId="164" fontId="0" fillId="5" borderId="23" xfId="0" applyNumberForma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6" fontId="0" fillId="0" borderId="0" xfId="0" applyNumberFormat="1"/>
    <xf numFmtId="3" fontId="0" fillId="0" borderId="47" xfId="0" applyNumberFormat="1" applyBorder="1" applyAlignment="1" applyProtection="1">
      <alignment vertical="center"/>
      <protection hidden="1"/>
    </xf>
    <xf numFmtId="3" fontId="0" fillId="0" borderId="22" xfId="0" applyNumberFormat="1" applyBorder="1" applyAlignment="1" applyProtection="1">
      <alignment vertical="center"/>
      <protection hidden="1"/>
    </xf>
    <xf numFmtId="164" fontId="0" fillId="0" borderId="23" xfId="0" applyNumberFormat="1" applyBorder="1" applyAlignment="1">
      <alignment horizontal="center" vertical="center"/>
    </xf>
    <xf numFmtId="166" fontId="0" fillId="0" borderId="30" xfId="0" applyNumberFormat="1" applyBorder="1" applyAlignment="1">
      <alignment vertical="center"/>
    </xf>
    <xf numFmtId="166" fontId="0" fillId="0" borderId="22" xfId="0" applyNumberFormat="1" applyBorder="1" applyAlignment="1">
      <alignment vertical="center"/>
    </xf>
    <xf numFmtId="164" fontId="0" fillId="0" borderId="48" xfId="0" applyNumberFormat="1" applyBorder="1" applyAlignment="1">
      <alignment horizontal="center" vertical="center"/>
    </xf>
    <xf numFmtId="167" fontId="0" fillId="0" borderId="47" xfId="0" applyNumberForma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3" borderId="19" xfId="0" applyFont="1" applyFill="1" applyBorder="1" applyAlignment="1">
      <alignment horizontal="left" vertical="center" indent="2"/>
    </xf>
    <xf numFmtId="0" fontId="2" fillId="3" borderId="17" xfId="0" applyFont="1" applyFill="1" applyBorder="1" applyAlignment="1">
      <alignment horizontal="left" vertical="center" indent="2"/>
    </xf>
    <xf numFmtId="0" fontId="2" fillId="3" borderId="19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 indent="2"/>
    </xf>
    <xf numFmtId="0" fontId="0" fillId="5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5" borderId="0" xfId="0" applyFont="1" applyFill="1" applyAlignment="1">
      <alignment vertical="center"/>
    </xf>
    <xf numFmtId="0" fontId="10" fillId="0" borderId="0" xfId="3" quotePrefix="1"/>
    <xf numFmtId="169" fontId="0" fillId="0" borderId="0" xfId="4" applyNumberFormat="1" applyFont="1" applyFill="1" applyBorder="1"/>
    <xf numFmtId="3" fontId="0" fillId="0" borderId="0" xfId="4" applyNumberFormat="1" applyFont="1" applyFill="1" applyBorder="1"/>
    <xf numFmtId="164" fontId="0" fillId="0" borderId="0" xfId="1" applyNumberFormat="1" applyFont="1" applyFill="1" applyBorder="1"/>
    <xf numFmtId="2" fontId="0" fillId="0" borderId="0" xfId="0" applyNumberFormat="1"/>
    <xf numFmtId="44" fontId="0" fillId="0" borderId="0" xfId="5" applyFont="1" applyFill="1" applyBorder="1"/>
    <xf numFmtId="168" fontId="0" fillId="0" borderId="0" xfId="5" applyNumberFormat="1" applyFont="1" applyFill="1" applyBorder="1"/>
    <xf numFmtId="3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3" fontId="13" fillId="0" borderId="52" xfId="0" applyNumberFormat="1" applyFont="1" applyBorder="1"/>
    <xf numFmtId="0" fontId="13" fillId="0" borderId="0" xfId="0" applyFont="1"/>
    <xf numFmtId="0" fontId="0" fillId="7" borderId="54" xfId="0" applyFill="1" applyBorder="1" applyAlignment="1">
      <alignment wrapText="1"/>
    </xf>
    <xf numFmtId="0" fontId="13" fillId="0" borderId="53" xfId="0" applyFont="1" applyBorder="1"/>
    <xf numFmtId="0" fontId="13" fillId="0" borderId="54" xfId="0" applyFont="1" applyBorder="1"/>
    <xf numFmtId="0" fontId="13" fillId="0" borderId="50" xfId="0" applyFont="1" applyBorder="1"/>
    <xf numFmtId="0" fontId="13" fillId="0" borderId="51" xfId="0" applyFont="1" applyBorder="1"/>
    <xf numFmtId="0" fontId="0" fillId="8" borderId="55" xfId="0" applyFill="1" applyBorder="1" applyAlignment="1">
      <alignment wrapText="1"/>
    </xf>
    <xf numFmtId="0" fontId="13" fillId="0" borderId="55" xfId="0" applyFont="1" applyBorder="1"/>
    <xf numFmtId="3" fontId="13" fillId="6" borderId="52" xfId="0" applyNumberFormat="1" applyFont="1" applyFill="1" applyBorder="1"/>
    <xf numFmtId="168" fontId="13" fillId="6" borderId="52" xfId="0" applyNumberFormat="1" applyFont="1" applyFill="1" applyBorder="1"/>
    <xf numFmtId="0" fontId="0" fillId="0" borderId="33" xfId="0" applyBorder="1"/>
    <xf numFmtId="169" fontId="0" fillId="0" borderId="0" xfId="4" applyNumberFormat="1" applyFont="1"/>
    <xf numFmtId="169" fontId="0" fillId="6" borderId="0" xfId="4" applyNumberFormat="1" applyFont="1" applyFill="1"/>
    <xf numFmtId="169" fontId="0" fillId="0" borderId="33" xfId="4" applyNumberFormat="1" applyFont="1" applyBorder="1"/>
    <xf numFmtId="0" fontId="0" fillId="9" borderId="0" xfId="0" applyFill="1"/>
    <xf numFmtId="0" fontId="16" fillId="0" borderId="3" xfId="6" applyBorder="1" applyAlignment="1">
      <alignment horizontal="center" vertical="center" wrapText="1"/>
    </xf>
    <xf numFmtId="0" fontId="16" fillId="0" borderId="0" xfId="6"/>
    <xf numFmtId="0" fontId="16" fillId="0" borderId="56" xfId="6" applyBorder="1"/>
    <xf numFmtId="0" fontId="1" fillId="4" borderId="1" xfId="0" applyFont="1" applyFill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0" fontId="2" fillId="0" borderId="65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5" borderId="67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71" xfId="0" applyFont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6" fillId="13" borderId="1" xfId="0" applyFont="1" applyFill="1" applyBorder="1" applyAlignment="1">
      <alignment horizontal="left" vertical="center"/>
    </xf>
    <xf numFmtId="0" fontId="6" fillId="13" borderId="1" xfId="2" applyFont="1" applyFill="1" applyBorder="1" applyAlignment="1">
      <alignment horizontal="left" vertical="center"/>
    </xf>
    <xf numFmtId="3" fontId="6" fillId="13" borderId="42" xfId="0" applyNumberFormat="1" applyFont="1" applyFill="1" applyBorder="1" applyAlignment="1" applyProtection="1">
      <alignment vertical="center"/>
      <protection hidden="1"/>
    </xf>
    <xf numFmtId="164" fontId="6" fillId="13" borderId="42" xfId="1" applyNumberFormat="1" applyFont="1" applyFill="1" applyBorder="1" applyAlignment="1" applyProtection="1">
      <alignment horizontal="center" vertical="center"/>
      <protection hidden="1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5" fillId="0" borderId="59" xfId="0" applyFont="1" applyBorder="1"/>
    <xf numFmtId="0" fontId="5" fillId="0" borderId="60" xfId="0" applyFont="1" applyBorder="1"/>
    <xf numFmtId="3" fontId="17" fillId="10" borderId="56" xfId="0" applyNumberFormat="1" applyFont="1" applyFill="1" applyBorder="1" applyAlignment="1">
      <alignment vertical="center"/>
    </xf>
    <xf numFmtId="164" fontId="17" fillId="10" borderId="56" xfId="0" applyNumberFormat="1" applyFont="1" applyFill="1" applyBorder="1" applyAlignment="1">
      <alignment vertical="center"/>
    </xf>
    <xf numFmtId="166" fontId="17" fillId="10" borderId="56" xfId="0" applyNumberFormat="1" applyFont="1" applyFill="1" applyBorder="1" applyAlignment="1">
      <alignment vertical="center"/>
    </xf>
    <xf numFmtId="167" fontId="17" fillId="10" borderId="56" xfId="0" applyNumberFormat="1" applyFont="1" applyFill="1" applyBorder="1" applyAlignment="1">
      <alignment vertical="center"/>
    </xf>
    <xf numFmtId="164" fontId="17" fillId="0" borderId="56" xfId="0" applyNumberFormat="1" applyFont="1" applyBorder="1" applyAlignment="1">
      <alignment vertical="center"/>
    </xf>
    <xf numFmtId="166" fontId="17" fillId="0" borderId="56" xfId="0" applyNumberFormat="1" applyFont="1" applyBorder="1" applyAlignment="1">
      <alignment vertical="center"/>
    </xf>
    <xf numFmtId="167" fontId="17" fillId="0" borderId="56" xfId="0" applyNumberFormat="1" applyFont="1" applyBorder="1" applyAlignment="1">
      <alignment vertical="center"/>
    </xf>
    <xf numFmtId="0" fontId="17" fillId="10" borderId="56" xfId="0" applyFont="1" applyFill="1" applyBorder="1" applyAlignment="1">
      <alignment vertical="center"/>
    </xf>
    <xf numFmtId="0" fontId="17" fillId="0" borderId="56" xfId="0" applyFont="1" applyBorder="1" applyAlignment="1">
      <alignment vertical="center"/>
    </xf>
    <xf numFmtId="165" fontId="17" fillId="10" borderId="56" xfId="0" applyNumberFormat="1" applyFont="1" applyFill="1" applyBorder="1" applyAlignment="1">
      <alignment vertical="center"/>
    </xf>
    <xf numFmtId="165" fontId="17" fillId="0" borderId="56" xfId="0" applyNumberFormat="1" applyFont="1" applyBorder="1" applyAlignment="1">
      <alignment vertical="center"/>
    </xf>
    <xf numFmtId="3" fontId="17" fillId="0" borderId="56" xfId="0" applyNumberFormat="1" applyFont="1" applyBorder="1" applyAlignment="1">
      <alignment vertical="center"/>
    </xf>
    <xf numFmtId="170" fontId="17" fillId="10" borderId="56" xfId="0" applyNumberFormat="1" applyFont="1" applyFill="1" applyBorder="1" applyAlignment="1">
      <alignment vertical="center"/>
    </xf>
    <xf numFmtId="170" fontId="17" fillId="0" borderId="56" xfId="0" applyNumberFormat="1" applyFont="1" applyBorder="1" applyAlignment="1">
      <alignment vertical="center"/>
    </xf>
    <xf numFmtId="0" fontId="6" fillId="13" borderId="1" xfId="0" applyFont="1" applyFill="1" applyBorder="1" applyAlignment="1">
      <alignment vertical="center"/>
    </xf>
    <xf numFmtId="169" fontId="6" fillId="13" borderId="28" xfId="4" applyNumberFormat="1" applyFont="1" applyFill="1" applyBorder="1" applyAlignment="1" applyProtection="1">
      <alignment vertical="center"/>
      <protection hidden="1"/>
    </xf>
    <xf numFmtId="2" fontId="6" fillId="13" borderId="28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Border="1" applyAlignment="1">
      <alignment vertical="center"/>
    </xf>
    <xf numFmtId="2" fontId="3" fillId="0" borderId="29" xfId="0" applyNumberFormat="1" applyFont="1" applyBorder="1" applyAlignment="1" applyProtection="1">
      <alignment vertical="center"/>
      <protection hidden="1"/>
    </xf>
    <xf numFmtId="0" fontId="2" fillId="3" borderId="18" xfId="0" applyFont="1" applyFill="1" applyBorder="1" applyAlignment="1">
      <alignment vertical="center"/>
    </xf>
    <xf numFmtId="2" fontId="6" fillId="3" borderId="27" xfId="0" applyNumberFormat="1" applyFont="1" applyFill="1" applyBorder="1" applyAlignment="1" applyProtection="1">
      <alignment vertical="center"/>
      <protection hidden="1"/>
    </xf>
    <xf numFmtId="0" fontId="2" fillId="3" borderId="19" xfId="0" applyFont="1" applyFill="1" applyBorder="1" applyAlignment="1">
      <alignment vertical="center"/>
    </xf>
    <xf numFmtId="2" fontId="6" fillId="3" borderId="29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Border="1" applyAlignment="1" applyProtection="1">
      <alignment vertical="center"/>
      <protection hidden="1"/>
    </xf>
    <xf numFmtId="0" fontId="2" fillId="0" borderId="18" xfId="0" applyFont="1" applyBorder="1" applyAlignment="1">
      <alignment vertical="center"/>
    </xf>
    <xf numFmtId="2" fontId="3" fillId="0" borderId="28" xfId="0" applyNumberFormat="1" applyFont="1" applyBorder="1" applyAlignment="1" applyProtection="1">
      <alignment vertical="center"/>
      <protection hidden="1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2" fontId="3" fillId="0" borderId="45" xfId="0" applyNumberFormat="1" applyFont="1" applyBorder="1" applyAlignment="1" applyProtection="1">
      <alignment vertical="center"/>
      <protection hidden="1"/>
    </xf>
    <xf numFmtId="0" fontId="2" fillId="0" borderId="64" xfId="0" applyFont="1" applyBorder="1" applyAlignment="1">
      <alignment vertical="center"/>
    </xf>
    <xf numFmtId="169" fontId="3" fillId="0" borderId="14" xfId="4" applyNumberFormat="1" applyFont="1" applyFill="1" applyBorder="1" applyAlignment="1" applyProtection="1">
      <alignment vertical="center"/>
      <protection hidden="1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5" borderId="67" xfId="0" applyFont="1" applyFill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2" fontId="17" fillId="10" borderId="56" xfId="0" applyNumberFormat="1" applyFont="1" applyFill="1" applyBorder="1" applyAlignment="1">
      <alignment vertical="center"/>
    </xf>
    <xf numFmtId="2" fontId="17" fillId="0" borderId="56" xfId="0" applyNumberFormat="1" applyFont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0" fillId="0" borderId="57" xfId="0" applyBorder="1" applyAlignment="1">
      <alignment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6" fillId="2" borderId="6" xfId="7" applyFont="1" applyFill="1" applyBorder="1" applyAlignment="1">
      <alignment vertical="center"/>
    </xf>
    <xf numFmtId="0" fontId="6" fillId="2" borderId="7" xfId="7" applyFont="1" applyFill="1" applyBorder="1" applyAlignment="1">
      <alignment vertical="center"/>
    </xf>
    <xf numFmtId="164" fontId="6" fillId="2" borderId="8" xfId="1" applyNumberFormat="1" applyFont="1" applyFill="1" applyBorder="1" applyAlignment="1">
      <alignment vertical="center"/>
    </xf>
    <xf numFmtId="0" fontId="6" fillId="2" borderId="1" xfId="7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7" applyFont="1" applyFill="1" applyAlignment="1">
      <alignment horizontal="center" vertical="center"/>
    </xf>
    <xf numFmtId="0" fontId="6" fillId="2" borderId="40" xfId="7" applyFont="1" applyFill="1" applyBorder="1" applyAlignment="1">
      <alignment vertical="center"/>
    </xf>
    <xf numFmtId="0" fontId="6" fillId="2" borderId="41" xfId="7" applyFont="1" applyFill="1" applyBorder="1" applyAlignment="1">
      <alignment vertical="center"/>
    </xf>
    <xf numFmtId="164" fontId="6" fillId="2" borderId="37" xfId="1" applyNumberFormat="1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164" fontId="6" fillId="2" borderId="36" xfId="1" applyNumberFormat="1" applyFont="1" applyFill="1" applyBorder="1" applyAlignment="1">
      <alignment horizontal="center" vertical="center" wrapText="1"/>
    </xf>
    <xf numFmtId="0" fontId="3" fillId="5" borderId="0" xfId="7" applyFont="1" applyFill="1" applyAlignment="1">
      <alignment horizontal="center" vertical="center" wrapText="1"/>
    </xf>
    <xf numFmtId="0" fontId="6" fillId="13" borderId="1" xfId="7" applyFont="1" applyFill="1" applyBorder="1" applyAlignment="1">
      <alignment horizontal="center" vertical="center"/>
    </xf>
    <xf numFmtId="3" fontId="6" fillId="13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0" xfId="7" applyFont="1" applyFill="1" applyBorder="1" applyAlignment="1">
      <alignment horizontal="center" vertical="center"/>
    </xf>
    <xf numFmtId="3" fontId="5" fillId="5" borderId="28" xfId="2" applyNumberFormat="1" applyFill="1" applyBorder="1" applyAlignment="1" applyProtection="1">
      <alignment horizontal="center" vertical="center"/>
      <protection hidden="1"/>
    </xf>
    <xf numFmtId="3" fontId="5" fillId="5" borderId="14" xfId="2" applyNumberFormat="1" applyFill="1" applyBorder="1" applyAlignment="1" applyProtection="1">
      <alignment horizontal="center" vertical="center"/>
      <protection hidden="1"/>
    </xf>
    <xf numFmtId="0" fontId="3" fillId="5" borderId="21" xfId="7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7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0" fontId="5" fillId="0" borderId="17" xfId="2" applyBorder="1" applyAlignment="1">
      <alignment horizontal="center" vertical="center"/>
    </xf>
    <xf numFmtId="3" fontId="5" fillId="5" borderId="6" xfId="2" applyNumberFormat="1" applyFill="1" applyBorder="1" applyAlignment="1" applyProtection="1">
      <alignment horizontal="center" vertical="center"/>
      <protection hidden="1"/>
    </xf>
    <xf numFmtId="0" fontId="5" fillId="0" borderId="18" xfId="2" applyBorder="1" applyAlignment="1">
      <alignment horizontal="center" vertical="center"/>
    </xf>
    <xf numFmtId="0" fontId="6" fillId="2" borderId="72" xfId="7" applyFont="1" applyFill="1" applyBorder="1" applyAlignment="1">
      <alignment horizontal="center" vertical="center" wrapText="1"/>
    </xf>
    <xf numFmtId="0" fontId="6" fillId="2" borderId="36" xfId="7" applyFont="1" applyFill="1" applyBorder="1" applyAlignment="1">
      <alignment vertical="center" wrapText="1"/>
    </xf>
    <xf numFmtId="0" fontId="5" fillId="0" borderId="19" xfId="2" applyBorder="1" applyAlignment="1">
      <alignment horizontal="center" vertical="center"/>
    </xf>
    <xf numFmtId="0" fontId="6" fillId="2" borderId="21" xfId="7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0" fillId="0" borderId="0" xfId="1" applyNumberFormat="1" applyFont="1"/>
    <xf numFmtId="164" fontId="5" fillId="5" borderId="28" xfId="1" applyNumberFormat="1" applyFont="1" applyFill="1" applyBorder="1" applyAlignment="1" applyProtection="1">
      <alignment horizontal="center" vertical="center"/>
      <protection hidden="1"/>
    </xf>
    <xf numFmtId="164" fontId="5" fillId="5" borderId="14" xfId="1" applyNumberFormat="1" applyFont="1" applyFill="1" applyBorder="1" applyAlignment="1" applyProtection="1">
      <alignment horizontal="center" vertical="center"/>
      <protection hidden="1"/>
    </xf>
    <xf numFmtId="164" fontId="5" fillId="5" borderId="6" xfId="1" applyNumberFormat="1" applyFont="1" applyFill="1" applyBorder="1" applyAlignment="1" applyProtection="1">
      <alignment horizontal="center" vertical="center"/>
      <protection hidden="1"/>
    </xf>
    <xf numFmtId="44" fontId="0" fillId="0" borderId="0" xfId="5" applyFont="1" applyAlignment="1">
      <alignment horizontal="center" vertical="center"/>
    </xf>
    <xf numFmtId="44" fontId="2" fillId="2" borderId="12" xfId="5" applyFont="1" applyFill="1" applyBorder="1" applyAlignment="1">
      <alignment horizontal="center" vertical="center" wrapText="1"/>
    </xf>
    <xf numFmtId="44" fontId="6" fillId="13" borderId="7" xfId="5" applyFont="1" applyFill="1" applyBorder="1" applyAlignment="1" applyProtection="1">
      <alignment vertical="center"/>
      <protection hidden="1"/>
    </xf>
    <xf numFmtId="44" fontId="6" fillId="3" borderId="7" xfId="5" applyFont="1" applyFill="1" applyBorder="1" applyAlignment="1" applyProtection="1">
      <alignment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3" xfId="5" applyFont="1" applyFill="1" applyBorder="1" applyAlignment="1" applyProtection="1">
      <alignment vertical="center"/>
      <protection hidden="1"/>
    </xf>
    <xf numFmtId="44" fontId="3" fillId="0" borderId="10" xfId="5" applyFont="1" applyFill="1" applyBorder="1" applyAlignment="1" applyProtection="1">
      <alignment vertical="center"/>
      <protection hidden="1"/>
    </xf>
    <xf numFmtId="44" fontId="6" fillId="3" borderId="10" xfId="5" applyFont="1" applyFill="1" applyBorder="1" applyAlignment="1" applyProtection="1">
      <alignment vertical="center"/>
      <protection hidden="1"/>
    </xf>
    <xf numFmtId="44" fontId="3" fillId="0" borderId="45" xfId="5" applyFont="1" applyFill="1" applyBorder="1" applyAlignment="1" applyProtection="1">
      <alignment vertical="center"/>
      <protection hidden="1"/>
    </xf>
    <xf numFmtId="44" fontId="6" fillId="3" borderId="27" xfId="5" applyFont="1" applyFill="1" applyBorder="1" applyAlignment="1" applyProtection="1">
      <alignment vertical="center"/>
      <protection hidden="1"/>
    </xf>
    <xf numFmtId="44" fontId="6" fillId="3" borderId="29" xfId="5" applyFont="1" applyFill="1" applyBorder="1" applyAlignment="1" applyProtection="1">
      <alignment vertical="center"/>
      <protection hidden="1"/>
    </xf>
    <xf numFmtId="44" fontId="3" fillId="0" borderId="27" xfId="5" applyFont="1" applyFill="1" applyBorder="1" applyAlignment="1" applyProtection="1">
      <alignment vertical="center"/>
      <protection hidden="1"/>
    </xf>
    <xf numFmtId="44" fontId="3" fillId="0" borderId="28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 applyProtection="1">
      <alignment horizontal="center" vertical="center"/>
      <protection hidden="1"/>
    </xf>
    <xf numFmtId="44" fontId="3" fillId="5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>
      <alignment horizontal="center" vertical="center"/>
    </xf>
    <xf numFmtId="44" fontId="2" fillId="2" borderId="5" xfId="5" applyFont="1" applyFill="1" applyBorder="1" applyAlignment="1">
      <alignment horizontal="center" vertical="center" wrapText="1"/>
    </xf>
    <xf numFmtId="44" fontId="6" fillId="13" borderId="8" xfId="5" applyFont="1" applyFill="1" applyBorder="1" applyAlignment="1" applyProtection="1">
      <alignment vertical="center"/>
      <protection hidden="1"/>
    </xf>
    <xf numFmtId="44" fontId="6" fillId="3" borderId="8" xfId="5" applyFont="1" applyFill="1" applyBorder="1" applyAlignment="1" applyProtection="1">
      <alignment vertical="center"/>
      <protection hidden="1"/>
    </xf>
    <xf numFmtId="44" fontId="3" fillId="0" borderId="43" xfId="5" applyFont="1" applyFill="1" applyBorder="1" applyAlignment="1" applyProtection="1">
      <alignment vertical="center"/>
      <protection hidden="1"/>
    </xf>
    <xf numFmtId="44" fontId="0" fillId="0" borderId="0" xfId="5" applyFont="1" applyAlignment="1">
      <alignment vertical="center"/>
    </xf>
    <xf numFmtId="44" fontId="2" fillId="2" borderId="26" xfId="5" applyFont="1" applyFill="1" applyBorder="1" applyAlignment="1">
      <alignment horizontal="center" vertical="center" wrapText="1"/>
    </xf>
    <xf numFmtId="44" fontId="0" fillId="5" borderId="0" xfId="5" applyFont="1" applyFill="1" applyBorder="1" applyAlignment="1" applyProtection="1">
      <alignment vertical="center"/>
      <protection hidden="1"/>
    </xf>
    <xf numFmtId="44" fontId="3" fillId="5" borderId="0" xfId="5" applyFont="1" applyFill="1" applyBorder="1" applyAlignment="1">
      <alignment vertical="center"/>
    </xf>
    <xf numFmtId="44" fontId="0" fillId="5" borderId="0" xfId="5" applyFont="1" applyFill="1" applyBorder="1" applyAlignment="1">
      <alignment vertical="center"/>
    </xf>
    <xf numFmtId="44" fontId="2" fillId="0" borderId="0" xfId="5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 wrapText="1"/>
    </xf>
    <xf numFmtId="2" fontId="0" fillId="5" borderId="0" xfId="0" applyNumberFormat="1" applyFill="1" applyAlignment="1" applyProtection="1">
      <alignment horizontal="center" vertical="center"/>
      <protection hidden="1"/>
    </xf>
    <xf numFmtId="2" fontId="0" fillId="5" borderId="0" xfId="0" applyNumberFormat="1" applyFill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 wrapText="1"/>
    </xf>
    <xf numFmtId="2" fontId="6" fillId="13" borderId="15" xfId="4" applyNumberFormat="1" applyFont="1" applyFill="1" applyBorder="1" applyAlignment="1" applyProtection="1">
      <alignment vertical="center"/>
      <protection hidden="1"/>
    </xf>
    <xf numFmtId="2" fontId="3" fillId="0" borderId="11" xfId="4" applyNumberFormat="1" applyFont="1" applyFill="1" applyBorder="1" applyAlignment="1" applyProtection="1">
      <alignment vertical="center"/>
      <protection hidden="1"/>
    </xf>
    <xf numFmtId="2" fontId="6" fillId="3" borderId="8" xfId="4" applyNumberFormat="1" applyFont="1" applyFill="1" applyBorder="1" applyAlignment="1" applyProtection="1">
      <alignment vertical="center"/>
      <protection hidden="1"/>
    </xf>
    <xf numFmtId="2" fontId="6" fillId="3" borderId="11" xfId="4" applyNumberFormat="1" applyFont="1" applyFill="1" applyBorder="1" applyAlignment="1" applyProtection="1">
      <alignment vertical="center"/>
      <protection hidden="1"/>
    </xf>
    <xf numFmtId="2" fontId="3" fillId="0" borderId="8" xfId="4" applyNumberFormat="1" applyFont="1" applyFill="1" applyBorder="1" applyAlignment="1" applyProtection="1">
      <alignment vertical="center"/>
      <protection hidden="1"/>
    </xf>
    <xf numFmtId="2" fontId="3" fillId="0" borderId="15" xfId="4" applyNumberFormat="1" applyFont="1" applyFill="1" applyBorder="1" applyAlignment="1" applyProtection="1">
      <alignment vertical="center"/>
      <protection hidden="1"/>
    </xf>
    <xf numFmtId="2" fontId="3" fillId="0" borderId="44" xfId="4" applyNumberFormat="1" applyFont="1" applyFill="1" applyBorder="1" applyAlignment="1" applyProtection="1">
      <alignment vertical="center"/>
      <protection hidden="1"/>
    </xf>
    <xf numFmtId="44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2" fontId="6" fillId="13" borderId="28" xfId="0" applyNumberFormat="1" applyFont="1" applyFill="1" applyBorder="1" applyAlignment="1" applyProtection="1">
      <alignment horizontal="center" vertical="center"/>
      <protection hidden="1"/>
    </xf>
    <xf numFmtId="2" fontId="6" fillId="13" borderId="15" xfId="4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2" fontId="3" fillId="0" borderId="29" xfId="0" applyNumberFormat="1" applyFont="1" applyBorder="1" applyAlignment="1" applyProtection="1">
      <alignment horizontal="center" vertical="center"/>
      <protection hidden="1"/>
    </xf>
    <xf numFmtId="2" fontId="3" fillId="0" borderId="11" xfId="4" applyNumberFormat="1" applyFont="1" applyFill="1" applyBorder="1" applyAlignment="1" applyProtection="1">
      <alignment horizontal="center" vertical="center"/>
      <protection hidden="1"/>
    </xf>
    <xf numFmtId="0" fontId="2" fillId="3" borderId="18" xfId="0" applyFont="1" applyFill="1" applyBorder="1" applyAlignment="1">
      <alignment horizontal="center" vertical="center"/>
    </xf>
    <xf numFmtId="2" fontId="6" fillId="3" borderId="27" xfId="0" applyNumberFormat="1" applyFont="1" applyFill="1" applyBorder="1" applyAlignment="1" applyProtection="1">
      <alignment horizontal="center" vertical="center"/>
      <protection hidden="1"/>
    </xf>
    <xf numFmtId="2" fontId="6" fillId="3" borderId="8" xfId="4" applyNumberFormat="1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2" fontId="6" fillId="3" borderId="11" xfId="4" applyNumberFormat="1" applyFont="1" applyFill="1" applyBorder="1" applyAlignment="1" applyProtection="1">
      <alignment horizontal="center" vertical="center"/>
      <protection hidden="1"/>
    </xf>
    <xf numFmtId="2" fontId="3" fillId="0" borderId="27" xfId="0" applyNumberFormat="1" applyFont="1" applyBorder="1" applyAlignment="1" applyProtection="1">
      <alignment horizontal="center" vertical="center"/>
      <protection hidden="1"/>
    </xf>
    <xf numFmtId="2" fontId="3" fillId="0" borderId="8" xfId="4" applyNumberFormat="1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>
      <alignment horizontal="center" vertical="center"/>
    </xf>
    <xf numFmtId="2" fontId="3" fillId="0" borderId="28" xfId="0" applyNumberFormat="1" applyFont="1" applyBorder="1" applyAlignment="1" applyProtection="1">
      <alignment horizontal="center" vertical="center"/>
      <protection hidden="1"/>
    </xf>
    <xf numFmtId="2" fontId="3" fillId="0" borderId="15" xfId="4" applyNumberFormat="1" applyFon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2" fontId="3" fillId="0" borderId="45" xfId="0" applyNumberFormat="1" applyFont="1" applyBorder="1" applyAlignment="1" applyProtection="1">
      <alignment horizontal="center" vertical="center"/>
      <protection hidden="1"/>
    </xf>
    <xf numFmtId="2" fontId="3" fillId="0" borderId="44" xfId="4" applyNumberFormat="1" applyFont="1" applyFill="1" applyBorder="1" applyAlignment="1" applyProtection="1">
      <alignment horizontal="center" vertical="center"/>
      <protection hidden="1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67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2" borderId="26" xfId="0" applyNumberFormat="1" applyFont="1" applyFill="1" applyBorder="1" applyAlignment="1">
      <alignment horizontal="center" wrapText="1"/>
    </xf>
    <xf numFmtId="2" fontId="2" fillId="2" borderId="16" xfId="0" applyNumberFormat="1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/>
    </xf>
    <xf numFmtId="2" fontId="6" fillId="13" borderId="28" xfId="0" applyNumberFormat="1" applyFont="1" applyFill="1" applyBorder="1" applyAlignment="1" applyProtection="1">
      <alignment horizontal="center"/>
      <protection hidden="1"/>
    </xf>
    <xf numFmtId="2" fontId="6" fillId="13" borderId="15" xfId="4" applyNumberFormat="1" applyFont="1" applyFill="1" applyBorder="1" applyAlignment="1" applyProtection="1">
      <alignment horizontal="center"/>
      <protection hidden="1"/>
    </xf>
    <xf numFmtId="0" fontId="2" fillId="0" borderId="17" xfId="0" applyFont="1" applyBorder="1" applyAlignment="1">
      <alignment horizontal="center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1" xfId="4" applyNumberFormat="1" applyFont="1" applyFill="1" applyBorder="1" applyAlignment="1" applyProtection="1">
      <alignment horizontal="center"/>
      <protection hidden="1"/>
    </xf>
    <xf numFmtId="0" fontId="2" fillId="3" borderId="18" xfId="0" applyFont="1" applyFill="1" applyBorder="1" applyAlignment="1">
      <alignment horizontal="center"/>
    </xf>
    <xf numFmtId="2" fontId="6" fillId="3" borderId="27" xfId="0" applyNumberFormat="1" applyFont="1" applyFill="1" applyBorder="1" applyAlignment="1" applyProtection="1">
      <alignment horizontal="center"/>
      <protection hidden="1"/>
    </xf>
    <xf numFmtId="2" fontId="6" fillId="3" borderId="8" xfId="4" applyNumberFormat="1" applyFont="1" applyFill="1" applyBorder="1" applyAlignment="1" applyProtection="1">
      <alignment horizontal="center"/>
      <protection hidden="1"/>
    </xf>
    <xf numFmtId="0" fontId="2" fillId="3" borderId="19" xfId="0" applyFont="1" applyFill="1" applyBorder="1" applyAlignment="1">
      <alignment horizontal="center"/>
    </xf>
    <xf numFmtId="2" fontId="6" fillId="3" borderId="29" xfId="0" applyNumberFormat="1" applyFont="1" applyFill="1" applyBorder="1" applyAlignment="1" applyProtection="1">
      <alignment horizontal="center"/>
      <protection hidden="1"/>
    </xf>
    <xf numFmtId="2" fontId="6" fillId="3" borderId="11" xfId="4" applyNumberFormat="1" applyFont="1" applyFill="1" applyBorder="1" applyAlignment="1" applyProtection="1">
      <alignment horizontal="center"/>
      <protection hidden="1"/>
    </xf>
    <xf numFmtId="2" fontId="3" fillId="0" borderId="27" xfId="0" applyNumberFormat="1" applyFont="1" applyBorder="1" applyAlignment="1" applyProtection="1">
      <alignment horizontal="center"/>
      <protection hidden="1"/>
    </xf>
    <xf numFmtId="2" fontId="3" fillId="0" borderId="8" xfId="4" applyNumberFormat="1" applyFont="1" applyFill="1" applyBorder="1" applyAlignment="1" applyProtection="1">
      <alignment horizontal="center"/>
      <protection hidden="1"/>
    </xf>
    <xf numFmtId="0" fontId="2" fillId="0" borderId="18" xfId="0" applyFont="1" applyBorder="1" applyAlignment="1">
      <alignment horizontal="center"/>
    </xf>
    <xf numFmtId="2" fontId="3" fillId="0" borderId="28" xfId="0" applyNumberFormat="1" applyFont="1" applyBorder="1" applyAlignment="1" applyProtection="1">
      <alignment horizontal="center"/>
      <protection hidden="1"/>
    </xf>
    <xf numFmtId="2" fontId="3" fillId="0" borderId="15" xfId="4" applyNumberFormat="1" applyFont="1" applyFill="1" applyBorder="1" applyAlignment="1" applyProtection="1">
      <alignment horizontal="center"/>
      <protection hidden="1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2" fontId="3" fillId="0" borderId="45" xfId="0" applyNumberFormat="1" applyFont="1" applyBorder="1" applyAlignment="1" applyProtection="1">
      <alignment horizontal="center"/>
      <protection hidden="1"/>
    </xf>
    <xf numFmtId="2" fontId="3" fillId="0" borderId="44" xfId="4" applyNumberFormat="1" applyFont="1" applyFill="1" applyBorder="1" applyAlignment="1" applyProtection="1">
      <alignment horizontal="center"/>
      <protection hidden="1"/>
    </xf>
    <xf numFmtId="0" fontId="2" fillId="0" borderId="64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5" borderId="67" xfId="0" applyFont="1" applyFill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2" fontId="3" fillId="5" borderId="0" xfId="0" applyNumberFormat="1" applyFont="1" applyFill="1" applyAlignment="1">
      <alignment horizontal="center"/>
    </xf>
    <xf numFmtId="2" fontId="0" fillId="5" borderId="0" xfId="0" applyNumberForma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2" fillId="2" borderId="13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6" fillId="13" borderId="15" xfId="1" applyNumberFormat="1" applyFont="1" applyFill="1" applyBorder="1" applyAlignment="1" applyProtection="1">
      <alignment horizontal="center"/>
      <protection hidden="1"/>
    </xf>
    <xf numFmtId="164" fontId="6" fillId="13" borderId="27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6" fillId="3" borderId="8" xfId="1" applyNumberFormat="1" applyFont="1" applyFill="1" applyBorder="1" applyAlignment="1" applyProtection="1">
      <alignment horizontal="center"/>
      <protection hidden="1"/>
    </xf>
    <xf numFmtId="164" fontId="6" fillId="3" borderId="11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44" xfId="1" applyNumberFormat="1" applyFont="1" applyFill="1" applyBorder="1" applyAlignment="1" applyProtection="1">
      <alignment horizontal="center"/>
      <protection hidden="1"/>
    </xf>
    <xf numFmtId="164" fontId="3" fillId="0" borderId="70" xfId="1" applyNumberFormat="1" applyFont="1" applyFill="1" applyBorder="1" applyAlignment="1" applyProtection="1">
      <alignment horizontal="center"/>
      <protection hidden="1"/>
    </xf>
    <xf numFmtId="164" fontId="3" fillId="0" borderId="62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 applyProtection="1">
      <alignment horizontal="center"/>
      <protection hidden="1"/>
    </xf>
    <xf numFmtId="164" fontId="3" fillId="5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0" fontId="2" fillId="2" borderId="13" xfId="1" applyNumberFormat="1" applyFont="1" applyFill="1" applyBorder="1" applyAlignment="1">
      <alignment horizontal="center" wrapText="1"/>
    </xf>
    <xf numFmtId="10" fontId="3" fillId="0" borderId="11" xfId="1" applyNumberFormat="1" applyFont="1" applyFill="1" applyBorder="1" applyAlignment="1" applyProtection="1">
      <alignment horizontal="center"/>
      <protection hidden="1"/>
    </xf>
    <xf numFmtId="10" fontId="6" fillId="3" borderId="8" xfId="1" applyNumberFormat="1" applyFont="1" applyFill="1" applyBorder="1" applyAlignment="1" applyProtection="1">
      <alignment horizontal="center"/>
      <protection hidden="1"/>
    </xf>
    <xf numFmtId="10" fontId="6" fillId="3" borderId="11" xfId="1" applyNumberFormat="1" applyFont="1" applyFill="1" applyBorder="1" applyAlignment="1" applyProtection="1">
      <alignment horizontal="center"/>
      <protection hidden="1"/>
    </xf>
    <xf numFmtId="10" fontId="3" fillId="0" borderId="8" xfId="1" applyNumberFormat="1" applyFont="1" applyFill="1" applyBorder="1" applyAlignment="1" applyProtection="1">
      <alignment horizontal="center"/>
      <protection hidden="1"/>
    </xf>
    <xf numFmtId="10" fontId="3" fillId="0" borderId="15" xfId="1" applyNumberFormat="1" applyFont="1" applyFill="1" applyBorder="1" applyAlignment="1" applyProtection="1">
      <alignment horizontal="center"/>
      <protection hidden="1"/>
    </xf>
    <xf numFmtId="10" fontId="3" fillId="0" borderId="44" xfId="1" applyNumberFormat="1" applyFont="1" applyFill="1" applyBorder="1" applyAlignment="1" applyProtection="1">
      <alignment horizontal="center"/>
      <protection hidden="1"/>
    </xf>
    <xf numFmtId="10" fontId="3" fillId="0" borderId="0" xfId="1" applyNumberFormat="1" applyFont="1" applyFill="1" applyBorder="1" applyAlignment="1">
      <alignment horizontal="center"/>
    </xf>
    <xf numFmtId="10" fontId="0" fillId="5" borderId="0" xfId="1" applyNumberFormat="1" applyFont="1" applyFill="1" applyBorder="1" applyAlignment="1" applyProtection="1">
      <alignment horizontal="center"/>
      <protection hidden="1"/>
    </xf>
    <xf numFmtId="10" fontId="3" fillId="5" borderId="0" xfId="1" applyNumberFormat="1" applyFont="1" applyFill="1" applyBorder="1" applyAlignment="1">
      <alignment horizontal="center"/>
    </xf>
    <xf numFmtId="10" fontId="0" fillId="5" borderId="0" xfId="1" applyNumberFormat="1" applyFont="1" applyFill="1" applyBorder="1" applyAlignment="1">
      <alignment horizontal="center"/>
    </xf>
    <xf numFmtId="44" fontId="0" fillId="0" borderId="0" xfId="5" applyFont="1" applyAlignment="1">
      <alignment horizontal="center"/>
    </xf>
    <xf numFmtId="44" fontId="2" fillId="2" borderId="12" xfId="5" applyFont="1" applyFill="1" applyBorder="1" applyAlignment="1">
      <alignment horizontal="center" wrapText="1"/>
    </xf>
    <xf numFmtId="44" fontId="6" fillId="13" borderId="7" xfId="5" applyFont="1" applyFill="1" applyBorder="1" applyAlignment="1" applyProtection="1">
      <alignment horizontal="center"/>
      <protection hidden="1"/>
    </xf>
    <xf numFmtId="44" fontId="6" fillId="3" borderId="7" xfId="5" applyFont="1" applyFill="1" applyBorder="1" applyAlignment="1" applyProtection="1">
      <alignment horizontal="center"/>
      <protection hidden="1"/>
    </xf>
    <xf numFmtId="44" fontId="3" fillId="0" borderId="7" xfId="5" applyFont="1" applyFill="1" applyBorder="1" applyAlignment="1" applyProtection="1">
      <alignment horizontal="center"/>
      <protection hidden="1"/>
    </xf>
    <xf numFmtId="44" fontId="3" fillId="0" borderId="3" xfId="5" applyFont="1" applyFill="1" applyBorder="1" applyAlignment="1" applyProtection="1">
      <alignment horizontal="center"/>
      <protection hidden="1"/>
    </xf>
    <xf numFmtId="44" fontId="3" fillId="0" borderId="10" xfId="5" applyFont="1" applyFill="1" applyBorder="1" applyAlignment="1" applyProtection="1">
      <alignment horizontal="center"/>
      <protection hidden="1"/>
    </xf>
    <xf numFmtId="44" fontId="6" fillId="3" borderId="10" xfId="5" applyFont="1" applyFill="1" applyBorder="1" applyAlignment="1" applyProtection="1">
      <alignment horizontal="center"/>
      <protection hidden="1"/>
    </xf>
    <xf numFmtId="44" fontId="3" fillId="0" borderId="45" xfId="5" applyFont="1" applyFill="1" applyBorder="1" applyAlignment="1" applyProtection="1">
      <alignment horizontal="center"/>
      <protection hidden="1"/>
    </xf>
    <xf numFmtId="44" fontId="6" fillId="3" borderId="27" xfId="5" applyFont="1" applyFill="1" applyBorder="1" applyAlignment="1" applyProtection="1">
      <alignment horizontal="center"/>
      <protection hidden="1"/>
    </xf>
    <xf numFmtId="44" fontId="6" fillId="3" borderId="29" xfId="5" applyFont="1" applyFill="1" applyBorder="1" applyAlignment="1" applyProtection="1">
      <alignment horizontal="center"/>
      <protection hidden="1"/>
    </xf>
    <xf numFmtId="44" fontId="3" fillId="0" borderId="27" xfId="5" applyFont="1" applyFill="1" applyBorder="1" applyAlignment="1" applyProtection="1">
      <alignment horizontal="center"/>
      <protection hidden="1"/>
    </xf>
    <xf numFmtId="44" fontId="3" fillId="0" borderId="28" xfId="5" applyFont="1" applyFill="1" applyBorder="1" applyAlignment="1" applyProtection="1">
      <alignment horizontal="center"/>
      <protection hidden="1"/>
    </xf>
    <xf numFmtId="44" fontId="3" fillId="0" borderId="0" xfId="5" applyFont="1" applyFill="1" applyBorder="1" applyAlignment="1">
      <alignment horizontal="center"/>
    </xf>
    <xf numFmtId="44" fontId="0" fillId="5" borderId="0" xfId="5" applyFont="1" applyFill="1" applyBorder="1" applyAlignment="1" applyProtection="1">
      <alignment horizontal="center"/>
      <protection hidden="1"/>
    </xf>
    <xf numFmtId="44" fontId="3" fillId="5" borderId="0" xfId="5" applyFont="1" applyFill="1" applyBorder="1" applyAlignment="1">
      <alignment horizontal="center"/>
    </xf>
    <xf numFmtId="44" fontId="0" fillId="5" borderId="0" xfId="5" applyFont="1" applyFill="1" applyBorder="1" applyAlignment="1">
      <alignment horizontal="center"/>
    </xf>
    <xf numFmtId="44" fontId="2" fillId="2" borderId="5" xfId="5" applyFont="1" applyFill="1" applyBorder="1" applyAlignment="1">
      <alignment horizontal="center" wrapText="1"/>
    </xf>
    <xf numFmtId="44" fontId="6" fillId="13" borderId="8" xfId="5" applyFont="1" applyFill="1" applyBorder="1" applyAlignment="1" applyProtection="1">
      <alignment horizontal="center"/>
      <protection hidden="1"/>
    </xf>
    <xf numFmtId="44" fontId="6" fillId="3" borderId="8" xfId="5" applyFont="1" applyFill="1" applyBorder="1" applyAlignment="1" applyProtection="1">
      <alignment horizontal="center"/>
      <protection hidden="1"/>
    </xf>
    <xf numFmtId="44" fontId="3" fillId="0" borderId="43" xfId="5" applyFont="1" applyFill="1" applyBorder="1" applyAlignment="1" applyProtection="1">
      <alignment horizontal="center"/>
      <protection hidden="1"/>
    </xf>
    <xf numFmtId="10" fontId="6" fillId="13" borderId="27" xfId="1" applyNumberFormat="1" applyFont="1" applyFill="1" applyBorder="1" applyAlignment="1" applyProtection="1">
      <alignment horizontal="center"/>
      <protection hidden="1"/>
    </xf>
    <xf numFmtId="10" fontId="6" fillId="3" borderId="27" xfId="1" applyNumberFormat="1" applyFont="1" applyFill="1" applyBorder="1" applyAlignment="1" applyProtection="1">
      <alignment horizontal="center"/>
      <protection hidden="1"/>
    </xf>
    <xf numFmtId="10" fontId="6" fillId="13" borderId="8" xfId="1" applyNumberFormat="1" applyFont="1" applyFill="1" applyBorder="1" applyAlignment="1" applyProtection="1">
      <alignment horizontal="center"/>
      <protection hidden="1"/>
    </xf>
    <xf numFmtId="10" fontId="3" fillId="0" borderId="62" xfId="1" applyNumberFormat="1" applyFont="1" applyFill="1" applyBorder="1" applyAlignment="1" applyProtection="1">
      <alignment horizontal="center"/>
      <protection hidden="1"/>
    </xf>
    <xf numFmtId="174" fontId="0" fillId="0" borderId="0" xfId="5" applyNumberFormat="1" applyFont="1" applyAlignment="1">
      <alignment horizontal="center"/>
    </xf>
    <xf numFmtId="174" fontId="2" fillId="2" borderId="5" xfId="5" applyNumberFormat="1" applyFont="1" applyFill="1" applyBorder="1" applyAlignment="1">
      <alignment horizontal="center" wrapText="1"/>
    </xf>
    <xf numFmtId="174" fontId="6" fillId="13" borderId="8" xfId="5" applyNumberFormat="1" applyFont="1" applyFill="1" applyBorder="1" applyAlignment="1" applyProtection="1">
      <alignment horizontal="center"/>
      <protection hidden="1"/>
    </xf>
    <xf numFmtId="174" fontId="6" fillId="3" borderId="8" xfId="5" applyNumberFormat="1" applyFont="1" applyFill="1" applyBorder="1" applyAlignment="1" applyProtection="1">
      <alignment horizontal="center"/>
      <protection hidden="1"/>
    </xf>
    <xf numFmtId="174" fontId="3" fillId="0" borderId="7" xfId="5" applyNumberFormat="1" applyFont="1" applyFill="1" applyBorder="1" applyAlignment="1" applyProtection="1">
      <alignment horizontal="center"/>
      <protection hidden="1"/>
    </xf>
    <xf numFmtId="174" fontId="3" fillId="0" borderId="3" xfId="5" applyNumberFormat="1" applyFont="1" applyFill="1" applyBorder="1" applyAlignment="1" applyProtection="1">
      <alignment horizontal="center"/>
      <protection hidden="1"/>
    </xf>
    <xf numFmtId="174" fontId="3" fillId="0" borderId="10" xfId="5" applyNumberFormat="1" applyFont="1" applyFill="1" applyBorder="1" applyAlignment="1" applyProtection="1">
      <alignment horizontal="center"/>
      <protection hidden="1"/>
    </xf>
    <xf numFmtId="174" fontId="6" fillId="3" borderId="7" xfId="5" applyNumberFormat="1" applyFont="1" applyFill="1" applyBorder="1" applyAlignment="1" applyProtection="1">
      <alignment horizontal="center"/>
      <protection hidden="1"/>
    </xf>
    <xf numFmtId="174" fontId="6" fillId="3" borderId="10" xfId="5" applyNumberFormat="1" applyFont="1" applyFill="1" applyBorder="1" applyAlignment="1" applyProtection="1">
      <alignment horizontal="center"/>
      <protection hidden="1"/>
    </xf>
    <xf numFmtId="174" fontId="3" fillId="0" borderId="43" xfId="5" applyNumberFormat="1" applyFont="1" applyFill="1" applyBorder="1" applyAlignment="1" applyProtection="1">
      <alignment horizontal="center"/>
      <protection hidden="1"/>
    </xf>
    <xf numFmtId="174" fontId="3" fillId="0" borderId="51" xfId="5" applyNumberFormat="1" applyFont="1" applyFill="1" applyBorder="1" applyAlignment="1" applyProtection="1">
      <alignment horizontal="center"/>
      <protection hidden="1"/>
    </xf>
    <xf numFmtId="174" fontId="3" fillId="0" borderId="0" xfId="5" applyNumberFormat="1" applyFont="1" applyFill="1" applyBorder="1" applyAlignment="1">
      <alignment horizontal="center"/>
    </xf>
    <xf numFmtId="174" fontId="0" fillId="5" borderId="0" xfId="5" applyNumberFormat="1" applyFont="1" applyFill="1" applyBorder="1" applyAlignment="1" applyProtection="1">
      <alignment horizontal="center"/>
      <protection hidden="1"/>
    </xf>
    <xf numFmtId="174" fontId="3" fillId="5" borderId="0" xfId="5" applyNumberFormat="1" applyFont="1" applyFill="1" applyBorder="1" applyAlignment="1">
      <alignment horizontal="center"/>
    </xf>
    <xf numFmtId="174" fontId="0" fillId="5" borderId="0" xfId="5" applyNumberFormat="1" applyFont="1" applyFill="1" applyBorder="1" applyAlignment="1">
      <alignment horizontal="center"/>
    </xf>
    <xf numFmtId="174" fontId="2" fillId="2" borderId="26" xfId="5" applyNumberFormat="1" applyFont="1" applyFill="1" applyBorder="1" applyAlignment="1">
      <alignment horizontal="center" wrapText="1"/>
    </xf>
    <xf numFmtId="174" fontId="6" fillId="13" borderId="7" xfId="5" applyNumberFormat="1" applyFont="1" applyFill="1" applyBorder="1" applyAlignment="1" applyProtection="1">
      <alignment horizontal="center"/>
      <protection hidden="1"/>
    </xf>
    <xf numFmtId="174" fontId="3" fillId="0" borderId="27" xfId="5" applyNumberFormat="1" applyFont="1" applyFill="1" applyBorder="1" applyAlignment="1" applyProtection="1">
      <alignment horizontal="center"/>
      <protection hidden="1"/>
    </xf>
    <xf numFmtId="174" fontId="3" fillId="0" borderId="28" xfId="5" applyNumberFormat="1" applyFont="1" applyFill="1" applyBorder="1" applyAlignment="1" applyProtection="1">
      <alignment horizontal="center"/>
      <protection hidden="1"/>
    </xf>
    <xf numFmtId="174" fontId="3" fillId="0" borderId="29" xfId="5" applyNumberFormat="1" applyFont="1" applyFill="1" applyBorder="1" applyAlignment="1" applyProtection="1">
      <alignment horizontal="center"/>
      <protection hidden="1"/>
    </xf>
    <xf numFmtId="174" fontId="6" fillId="3" borderId="27" xfId="5" applyNumberFormat="1" applyFont="1" applyFill="1" applyBorder="1" applyAlignment="1" applyProtection="1">
      <alignment horizontal="center"/>
      <protection hidden="1"/>
    </xf>
    <xf numFmtId="174" fontId="6" fillId="3" borderId="29" xfId="5" applyNumberFormat="1" applyFont="1" applyFill="1" applyBorder="1" applyAlignment="1" applyProtection="1">
      <alignment horizontal="center"/>
      <protection hidden="1"/>
    </xf>
    <xf numFmtId="174" fontId="3" fillId="0" borderId="45" xfId="5" applyNumberFormat="1" applyFont="1" applyFill="1" applyBorder="1" applyAlignment="1" applyProtection="1">
      <alignment horizontal="center"/>
      <protection hidden="1"/>
    </xf>
    <xf numFmtId="174" fontId="3" fillId="0" borderId="61" xfId="5" applyNumberFormat="1" applyFont="1" applyFill="1" applyBorder="1" applyAlignment="1" applyProtection="1">
      <alignment horizontal="center"/>
      <protection hidden="1"/>
    </xf>
    <xf numFmtId="10" fontId="0" fillId="0" borderId="0" xfId="1" applyNumberFormat="1" applyFont="1" applyAlignment="1">
      <alignment horizontal="center" vertical="center"/>
    </xf>
    <xf numFmtId="10" fontId="2" fillId="2" borderId="13" xfId="1" applyNumberFormat="1" applyFont="1" applyFill="1" applyBorder="1" applyAlignment="1">
      <alignment horizontal="center" vertical="center" wrapText="1"/>
    </xf>
    <xf numFmtId="10" fontId="6" fillId="13" borderId="15" xfId="1" applyNumberFormat="1" applyFont="1" applyFill="1" applyBorder="1" applyAlignment="1" applyProtection="1">
      <alignment horizontal="center" vertical="center"/>
      <protection hidden="1"/>
    </xf>
    <xf numFmtId="10" fontId="3" fillId="0" borderId="11" xfId="1" applyNumberFormat="1" applyFont="1" applyFill="1" applyBorder="1" applyAlignment="1" applyProtection="1">
      <alignment horizontal="center" vertical="center"/>
      <protection hidden="1"/>
    </xf>
    <xf numFmtId="10" fontId="6" fillId="3" borderId="8" xfId="1" applyNumberFormat="1" applyFont="1" applyFill="1" applyBorder="1" applyAlignment="1" applyProtection="1">
      <alignment horizontal="center" vertical="center"/>
      <protection hidden="1"/>
    </xf>
    <xf numFmtId="10" fontId="6" fillId="3" borderId="11" xfId="1" applyNumberFormat="1" applyFont="1" applyFill="1" applyBorder="1" applyAlignment="1" applyProtection="1">
      <alignment horizontal="center" vertical="center"/>
      <protection hidden="1"/>
    </xf>
    <xf numFmtId="10" fontId="3" fillId="0" borderId="8" xfId="1" applyNumberFormat="1" applyFont="1" applyFill="1" applyBorder="1" applyAlignment="1" applyProtection="1">
      <alignment horizontal="center" vertical="center"/>
      <protection hidden="1"/>
    </xf>
    <xf numFmtId="10" fontId="3" fillId="0" borderId="15" xfId="1" applyNumberFormat="1" applyFont="1" applyFill="1" applyBorder="1" applyAlignment="1" applyProtection="1">
      <alignment horizontal="center" vertical="center"/>
      <protection hidden="1"/>
    </xf>
    <xf numFmtId="10" fontId="3" fillId="0" borderId="44" xfId="1" applyNumberFormat="1" applyFont="1" applyFill="1" applyBorder="1" applyAlignment="1" applyProtection="1">
      <alignment horizontal="center" vertical="center"/>
      <protection hidden="1"/>
    </xf>
    <xf numFmtId="10" fontId="3" fillId="0" borderId="70" xfId="1" applyNumberFormat="1" applyFont="1" applyFill="1" applyBorder="1" applyAlignment="1" applyProtection="1">
      <alignment horizontal="center" vertical="center"/>
      <protection hidden="1"/>
    </xf>
    <xf numFmtId="10" fontId="6" fillId="13" borderId="28" xfId="1" applyNumberFormat="1" applyFont="1" applyFill="1" applyBorder="1" applyAlignment="1" applyProtection="1">
      <alignment horizontal="center" vertical="center"/>
      <protection hidden="1"/>
    </xf>
    <xf numFmtId="10" fontId="3" fillId="0" borderId="14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Border="1" applyAlignment="1">
      <alignment horizontal="center" vertical="center"/>
    </xf>
    <xf numFmtId="10" fontId="0" fillId="5" borderId="0" xfId="1" applyNumberFormat="1" applyFont="1" applyFill="1" applyBorder="1" applyAlignment="1" applyProtection="1">
      <alignment horizontal="center" vertical="center"/>
      <protection hidden="1"/>
    </xf>
    <xf numFmtId="10" fontId="3" fillId="5" borderId="0" xfId="1" applyNumberFormat="1" applyFont="1" applyFill="1" applyBorder="1" applyAlignment="1">
      <alignment horizontal="center" vertical="center"/>
    </xf>
    <xf numFmtId="10" fontId="0" fillId="5" borderId="0" xfId="1" applyNumberFormat="1" applyFont="1" applyFill="1" applyBorder="1" applyAlignment="1">
      <alignment horizontal="center" vertical="center"/>
    </xf>
    <xf numFmtId="10" fontId="6" fillId="13" borderId="27" xfId="1" applyNumberFormat="1" applyFont="1" applyFill="1" applyBorder="1" applyAlignment="1" applyProtection="1">
      <alignment horizontal="center" vertical="center"/>
      <protection hidden="1"/>
    </xf>
    <xf numFmtId="10" fontId="6" fillId="3" borderId="27" xfId="1" applyNumberFormat="1" applyFont="1" applyFill="1" applyBorder="1" applyAlignment="1" applyProtection="1">
      <alignment horizontal="center" vertical="center"/>
      <protection hidden="1"/>
    </xf>
    <xf numFmtId="10" fontId="6" fillId="13" borderId="8" xfId="1" applyNumberFormat="1" applyFont="1" applyFill="1" applyBorder="1" applyAlignment="1" applyProtection="1">
      <alignment horizontal="center" vertical="center"/>
      <protection hidden="1"/>
    </xf>
    <xf numFmtId="10" fontId="3" fillId="0" borderId="62" xfId="1" applyNumberFormat="1" applyFont="1" applyFill="1" applyBorder="1" applyAlignment="1" applyProtection="1">
      <alignment horizontal="center" vertical="center"/>
      <protection hidden="1"/>
    </xf>
    <xf numFmtId="44" fontId="6" fillId="13" borderId="7" xfId="5" applyFont="1" applyFill="1" applyBorder="1" applyAlignment="1" applyProtection="1">
      <alignment horizontal="center" vertical="center"/>
      <protection hidden="1"/>
    </xf>
    <xf numFmtId="44" fontId="6" fillId="3" borderId="7" xfId="5" applyFont="1" applyFill="1" applyBorder="1" applyAlignment="1" applyProtection="1">
      <alignment horizontal="center" vertical="center"/>
      <protection hidden="1"/>
    </xf>
    <xf numFmtId="44" fontId="3" fillId="0" borderId="7" xfId="5" applyFont="1" applyFill="1" applyBorder="1" applyAlignment="1" applyProtection="1">
      <alignment horizontal="center" vertical="center"/>
      <protection hidden="1"/>
    </xf>
    <xf numFmtId="44" fontId="3" fillId="0" borderId="3" xfId="5" applyFont="1" applyFill="1" applyBorder="1" applyAlignment="1" applyProtection="1">
      <alignment horizontal="center" vertical="center"/>
      <protection hidden="1"/>
    </xf>
    <xf numFmtId="44" fontId="3" fillId="0" borderId="10" xfId="5" applyFont="1" applyFill="1" applyBorder="1" applyAlignment="1" applyProtection="1">
      <alignment horizontal="center" vertical="center"/>
      <protection hidden="1"/>
    </xf>
    <xf numFmtId="44" fontId="6" fillId="3" borderId="10" xfId="5" applyFont="1" applyFill="1" applyBorder="1" applyAlignment="1" applyProtection="1">
      <alignment horizontal="center" vertical="center"/>
      <protection hidden="1"/>
    </xf>
    <xf numFmtId="44" fontId="3" fillId="0" borderId="45" xfId="5" applyFont="1" applyFill="1" applyBorder="1" applyAlignment="1" applyProtection="1">
      <alignment horizontal="center" vertical="center"/>
      <protection hidden="1"/>
    </xf>
    <xf numFmtId="44" fontId="6" fillId="3" borderId="27" xfId="5" applyFont="1" applyFill="1" applyBorder="1" applyAlignment="1" applyProtection="1">
      <alignment horizontal="center" vertical="center"/>
      <protection hidden="1"/>
    </xf>
    <xf numFmtId="44" fontId="6" fillId="3" borderId="29" xfId="5" applyFont="1" applyFill="1" applyBorder="1" applyAlignment="1" applyProtection="1">
      <alignment horizontal="center" vertical="center"/>
      <protection hidden="1"/>
    </xf>
    <xf numFmtId="44" fontId="3" fillId="0" borderId="27" xfId="5" applyFont="1" applyFill="1" applyBorder="1" applyAlignment="1" applyProtection="1">
      <alignment horizontal="center" vertical="center"/>
      <protection hidden="1"/>
    </xf>
    <xf numFmtId="44" fontId="3" fillId="0" borderId="28" xfId="5" applyFont="1" applyFill="1" applyBorder="1" applyAlignment="1" applyProtection="1">
      <alignment horizontal="center" vertical="center"/>
      <protection hidden="1"/>
    </xf>
    <xf numFmtId="44" fontId="6" fillId="13" borderId="8" xfId="5" applyFont="1" applyFill="1" applyBorder="1" applyAlignment="1" applyProtection="1">
      <alignment horizontal="center" vertical="center"/>
      <protection hidden="1"/>
    </xf>
    <xf numFmtId="44" fontId="6" fillId="3" borderId="8" xfId="5" applyFont="1" applyFill="1" applyBorder="1" applyAlignment="1" applyProtection="1">
      <alignment horizontal="center" vertical="center"/>
      <protection hidden="1"/>
    </xf>
    <xf numFmtId="44" fontId="3" fillId="0" borderId="43" xfId="5" applyFont="1" applyFill="1" applyBorder="1" applyAlignment="1" applyProtection="1">
      <alignment horizontal="center" vertical="center"/>
      <protection hidden="1"/>
    </xf>
    <xf numFmtId="174" fontId="0" fillId="0" borderId="0" xfId="5" applyNumberFormat="1" applyFont="1" applyAlignment="1">
      <alignment horizontal="center" vertical="center"/>
    </xf>
    <xf numFmtId="174" fontId="2" fillId="2" borderId="5" xfId="5" applyNumberFormat="1" applyFont="1" applyFill="1" applyBorder="1" applyAlignment="1">
      <alignment horizontal="center" vertical="center" wrapText="1"/>
    </xf>
    <xf numFmtId="174" fontId="6" fillId="13" borderId="8" xfId="5" applyNumberFormat="1" applyFont="1" applyFill="1" applyBorder="1" applyAlignment="1" applyProtection="1">
      <alignment horizontal="center" vertical="center"/>
      <protection hidden="1"/>
    </xf>
    <xf numFmtId="174" fontId="6" fillId="3" borderId="8" xfId="5" applyNumberFormat="1" applyFont="1" applyFill="1" applyBorder="1" applyAlignment="1" applyProtection="1">
      <alignment horizontal="center" vertical="center"/>
      <protection hidden="1"/>
    </xf>
    <xf numFmtId="174" fontId="3" fillId="0" borderId="7" xfId="5" applyNumberFormat="1" applyFont="1" applyFill="1" applyBorder="1" applyAlignment="1" applyProtection="1">
      <alignment horizontal="center" vertical="center"/>
      <protection hidden="1"/>
    </xf>
    <xf numFmtId="174" fontId="3" fillId="0" borderId="3" xfId="5" applyNumberFormat="1" applyFont="1" applyFill="1" applyBorder="1" applyAlignment="1" applyProtection="1">
      <alignment horizontal="center" vertical="center"/>
      <protection hidden="1"/>
    </xf>
    <xf numFmtId="174" fontId="3" fillId="0" borderId="10" xfId="5" applyNumberFormat="1" applyFont="1" applyFill="1" applyBorder="1" applyAlignment="1" applyProtection="1">
      <alignment horizontal="center" vertical="center"/>
      <protection hidden="1"/>
    </xf>
    <xf numFmtId="174" fontId="6" fillId="3" borderId="7" xfId="5" applyNumberFormat="1" applyFont="1" applyFill="1" applyBorder="1" applyAlignment="1" applyProtection="1">
      <alignment horizontal="center" vertical="center"/>
      <protection hidden="1"/>
    </xf>
    <xf numFmtId="174" fontId="6" fillId="3" borderId="10" xfId="5" applyNumberFormat="1" applyFont="1" applyFill="1" applyBorder="1" applyAlignment="1" applyProtection="1">
      <alignment horizontal="center" vertical="center"/>
      <protection hidden="1"/>
    </xf>
    <xf numFmtId="174" fontId="3" fillId="0" borderId="43" xfId="5" applyNumberFormat="1" applyFont="1" applyFill="1" applyBorder="1" applyAlignment="1" applyProtection="1">
      <alignment horizontal="center" vertical="center"/>
      <protection hidden="1"/>
    </xf>
    <xf numFmtId="174" fontId="3" fillId="0" borderId="51" xfId="5" applyNumberFormat="1" applyFont="1" applyFill="1" applyBorder="1" applyAlignment="1" applyProtection="1">
      <alignment horizontal="center" vertical="center"/>
      <protection hidden="1"/>
    </xf>
    <xf numFmtId="174" fontId="3" fillId="0" borderId="0" xfId="5" applyNumberFormat="1" applyFont="1" applyFill="1" applyBorder="1" applyAlignment="1">
      <alignment horizontal="center" vertical="center"/>
    </xf>
    <xf numFmtId="174" fontId="0" fillId="5" borderId="0" xfId="5" applyNumberFormat="1" applyFont="1" applyFill="1" applyBorder="1" applyAlignment="1" applyProtection="1">
      <alignment horizontal="center" vertical="center"/>
      <protection hidden="1"/>
    </xf>
    <xf numFmtId="174" fontId="3" fillId="5" borderId="0" xfId="5" applyNumberFormat="1" applyFont="1" applyFill="1" applyBorder="1" applyAlignment="1">
      <alignment horizontal="center" vertical="center"/>
    </xf>
    <xf numFmtId="174" fontId="0" fillId="5" borderId="0" xfId="5" applyNumberFormat="1" applyFont="1" applyFill="1" applyBorder="1" applyAlignment="1">
      <alignment horizontal="center" vertical="center"/>
    </xf>
    <xf numFmtId="174" fontId="2" fillId="2" borderId="26" xfId="5" applyNumberFormat="1" applyFont="1" applyFill="1" applyBorder="1" applyAlignment="1">
      <alignment horizontal="center" vertical="center" wrapText="1"/>
    </xf>
    <xf numFmtId="174" fontId="6" fillId="13" borderId="7" xfId="5" applyNumberFormat="1" applyFont="1" applyFill="1" applyBorder="1" applyAlignment="1" applyProtection="1">
      <alignment horizontal="center" vertical="center"/>
      <protection hidden="1"/>
    </xf>
    <xf numFmtId="174" fontId="3" fillId="0" borderId="27" xfId="5" applyNumberFormat="1" applyFont="1" applyFill="1" applyBorder="1" applyAlignment="1" applyProtection="1">
      <alignment horizontal="center" vertical="center"/>
      <protection hidden="1"/>
    </xf>
    <xf numFmtId="174" fontId="3" fillId="0" borderId="28" xfId="5" applyNumberFormat="1" applyFont="1" applyFill="1" applyBorder="1" applyAlignment="1" applyProtection="1">
      <alignment horizontal="center" vertical="center"/>
      <protection hidden="1"/>
    </xf>
    <xf numFmtId="174" fontId="3" fillId="0" borderId="29" xfId="5" applyNumberFormat="1" applyFont="1" applyFill="1" applyBorder="1" applyAlignment="1" applyProtection="1">
      <alignment horizontal="center" vertical="center"/>
      <protection hidden="1"/>
    </xf>
    <xf numFmtId="174" fontId="6" fillId="3" borderId="27" xfId="5" applyNumberFormat="1" applyFont="1" applyFill="1" applyBorder="1" applyAlignment="1" applyProtection="1">
      <alignment horizontal="center" vertical="center"/>
      <protection hidden="1"/>
    </xf>
    <xf numFmtId="174" fontId="6" fillId="3" borderId="29" xfId="5" applyNumberFormat="1" applyFont="1" applyFill="1" applyBorder="1" applyAlignment="1" applyProtection="1">
      <alignment horizontal="center" vertical="center"/>
      <protection hidden="1"/>
    </xf>
    <xf numFmtId="174" fontId="3" fillId="0" borderId="45" xfId="5" applyNumberFormat="1" applyFont="1" applyFill="1" applyBorder="1" applyAlignment="1" applyProtection="1">
      <alignment horizontal="center" vertical="center"/>
      <protection hidden="1"/>
    </xf>
    <xf numFmtId="174" fontId="3" fillId="0" borderId="61" xfId="5" applyNumberFormat="1" applyFont="1" applyFill="1" applyBorder="1" applyAlignment="1" applyProtection="1">
      <alignment horizontal="center" vertical="center"/>
      <protection hidden="1"/>
    </xf>
    <xf numFmtId="10" fontId="2" fillId="2" borderId="16" xfId="1" applyNumberFormat="1" applyFont="1" applyFill="1" applyBorder="1" applyAlignment="1">
      <alignment horizontal="center" vertical="center" wrapText="1"/>
    </xf>
    <xf numFmtId="10" fontId="6" fillId="13" borderId="15" xfId="1" applyNumberFormat="1" applyFont="1" applyFill="1" applyBorder="1" applyAlignment="1" applyProtection="1">
      <alignment vertical="center"/>
      <protection hidden="1"/>
    </xf>
    <xf numFmtId="10" fontId="3" fillId="0" borderId="11" xfId="1" applyNumberFormat="1" applyFont="1" applyFill="1" applyBorder="1" applyAlignment="1" applyProtection="1">
      <alignment vertical="center"/>
      <protection hidden="1"/>
    </xf>
    <xf numFmtId="10" fontId="6" fillId="3" borderId="8" xfId="1" applyNumberFormat="1" applyFont="1" applyFill="1" applyBorder="1" applyAlignment="1" applyProtection="1">
      <alignment vertical="center"/>
      <protection hidden="1"/>
    </xf>
    <xf numFmtId="10" fontId="6" fillId="3" borderId="11" xfId="1" applyNumberFormat="1" applyFont="1" applyFill="1" applyBorder="1" applyAlignment="1" applyProtection="1">
      <alignment vertical="center"/>
      <protection hidden="1"/>
    </xf>
    <xf numFmtId="10" fontId="3" fillId="0" borderId="8" xfId="1" applyNumberFormat="1" applyFont="1" applyFill="1" applyBorder="1" applyAlignment="1" applyProtection="1">
      <alignment vertical="center"/>
      <protection hidden="1"/>
    </xf>
    <xf numFmtId="10" fontId="3" fillId="0" borderId="15" xfId="1" applyNumberFormat="1" applyFont="1" applyFill="1" applyBorder="1" applyAlignment="1" applyProtection="1">
      <alignment vertical="center"/>
      <protection hidden="1"/>
    </xf>
    <xf numFmtId="10" fontId="3" fillId="0" borderId="44" xfId="1" applyNumberFormat="1" applyFont="1" applyFill="1" applyBorder="1" applyAlignment="1" applyProtection="1">
      <alignment vertical="center"/>
      <protection hidden="1"/>
    </xf>
    <xf numFmtId="10" fontId="3" fillId="0" borderId="70" xfId="1" applyNumberFormat="1" applyFont="1" applyFill="1" applyBorder="1" applyAlignment="1" applyProtection="1">
      <alignment vertical="center"/>
      <protection hidden="1"/>
    </xf>
    <xf numFmtId="10" fontId="3" fillId="0" borderId="62" xfId="1" applyNumberFormat="1" applyFont="1" applyFill="1" applyBorder="1" applyAlignment="1" applyProtection="1">
      <alignment vertical="center"/>
      <protection hidden="1"/>
    </xf>
    <xf numFmtId="10" fontId="6" fillId="13" borderId="27" xfId="1" applyNumberFormat="1" applyFont="1" applyFill="1" applyBorder="1" applyAlignment="1" applyProtection="1">
      <alignment vertical="center"/>
      <protection hidden="1"/>
    </xf>
    <xf numFmtId="10" fontId="6" fillId="3" borderId="27" xfId="1" applyNumberFormat="1" applyFont="1" applyFill="1" applyBorder="1" applyAlignment="1" applyProtection="1">
      <alignment vertical="center"/>
      <protection hidden="1"/>
    </xf>
    <xf numFmtId="10" fontId="6" fillId="13" borderId="8" xfId="1" applyNumberFormat="1" applyFont="1" applyFill="1" applyBorder="1" applyAlignment="1" applyProtection="1">
      <alignment vertical="center"/>
      <protection hidden="1"/>
    </xf>
    <xf numFmtId="43" fontId="0" fillId="0" borderId="0" xfId="4" applyFont="1" applyAlignment="1">
      <alignment horizontal="center"/>
    </xf>
    <xf numFmtId="43" fontId="3" fillId="0" borderId="0" xfId="4" applyFont="1" applyFill="1" applyBorder="1" applyAlignment="1" applyProtection="1">
      <alignment horizontal="center"/>
      <protection hidden="1"/>
    </xf>
    <xf numFmtId="43" fontId="0" fillId="5" borderId="0" xfId="4" applyFont="1" applyFill="1" applyBorder="1" applyAlignment="1" applyProtection="1">
      <alignment horizontal="center"/>
      <protection hidden="1"/>
    </xf>
    <xf numFmtId="43" fontId="3" fillId="5" borderId="0" xfId="4" applyFont="1" applyFill="1" applyBorder="1" applyAlignment="1" applyProtection="1">
      <alignment horizontal="center"/>
      <protection hidden="1"/>
    </xf>
    <xf numFmtId="43" fontId="0" fillId="5" borderId="0" xfId="4" applyFont="1" applyFill="1" applyBorder="1" applyAlignment="1">
      <alignment horizontal="center"/>
    </xf>
    <xf numFmtId="43" fontId="2" fillId="2" borderId="5" xfId="4" applyFont="1" applyFill="1" applyBorder="1" applyAlignment="1">
      <alignment horizontal="center" wrapText="1"/>
    </xf>
    <xf numFmtId="43" fontId="6" fillId="13" borderId="3" xfId="4" applyFont="1" applyFill="1" applyBorder="1" applyAlignment="1" applyProtection="1">
      <alignment horizontal="center"/>
      <protection hidden="1"/>
    </xf>
    <xf numFmtId="43" fontId="3" fillId="0" borderId="10" xfId="4" applyFont="1" applyFill="1" applyBorder="1" applyAlignment="1" applyProtection="1">
      <alignment horizontal="center"/>
      <protection hidden="1"/>
    </xf>
    <xf numFmtId="43" fontId="6" fillId="3" borderId="7" xfId="4" applyFont="1" applyFill="1" applyBorder="1" applyAlignment="1" applyProtection="1">
      <alignment horizontal="center"/>
      <protection hidden="1"/>
    </xf>
    <xf numFmtId="43" fontId="6" fillId="3" borderId="10" xfId="4" applyFont="1" applyFill="1" applyBorder="1" applyAlignment="1" applyProtection="1">
      <alignment horizontal="center"/>
      <protection hidden="1"/>
    </xf>
    <xf numFmtId="43" fontId="3" fillId="0" borderId="7" xfId="4" applyFont="1" applyFill="1" applyBorder="1" applyAlignment="1" applyProtection="1">
      <alignment horizontal="center"/>
      <protection hidden="1"/>
    </xf>
    <xf numFmtId="43" fontId="3" fillId="0" borderId="3" xfId="4" applyFont="1" applyFill="1" applyBorder="1" applyAlignment="1" applyProtection="1">
      <alignment horizontal="center"/>
      <protection hidden="1"/>
    </xf>
    <xf numFmtId="43" fontId="3" fillId="0" borderId="43" xfId="4" applyFont="1" applyFill="1" applyBorder="1" applyAlignment="1" applyProtection="1">
      <alignment horizontal="center"/>
      <protection hidden="1"/>
    </xf>
    <xf numFmtId="43" fontId="3" fillId="0" borderId="69" xfId="4" applyFont="1" applyFill="1" applyBorder="1" applyAlignment="1" applyProtection="1">
      <alignment horizontal="center"/>
      <protection hidden="1"/>
    </xf>
    <xf numFmtId="169" fontId="0" fillId="0" borderId="0" xfId="4" applyNumberFormat="1" applyFont="1" applyAlignment="1">
      <alignment horizontal="center"/>
    </xf>
    <xf numFmtId="169" fontId="2" fillId="2" borderId="5" xfId="4" applyNumberFormat="1" applyFont="1" applyFill="1" applyBorder="1" applyAlignment="1">
      <alignment horizontal="center" wrapText="1"/>
    </xf>
    <xf numFmtId="169" fontId="6" fillId="13" borderId="28" xfId="4" applyNumberFormat="1" applyFont="1" applyFill="1" applyBorder="1" applyAlignment="1" applyProtection="1">
      <alignment horizontal="center"/>
      <protection hidden="1"/>
    </xf>
    <xf numFmtId="169" fontId="6" fillId="3" borderId="7" xfId="4" applyNumberFormat="1" applyFont="1" applyFill="1" applyBorder="1" applyAlignment="1" applyProtection="1">
      <alignment horizontal="center"/>
      <protection hidden="1"/>
    </xf>
    <xf numFmtId="169" fontId="3" fillId="0" borderId="7" xfId="4" applyNumberFormat="1" applyFont="1" applyFill="1" applyBorder="1" applyAlignment="1" applyProtection="1">
      <alignment horizontal="center"/>
      <protection hidden="1"/>
    </xf>
    <xf numFmtId="169" fontId="3" fillId="0" borderId="3" xfId="4" applyNumberFormat="1" applyFont="1" applyFill="1" applyBorder="1" applyAlignment="1" applyProtection="1">
      <alignment horizontal="center"/>
      <protection hidden="1"/>
    </xf>
    <xf numFmtId="169" fontId="3" fillId="0" borderId="10" xfId="4" applyNumberFormat="1" applyFont="1" applyFill="1" applyBorder="1" applyAlignment="1" applyProtection="1">
      <alignment horizontal="center"/>
      <protection hidden="1"/>
    </xf>
    <xf numFmtId="169" fontId="6" fillId="3" borderId="10" xfId="4" applyNumberFormat="1" applyFont="1" applyFill="1" applyBorder="1" applyAlignment="1" applyProtection="1">
      <alignment horizontal="center"/>
      <protection hidden="1"/>
    </xf>
    <xf numFmtId="169" fontId="3" fillId="0" borderId="43" xfId="4" applyNumberFormat="1" applyFont="1" applyFill="1" applyBorder="1" applyAlignment="1" applyProtection="1">
      <alignment horizontal="center"/>
      <protection hidden="1"/>
    </xf>
    <xf numFmtId="169" fontId="3" fillId="0" borderId="14" xfId="4" applyNumberFormat="1" applyFont="1" applyFill="1" applyBorder="1" applyAlignment="1" applyProtection="1">
      <alignment horizontal="center"/>
      <protection hidden="1"/>
    </xf>
    <xf numFmtId="169" fontId="3" fillId="0" borderId="51" xfId="4" applyNumberFormat="1" applyFont="1" applyFill="1" applyBorder="1" applyAlignment="1" applyProtection="1">
      <alignment horizontal="center"/>
      <protection hidden="1"/>
    </xf>
    <xf numFmtId="169" fontId="3" fillId="0" borderId="0" xfId="4" applyNumberFormat="1" applyFont="1" applyFill="1" applyBorder="1" applyAlignment="1" applyProtection="1">
      <alignment horizontal="center"/>
      <protection hidden="1"/>
    </xf>
    <xf numFmtId="169" fontId="0" fillId="5" borderId="0" xfId="4" applyNumberFormat="1" applyFont="1" applyFill="1" applyBorder="1" applyAlignment="1" applyProtection="1">
      <alignment horizontal="center"/>
      <protection hidden="1"/>
    </xf>
    <xf numFmtId="169" fontId="3" fillId="5" borderId="0" xfId="4" applyNumberFormat="1" applyFont="1" applyFill="1" applyBorder="1" applyAlignment="1" applyProtection="1">
      <alignment horizontal="center"/>
      <protection hidden="1"/>
    </xf>
    <xf numFmtId="169" fontId="0" fillId="5" borderId="0" xfId="4" applyNumberFormat="1" applyFont="1" applyFill="1" applyBorder="1" applyAlignment="1">
      <alignment horizontal="center"/>
    </xf>
    <xf numFmtId="169" fontId="2" fillId="2" borderId="12" xfId="4" applyNumberFormat="1" applyFont="1" applyFill="1" applyBorder="1" applyAlignment="1">
      <alignment horizontal="center" wrapText="1"/>
    </xf>
    <xf numFmtId="169" fontId="6" fillId="13" borderId="7" xfId="4" applyNumberFormat="1" applyFont="1" applyFill="1" applyBorder="1" applyAlignment="1" applyProtection="1">
      <alignment horizontal="center"/>
      <protection hidden="1"/>
    </xf>
    <xf numFmtId="169" fontId="3" fillId="0" borderId="27" xfId="4" applyNumberFormat="1" applyFont="1" applyFill="1" applyBorder="1" applyAlignment="1" applyProtection="1">
      <alignment horizontal="center"/>
      <protection hidden="1"/>
    </xf>
    <xf numFmtId="169" fontId="3" fillId="0" borderId="28" xfId="4" applyNumberFormat="1" applyFont="1" applyFill="1" applyBorder="1" applyAlignment="1" applyProtection="1">
      <alignment horizontal="center"/>
      <protection hidden="1"/>
    </xf>
    <xf numFmtId="169" fontId="3" fillId="0" borderId="29" xfId="4" applyNumberFormat="1" applyFont="1" applyFill="1" applyBorder="1" applyAlignment="1" applyProtection="1">
      <alignment horizontal="center"/>
      <protection hidden="1"/>
    </xf>
    <xf numFmtId="169" fontId="6" fillId="3" borderId="27" xfId="4" applyNumberFormat="1" applyFont="1" applyFill="1" applyBorder="1" applyAlignment="1" applyProtection="1">
      <alignment horizontal="center"/>
      <protection hidden="1"/>
    </xf>
    <xf numFmtId="169" fontId="6" fillId="3" borderId="29" xfId="4" applyNumberFormat="1" applyFont="1" applyFill="1" applyBorder="1" applyAlignment="1" applyProtection="1">
      <alignment horizontal="center"/>
      <protection hidden="1"/>
    </xf>
    <xf numFmtId="169" fontId="3" fillId="0" borderId="45" xfId="4" applyNumberFormat="1" applyFont="1" applyFill="1" applyBorder="1" applyAlignment="1" applyProtection="1">
      <alignment horizontal="center"/>
      <protection hidden="1"/>
    </xf>
    <xf numFmtId="169" fontId="3" fillId="0" borderId="61" xfId="4" applyNumberFormat="1" applyFont="1" applyFill="1" applyBorder="1" applyAlignment="1" applyProtection="1">
      <alignment horizontal="center"/>
      <protection hidden="1"/>
    </xf>
    <xf numFmtId="169" fontId="3" fillId="0" borderId="68" xfId="4" applyNumberFormat="1" applyFont="1" applyFill="1" applyBorder="1" applyAlignment="1" applyProtection="1">
      <alignment horizontal="center"/>
      <protection hidden="1"/>
    </xf>
    <xf numFmtId="169" fontId="3" fillId="0" borderId="6" xfId="4" applyNumberFormat="1" applyFont="1" applyFill="1" applyBorder="1" applyAlignment="1" applyProtection="1">
      <alignment horizontal="center"/>
      <protection hidden="1"/>
    </xf>
    <xf numFmtId="169" fontId="3" fillId="0" borderId="9" xfId="4" applyNumberFormat="1" applyFont="1" applyFill="1" applyBorder="1" applyAlignment="1" applyProtection="1">
      <alignment horizontal="center"/>
      <protection hidden="1"/>
    </xf>
    <xf numFmtId="43" fontId="0" fillId="0" borderId="0" xfId="4" applyFont="1" applyAlignment="1">
      <alignment horizontal="center" vertical="center"/>
    </xf>
    <xf numFmtId="43" fontId="2" fillId="2" borderId="12" xfId="4" applyFont="1" applyFill="1" applyBorder="1" applyAlignment="1">
      <alignment horizontal="center" vertical="center" wrapText="1"/>
    </xf>
    <xf numFmtId="43" fontId="6" fillId="13" borderId="28" xfId="4" applyFont="1" applyFill="1" applyBorder="1" applyAlignment="1" applyProtection="1">
      <alignment horizontal="center" vertical="center"/>
      <protection hidden="1"/>
    </xf>
    <xf numFmtId="43" fontId="3" fillId="0" borderId="29" xfId="4" applyFont="1" applyFill="1" applyBorder="1" applyAlignment="1" applyProtection="1">
      <alignment horizontal="center" vertical="center"/>
      <protection hidden="1"/>
    </xf>
    <xf numFmtId="43" fontId="6" fillId="3" borderId="27" xfId="4" applyFont="1" applyFill="1" applyBorder="1" applyAlignment="1" applyProtection="1">
      <alignment horizontal="center" vertical="center"/>
      <protection hidden="1"/>
    </xf>
    <xf numFmtId="43" fontId="6" fillId="3" borderId="29" xfId="4" applyFont="1" applyFill="1" applyBorder="1" applyAlignment="1" applyProtection="1">
      <alignment horizontal="center" vertical="center"/>
      <protection hidden="1"/>
    </xf>
    <xf numFmtId="43" fontId="3" fillId="0" borderId="27" xfId="4" applyFont="1" applyFill="1" applyBorder="1" applyAlignment="1" applyProtection="1">
      <alignment horizontal="center" vertical="center"/>
      <protection hidden="1"/>
    </xf>
    <xf numFmtId="43" fontId="3" fillId="0" borderId="28" xfId="4" applyFont="1" applyFill="1" applyBorder="1" applyAlignment="1" applyProtection="1">
      <alignment horizontal="center" vertical="center"/>
      <protection hidden="1"/>
    </xf>
    <xf numFmtId="43" fontId="3" fillId="0" borderId="45" xfId="4" applyFont="1" applyFill="1" applyBorder="1" applyAlignment="1" applyProtection="1">
      <alignment horizontal="center" vertical="center"/>
      <protection hidden="1"/>
    </xf>
    <xf numFmtId="43" fontId="3" fillId="0" borderId="68" xfId="4" applyFont="1" applyFill="1" applyBorder="1" applyAlignment="1" applyProtection="1">
      <alignment horizontal="center" vertical="center"/>
      <protection hidden="1"/>
    </xf>
    <xf numFmtId="43" fontId="3" fillId="0" borderId="6" xfId="4" applyFont="1" applyFill="1" applyBorder="1" applyAlignment="1" applyProtection="1">
      <alignment horizontal="center" vertical="center"/>
      <protection hidden="1"/>
    </xf>
    <xf numFmtId="43" fontId="3" fillId="0" borderId="14" xfId="4" applyFont="1" applyFill="1" applyBorder="1" applyAlignment="1" applyProtection="1">
      <alignment horizontal="center" vertical="center"/>
      <protection hidden="1"/>
    </xf>
    <xf numFmtId="43" fontId="3" fillId="0" borderId="9" xfId="4" applyFont="1" applyFill="1" applyBorder="1" applyAlignment="1" applyProtection="1">
      <alignment horizontal="center" vertical="center"/>
      <protection hidden="1"/>
    </xf>
    <xf numFmtId="43" fontId="3" fillId="0" borderId="0" xfId="4" applyFont="1" applyFill="1" applyBorder="1" applyAlignment="1" applyProtection="1">
      <alignment horizontal="center" vertical="center"/>
      <protection hidden="1"/>
    </xf>
    <xf numFmtId="43" fontId="0" fillId="5" borderId="0" xfId="4" applyFont="1" applyFill="1" applyBorder="1" applyAlignment="1" applyProtection="1">
      <alignment horizontal="center" vertical="center"/>
      <protection hidden="1"/>
    </xf>
    <xf numFmtId="43" fontId="3" fillId="5" borderId="0" xfId="4" applyFont="1" applyFill="1" applyBorder="1" applyAlignment="1" applyProtection="1">
      <alignment horizontal="center" vertical="center"/>
      <protection hidden="1"/>
    </xf>
    <xf numFmtId="43" fontId="0" fillId="5" borderId="0" xfId="4" applyFont="1" applyFill="1" applyBorder="1" applyAlignment="1">
      <alignment horizontal="center" vertical="center"/>
    </xf>
    <xf numFmtId="43" fontId="2" fillId="2" borderId="5" xfId="4" applyFont="1" applyFill="1" applyBorder="1" applyAlignment="1">
      <alignment horizontal="center" vertical="center" wrapText="1"/>
    </xf>
    <xf numFmtId="43" fontId="6" fillId="13" borderId="3" xfId="4" applyFont="1" applyFill="1" applyBorder="1" applyAlignment="1" applyProtection="1">
      <alignment horizontal="center" vertical="center"/>
      <protection hidden="1"/>
    </xf>
    <xf numFmtId="43" fontId="3" fillId="0" borderId="10" xfId="4" applyFont="1" applyFill="1" applyBorder="1" applyAlignment="1" applyProtection="1">
      <alignment horizontal="center" vertical="center"/>
      <protection hidden="1"/>
    </xf>
    <xf numFmtId="43" fontId="6" fillId="3" borderId="7" xfId="4" applyFont="1" applyFill="1" applyBorder="1" applyAlignment="1" applyProtection="1">
      <alignment horizontal="center" vertical="center"/>
      <protection hidden="1"/>
    </xf>
    <xf numFmtId="43" fontId="6" fillId="3" borderId="10" xfId="4" applyFont="1" applyFill="1" applyBorder="1" applyAlignment="1" applyProtection="1">
      <alignment horizontal="center" vertical="center"/>
      <protection hidden="1"/>
    </xf>
    <xf numFmtId="43" fontId="3" fillId="0" borderId="7" xfId="4" applyFont="1" applyFill="1" applyBorder="1" applyAlignment="1" applyProtection="1">
      <alignment horizontal="center" vertical="center"/>
      <protection hidden="1"/>
    </xf>
    <xf numFmtId="43" fontId="3" fillId="0" borderId="3" xfId="4" applyFont="1" applyFill="1" applyBorder="1" applyAlignment="1" applyProtection="1">
      <alignment horizontal="center" vertical="center"/>
      <protection hidden="1"/>
    </xf>
    <xf numFmtId="43" fontId="3" fillId="0" borderId="43" xfId="4" applyFont="1" applyFill="1" applyBorder="1" applyAlignment="1" applyProtection="1">
      <alignment horizontal="center" vertical="center"/>
      <protection hidden="1"/>
    </xf>
    <xf numFmtId="43" fontId="3" fillId="0" borderId="69" xfId="4" applyFont="1" applyFill="1" applyBorder="1" applyAlignment="1" applyProtection="1">
      <alignment horizontal="center" vertical="center"/>
      <protection hidden="1"/>
    </xf>
    <xf numFmtId="169" fontId="0" fillId="0" borderId="0" xfId="4" applyNumberFormat="1" applyFont="1" applyAlignment="1">
      <alignment horizontal="center" vertical="center"/>
    </xf>
    <xf numFmtId="169" fontId="2" fillId="2" borderId="12" xfId="4" applyNumberFormat="1" applyFont="1" applyFill="1" applyBorder="1" applyAlignment="1">
      <alignment horizontal="center" vertical="center" wrapText="1"/>
    </xf>
    <xf numFmtId="169" fontId="6" fillId="13" borderId="7" xfId="4" applyNumberFormat="1" applyFont="1" applyFill="1" applyBorder="1" applyAlignment="1" applyProtection="1">
      <alignment horizontal="center" vertical="center"/>
      <protection hidden="1"/>
    </xf>
    <xf numFmtId="169" fontId="6" fillId="3" borderId="7" xfId="4" applyNumberFormat="1" applyFont="1" applyFill="1" applyBorder="1" applyAlignment="1" applyProtection="1">
      <alignment horizontal="center" vertical="center"/>
      <protection hidden="1"/>
    </xf>
    <xf numFmtId="169" fontId="3" fillId="0" borderId="27" xfId="4" applyNumberFormat="1" applyFont="1" applyFill="1" applyBorder="1" applyAlignment="1" applyProtection="1">
      <alignment horizontal="center" vertical="center"/>
      <protection hidden="1"/>
    </xf>
    <xf numFmtId="169" fontId="3" fillId="0" borderId="28" xfId="4" applyNumberFormat="1" applyFont="1" applyFill="1" applyBorder="1" applyAlignment="1" applyProtection="1">
      <alignment horizontal="center" vertical="center"/>
      <protection hidden="1"/>
    </xf>
    <xf numFmtId="169" fontId="3" fillId="0" borderId="29" xfId="4" applyNumberFormat="1" applyFont="1" applyFill="1" applyBorder="1" applyAlignment="1" applyProtection="1">
      <alignment horizontal="center" vertical="center"/>
      <protection hidden="1"/>
    </xf>
    <xf numFmtId="169" fontId="6" fillId="3" borderId="27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4" applyNumberFormat="1" applyFont="1" applyFill="1" applyBorder="1" applyAlignment="1" applyProtection="1">
      <alignment horizontal="center" vertical="center"/>
      <protection hidden="1"/>
    </xf>
    <xf numFmtId="169" fontId="3" fillId="0" borderId="45" xfId="4" applyNumberFormat="1" applyFont="1" applyFill="1" applyBorder="1" applyAlignment="1" applyProtection="1">
      <alignment horizontal="center" vertical="center"/>
      <protection hidden="1"/>
    </xf>
    <xf numFmtId="169" fontId="6" fillId="13" borderId="28" xfId="4" applyNumberFormat="1" applyFont="1" applyFill="1" applyBorder="1" applyAlignment="1" applyProtection="1">
      <alignment horizontal="center" vertical="center"/>
      <protection hidden="1"/>
    </xf>
    <xf numFmtId="169" fontId="3" fillId="0" borderId="14" xfId="4" applyNumberFormat="1" applyFont="1" applyFill="1" applyBorder="1" applyAlignment="1" applyProtection="1">
      <alignment horizontal="center" vertical="center"/>
      <protection hidden="1"/>
    </xf>
    <xf numFmtId="169" fontId="3" fillId="0" borderId="61" xfId="4" applyNumberFormat="1" applyFont="1" applyFill="1" applyBorder="1" applyAlignment="1" applyProtection="1">
      <alignment horizontal="center" vertical="center"/>
      <protection hidden="1"/>
    </xf>
    <xf numFmtId="169" fontId="3" fillId="0" borderId="0" xfId="4" applyNumberFormat="1" applyFont="1" applyFill="1" applyBorder="1" applyAlignment="1" applyProtection="1">
      <alignment horizontal="center" vertical="center"/>
      <protection hidden="1"/>
    </xf>
    <xf numFmtId="169" fontId="0" fillId="5" borderId="0" xfId="4" applyNumberFormat="1" applyFont="1" applyFill="1" applyBorder="1" applyAlignment="1" applyProtection="1">
      <alignment horizontal="center" vertical="center"/>
      <protection hidden="1"/>
    </xf>
    <xf numFmtId="169" fontId="3" fillId="5" borderId="0" xfId="4" applyNumberFormat="1" applyFont="1" applyFill="1" applyBorder="1" applyAlignment="1" applyProtection="1">
      <alignment horizontal="center" vertical="center"/>
      <protection hidden="1"/>
    </xf>
    <xf numFmtId="169" fontId="0" fillId="5" borderId="0" xfId="4" applyNumberFormat="1" applyFont="1" applyFill="1" applyBorder="1" applyAlignment="1">
      <alignment horizontal="center" vertical="center"/>
    </xf>
    <xf numFmtId="169" fontId="2" fillId="2" borderId="5" xfId="4" applyNumberFormat="1" applyFont="1" applyFill="1" applyBorder="1" applyAlignment="1">
      <alignment horizontal="center" vertical="center" wrapText="1"/>
    </xf>
    <xf numFmtId="169" fontId="3" fillId="0" borderId="7" xfId="4" applyNumberFormat="1" applyFont="1" applyFill="1" applyBorder="1" applyAlignment="1" applyProtection="1">
      <alignment horizontal="center" vertical="center"/>
      <protection hidden="1"/>
    </xf>
    <xf numFmtId="169" fontId="3" fillId="0" borderId="3" xfId="4" applyNumberFormat="1" applyFont="1" applyFill="1" applyBorder="1" applyAlignment="1" applyProtection="1">
      <alignment horizontal="center" vertical="center"/>
      <protection hidden="1"/>
    </xf>
    <xf numFmtId="169" fontId="3" fillId="0" borderId="10" xfId="4" applyNumberFormat="1" applyFont="1" applyFill="1" applyBorder="1" applyAlignment="1" applyProtection="1">
      <alignment horizontal="center" vertical="center"/>
      <protection hidden="1"/>
    </xf>
    <xf numFmtId="169" fontId="6" fillId="3" borderId="10" xfId="4" applyNumberFormat="1" applyFont="1" applyFill="1" applyBorder="1" applyAlignment="1" applyProtection="1">
      <alignment horizontal="center" vertical="center"/>
      <protection hidden="1"/>
    </xf>
    <xf numFmtId="169" fontId="3" fillId="0" borderId="43" xfId="4" applyNumberFormat="1" applyFont="1" applyFill="1" applyBorder="1" applyAlignment="1" applyProtection="1">
      <alignment horizontal="center" vertical="center"/>
      <protection hidden="1"/>
    </xf>
    <xf numFmtId="169" fontId="3" fillId="0" borderId="51" xfId="4" applyNumberFormat="1" applyFont="1" applyFill="1" applyBorder="1" applyAlignment="1" applyProtection="1">
      <alignment horizontal="center" vertical="center"/>
      <protection hidden="1"/>
    </xf>
    <xf numFmtId="175" fontId="0" fillId="0" borderId="0" xfId="4" applyNumberFormat="1" applyFont="1" applyAlignment="1">
      <alignment vertical="center"/>
    </xf>
    <xf numFmtId="175" fontId="3" fillId="0" borderId="0" xfId="4" applyNumberFormat="1" applyFont="1" applyFill="1" applyBorder="1" applyAlignment="1" applyProtection="1">
      <alignment vertical="center"/>
      <protection hidden="1"/>
    </xf>
    <xf numFmtId="169" fontId="0" fillId="0" borderId="0" xfId="4" applyNumberFormat="1" applyFont="1" applyAlignment="1">
      <alignment vertical="center"/>
    </xf>
    <xf numFmtId="169" fontId="3" fillId="0" borderId="29" xfId="4" applyNumberFormat="1" applyFont="1" applyFill="1" applyBorder="1" applyAlignment="1" applyProtection="1">
      <alignment vertical="center"/>
      <protection hidden="1"/>
    </xf>
    <xf numFmtId="169" fontId="6" fillId="3" borderId="27" xfId="4" applyNumberFormat="1" applyFont="1" applyFill="1" applyBorder="1" applyAlignment="1" applyProtection="1">
      <alignment vertical="center"/>
      <protection hidden="1"/>
    </xf>
    <xf numFmtId="169" fontId="6" fillId="3" borderId="29" xfId="4" applyNumberFormat="1" applyFont="1" applyFill="1" applyBorder="1" applyAlignment="1" applyProtection="1">
      <alignment vertical="center"/>
      <protection hidden="1"/>
    </xf>
    <xf numFmtId="169" fontId="3" fillId="0" borderId="27" xfId="4" applyNumberFormat="1" applyFont="1" applyFill="1" applyBorder="1" applyAlignment="1" applyProtection="1">
      <alignment vertical="center"/>
      <protection hidden="1"/>
    </xf>
    <xf numFmtId="169" fontId="3" fillId="0" borderId="28" xfId="4" applyNumberFormat="1" applyFont="1" applyFill="1" applyBorder="1" applyAlignment="1" applyProtection="1">
      <alignment vertical="center"/>
      <protection hidden="1"/>
    </xf>
    <xf numFmtId="169" fontId="3" fillId="0" borderId="45" xfId="4" applyNumberFormat="1" applyFont="1" applyFill="1" applyBorder="1" applyAlignment="1" applyProtection="1">
      <alignment vertical="center"/>
      <protection hidden="1"/>
    </xf>
    <xf numFmtId="169" fontId="3" fillId="0" borderId="68" xfId="4" applyNumberFormat="1" applyFont="1" applyFill="1" applyBorder="1" applyAlignment="1" applyProtection="1">
      <alignment vertical="center"/>
      <protection hidden="1"/>
    </xf>
    <xf numFmtId="169" fontId="3" fillId="0" borderId="6" xfId="4" applyNumberFormat="1" applyFont="1" applyFill="1" applyBorder="1" applyAlignment="1" applyProtection="1">
      <alignment vertical="center"/>
      <protection hidden="1"/>
    </xf>
    <xf numFmtId="169" fontId="3" fillId="0" borderId="9" xfId="4" applyNumberFormat="1" applyFont="1" applyFill="1" applyBorder="1" applyAlignment="1" applyProtection="1">
      <alignment vertical="center"/>
      <protection hidden="1"/>
    </xf>
    <xf numFmtId="169" fontId="3" fillId="0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 applyProtection="1">
      <alignment vertical="center"/>
      <protection hidden="1"/>
    </xf>
    <xf numFmtId="169" fontId="3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>
      <alignment vertical="center"/>
    </xf>
    <xf numFmtId="169" fontId="6" fillId="13" borderId="3" xfId="4" applyNumberFormat="1" applyFont="1" applyFill="1" applyBorder="1" applyAlignment="1" applyProtection="1">
      <alignment vertical="center"/>
      <protection hidden="1"/>
    </xf>
    <xf numFmtId="169" fontId="3" fillId="0" borderId="10" xfId="4" applyNumberFormat="1" applyFont="1" applyFill="1" applyBorder="1" applyAlignment="1" applyProtection="1">
      <alignment vertical="center"/>
      <protection hidden="1"/>
    </xf>
    <xf numFmtId="169" fontId="6" fillId="3" borderId="7" xfId="4" applyNumberFormat="1" applyFont="1" applyFill="1" applyBorder="1" applyAlignment="1" applyProtection="1">
      <alignment vertical="center"/>
      <protection hidden="1"/>
    </xf>
    <xf numFmtId="169" fontId="6" fillId="3" borderId="10" xfId="4" applyNumberFormat="1" applyFont="1" applyFill="1" applyBorder="1" applyAlignment="1" applyProtection="1">
      <alignment vertical="center"/>
      <protection hidden="1"/>
    </xf>
    <xf numFmtId="169" fontId="3" fillId="0" borderId="7" xfId="4" applyNumberFormat="1" applyFont="1" applyFill="1" applyBorder="1" applyAlignment="1" applyProtection="1">
      <alignment vertical="center"/>
      <protection hidden="1"/>
    </xf>
    <xf numFmtId="169" fontId="3" fillId="0" borderId="3" xfId="4" applyNumberFormat="1" applyFont="1" applyFill="1" applyBorder="1" applyAlignment="1" applyProtection="1">
      <alignment vertical="center"/>
      <protection hidden="1"/>
    </xf>
    <xf numFmtId="169" fontId="3" fillId="0" borderId="43" xfId="4" applyNumberFormat="1" applyFont="1" applyFill="1" applyBorder="1" applyAlignment="1" applyProtection="1">
      <alignment vertical="center"/>
      <protection hidden="1"/>
    </xf>
    <xf numFmtId="169" fontId="3" fillId="0" borderId="69" xfId="4" applyNumberFormat="1" applyFont="1" applyFill="1" applyBorder="1" applyAlignment="1" applyProtection="1">
      <alignment vertical="center"/>
      <protection hidden="1"/>
    </xf>
    <xf numFmtId="169" fontId="3" fillId="0" borderId="51" xfId="4" applyNumberFormat="1" applyFont="1" applyFill="1" applyBorder="1" applyAlignment="1" applyProtection="1">
      <alignment vertical="center"/>
      <protection hidden="1"/>
    </xf>
    <xf numFmtId="169" fontId="6" fillId="13" borderId="7" xfId="4" applyNumberFormat="1" applyFont="1" applyFill="1" applyBorder="1" applyAlignment="1" applyProtection="1">
      <alignment vertical="center"/>
      <protection hidden="1"/>
    </xf>
    <xf numFmtId="169" fontId="3" fillId="0" borderId="61" xfId="4" applyNumberFormat="1" applyFont="1" applyFill="1" applyBorder="1" applyAlignment="1" applyProtection="1">
      <alignment vertical="center"/>
      <protection hidden="1"/>
    </xf>
    <xf numFmtId="169" fontId="3" fillId="0" borderId="68" xfId="4" applyNumberFormat="1" applyFont="1" applyFill="1" applyBorder="1" applyAlignment="1" applyProtection="1">
      <alignment horizontal="center" vertical="center"/>
      <protection hidden="1"/>
    </xf>
    <xf numFmtId="169" fontId="3" fillId="0" borderId="6" xfId="4" applyNumberFormat="1" applyFont="1" applyFill="1" applyBorder="1" applyAlignment="1" applyProtection="1">
      <alignment horizontal="center" vertical="center"/>
      <protection hidden="1"/>
    </xf>
    <xf numFmtId="169" fontId="3" fillId="0" borderId="9" xfId="4" applyNumberFormat="1" applyFont="1" applyFill="1" applyBorder="1" applyAlignment="1" applyProtection="1">
      <alignment horizontal="center" vertical="center"/>
      <protection hidden="1"/>
    </xf>
    <xf numFmtId="169" fontId="2" fillId="2" borderId="12" xfId="0" applyNumberFormat="1" applyFont="1" applyFill="1" applyBorder="1" applyAlignment="1">
      <alignment horizontal="center" vertical="center" wrapText="1"/>
    </xf>
    <xf numFmtId="169" fontId="0" fillId="5" borderId="0" xfId="0" applyNumberFormat="1" applyFill="1" applyAlignment="1" applyProtection="1">
      <alignment vertical="center"/>
      <protection hidden="1"/>
    </xf>
    <xf numFmtId="169" fontId="3" fillId="5" borderId="0" xfId="0" applyNumberFormat="1" applyFont="1" applyFill="1" applyAlignment="1" applyProtection="1">
      <alignment vertical="center"/>
      <protection hidden="1"/>
    </xf>
    <xf numFmtId="169" fontId="0" fillId="5" borderId="0" xfId="0" applyNumberFormat="1" applyFill="1" applyAlignment="1">
      <alignment vertical="center"/>
    </xf>
    <xf numFmtId="169" fontId="0" fillId="0" borderId="0" xfId="0" applyNumberFormat="1" applyAlignment="1">
      <alignment vertical="center"/>
    </xf>
    <xf numFmtId="169" fontId="2" fillId="2" borderId="5" xfId="0" applyNumberFormat="1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vertical="center"/>
    </xf>
    <xf numFmtId="10" fontId="3" fillId="0" borderId="29" xfId="1" applyNumberFormat="1" applyFont="1" applyFill="1" applyBorder="1" applyAlignment="1" applyProtection="1">
      <alignment horizontal="center" vertical="center"/>
      <protection hidden="1"/>
    </xf>
    <xf numFmtId="10" fontId="6" fillId="3" borderId="29" xfId="1" applyNumberFormat="1" applyFont="1" applyFill="1" applyBorder="1" applyAlignment="1" applyProtection="1">
      <alignment horizontal="center" vertical="center"/>
      <protection hidden="1"/>
    </xf>
    <xf numFmtId="10" fontId="3" fillId="0" borderId="27" xfId="1" applyNumberFormat="1" applyFont="1" applyFill="1" applyBorder="1" applyAlignment="1" applyProtection="1">
      <alignment horizontal="center" vertical="center"/>
      <protection hidden="1"/>
    </xf>
    <xf numFmtId="10" fontId="3" fillId="0" borderId="28" xfId="1" applyNumberFormat="1" applyFont="1" applyFill="1" applyBorder="1" applyAlignment="1" applyProtection="1">
      <alignment horizontal="center" vertical="center"/>
      <protection hidden="1"/>
    </xf>
    <xf numFmtId="10" fontId="3" fillId="0" borderId="45" xfId="1" applyNumberFormat="1" applyFont="1" applyFill="1" applyBorder="1" applyAlignment="1" applyProtection="1">
      <alignment horizontal="center" vertical="center"/>
      <protection hidden="1"/>
    </xf>
    <xf numFmtId="10" fontId="3" fillId="0" borderId="68" xfId="1" applyNumberFormat="1" applyFont="1" applyFill="1" applyBorder="1" applyAlignment="1" applyProtection="1">
      <alignment horizontal="center" vertical="center"/>
      <protection hidden="1"/>
    </xf>
    <xf numFmtId="10" fontId="3" fillId="0" borderId="6" xfId="1" applyNumberFormat="1" applyFont="1" applyFill="1" applyBorder="1" applyAlignment="1" applyProtection="1">
      <alignment horizontal="center" vertical="center"/>
      <protection hidden="1"/>
    </xf>
    <xf numFmtId="10" fontId="3" fillId="0" borderId="9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Border="1" applyAlignment="1" applyProtection="1">
      <alignment vertical="center"/>
      <protection hidden="1"/>
    </xf>
    <xf numFmtId="10" fontId="2" fillId="2" borderId="12" xfId="1" applyNumberFormat="1" applyFont="1" applyFill="1" applyBorder="1" applyAlignment="1">
      <alignment horizontal="center" vertical="center" wrapText="1"/>
    </xf>
    <xf numFmtId="169" fontId="2" fillId="2" borderId="26" xfId="5" applyNumberFormat="1" applyFont="1" applyFill="1" applyBorder="1" applyAlignment="1">
      <alignment horizontal="center" vertical="center" wrapText="1"/>
    </xf>
    <xf numFmtId="169" fontId="6" fillId="13" borderId="7" xfId="5" applyNumberFormat="1" applyFont="1" applyFill="1" applyBorder="1" applyAlignment="1" applyProtection="1">
      <alignment vertical="center"/>
      <protection hidden="1"/>
    </xf>
    <xf numFmtId="169" fontId="6" fillId="3" borderId="7" xfId="5" applyNumberFormat="1" applyFont="1" applyFill="1" applyBorder="1" applyAlignment="1" applyProtection="1">
      <alignment vertical="center"/>
      <protection hidden="1"/>
    </xf>
    <xf numFmtId="169" fontId="3" fillId="0" borderId="27" xfId="5" applyNumberFormat="1" applyFont="1" applyFill="1" applyBorder="1" applyAlignment="1" applyProtection="1">
      <alignment vertical="center"/>
      <protection hidden="1"/>
    </xf>
    <xf numFmtId="169" fontId="3" fillId="0" borderId="28" xfId="5" applyNumberFormat="1" applyFont="1" applyFill="1" applyBorder="1" applyAlignment="1" applyProtection="1">
      <alignment vertical="center"/>
      <protection hidden="1"/>
    </xf>
    <xf numFmtId="169" fontId="3" fillId="0" borderId="29" xfId="5" applyNumberFormat="1" applyFont="1" applyFill="1" applyBorder="1" applyAlignment="1" applyProtection="1">
      <alignment vertical="center"/>
      <protection hidden="1"/>
    </xf>
    <xf numFmtId="169" fontId="6" fillId="3" borderId="27" xfId="5" applyNumberFormat="1" applyFont="1" applyFill="1" applyBorder="1" applyAlignment="1" applyProtection="1">
      <alignment vertical="center"/>
      <protection hidden="1"/>
    </xf>
    <xf numFmtId="169" fontId="6" fillId="3" borderId="29" xfId="5" applyNumberFormat="1" applyFont="1" applyFill="1" applyBorder="1" applyAlignment="1" applyProtection="1">
      <alignment vertical="center"/>
      <protection hidden="1"/>
    </xf>
    <xf numFmtId="169" fontId="3" fillId="0" borderId="45" xfId="5" applyNumberFormat="1" applyFont="1" applyFill="1" applyBorder="1" applyAlignment="1" applyProtection="1">
      <alignment vertical="center"/>
      <protection hidden="1"/>
    </xf>
    <xf numFmtId="169" fontId="3" fillId="0" borderId="61" xfId="5" applyNumberFormat="1" applyFont="1" applyFill="1" applyBorder="1" applyAlignment="1" applyProtection="1">
      <alignment vertical="center"/>
      <protection hidden="1"/>
    </xf>
    <xf numFmtId="169" fontId="0" fillId="5" borderId="0" xfId="5" applyNumberFormat="1" applyFont="1" applyFill="1" applyBorder="1" applyAlignment="1" applyProtection="1">
      <alignment vertical="center"/>
      <protection hidden="1"/>
    </xf>
    <xf numFmtId="169" fontId="3" fillId="5" borderId="0" xfId="5" applyNumberFormat="1" applyFont="1" applyFill="1" applyBorder="1" applyAlignment="1">
      <alignment vertical="center"/>
    </xf>
    <xf numFmtId="169" fontId="0" fillId="5" borderId="0" xfId="5" applyNumberFormat="1" applyFont="1" applyFill="1" applyBorder="1" applyAlignment="1">
      <alignment vertical="center"/>
    </xf>
    <xf numFmtId="169" fontId="0" fillId="0" borderId="0" xfId="5" applyNumberFormat="1" applyFont="1" applyAlignment="1">
      <alignment vertical="center"/>
    </xf>
    <xf numFmtId="169" fontId="2" fillId="2" borderId="5" xfId="5" applyNumberFormat="1" applyFont="1" applyFill="1" applyBorder="1" applyAlignment="1">
      <alignment horizontal="center" vertical="center" wrapText="1"/>
    </xf>
    <xf numFmtId="169" fontId="6" fillId="13" borderId="8" xfId="5" applyNumberFormat="1" applyFont="1" applyFill="1" applyBorder="1" applyAlignment="1" applyProtection="1">
      <alignment vertical="center"/>
      <protection hidden="1"/>
    </xf>
    <xf numFmtId="169" fontId="6" fillId="3" borderId="8" xfId="5" applyNumberFormat="1" applyFont="1" applyFill="1" applyBorder="1" applyAlignment="1" applyProtection="1">
      <alignment vertical="center"/>
      <protection hidden="1"/>
    </xf>
    <xf numFmtId="169" fontId="3" fillId="0" borderId="7" xfId="5" applyNumberFormat="1" applyFont="1" applyFill="1" applyBorder="1" applyAlignment="1" applyProtection="1">
      <alignment vertical="center"/>
      <protection hidden="1"/>
    </xf>
    <xf numFmtId="169" fontId="3" fillId="0" borderId="3" xfId="5" applyNumberFormat="1" applyFont="1" applyFill="1" applyBorder="1" applyAlignment="1" applyProtection="1">
      <alignment vertical="center"/>
      <protection hidden="1"/>
    </xf>
    <xf numFmtId="169" fontId="3" fillId="0" borderId="10" xfId="5" applyNumberFormat="1" applyFont="1" applyFill="1" applyBorder="1" applyAlignment="1" applyProtection="1">
      <alignment vertical="center"/>
      <protection hidden="1"/>
    </xf>
    <xf numFmtId="169" fontId="6" fillId="3" borderId="10" xfId="5" applyNumberFormat="1" applyFont="1" applyFill="1" applyBorder="1" applyAlignment="1" applyProtection="1">
      <alignment vertical="center"/>
      <protection hidden="1"/>
    </xf>
    <xf numFmtId="169" fontId="3" fillId="0" borderId="43" xfId="5" applyNumberFormat="1" applyFont="1" applyFill="1" applyBorder="1" applyAlignment="1" applyProtection="1">
      <alignment vertical="center"/>
      <protection hidden="1"/>
    </xf>
    <xf numFmtId="169" fontId="3" fillId="0" borderId="51" xfId="5" applyNumberFormat="1" applyFont="1" applyFill="1" applyBorder="1" applyAlignment="1" applyProtection="1">
      <alignment vertical="center"/>
      <protection hidden="1"/>
    </xf>
    <xf numFmtId="43" fontId="6" fillId="13" borderId="61" xfId="4" applyFont="1" applyFill="1" applyBorder="1" applyAlignment="1" applyProtection="1">
      <alignment horizontal="center" vertical="center"/>
      <protection hidden="1"/>
    </xf>
    <xf numFmtId="2" fontId="2" fillId="2" borderId="45" xfId="0" applyNumberFormat="1" applyFont="1" applyFill="1" applyBorder="1" applyAlignment="1">
      <alignment horizontal="center" vertical="center" wrapText="1"/>
    </xf>
    <xf numFmtId="169" fontId="2" fillId="2" borderId="45" xfId="4" applyNumberFormat="1" applyFont="1" applyFill="1" applyBorder="1" applyAlignment="1">
      <alignment horizontal="center" vertical="center" wrapText="1"/>
    </xf>
    <xf numFmtId="169" fontId="6" fillId="13" borderId="61" xfId="4" applyNumberFormat="1" applyFont="1" applyFill="1" applyBorder="1" applyAlignment="1" applyProtection="1">
      <alignment horizontal="center" vertical="center"/>
      <protection hidden="1"/>
    </xf>
    <xf numFmtId="169" fontId="3" fillId="0" borderId="0" xfId="4" applyNumberFormat="1" applyFont="1" applyFill="1" applyBorder="1" applyAlignment="1">
      <alignment horizontal="center" vertical="center"/>
    </xf>
    <xf numFmtId="169" fontId="2" fillId="2" borderId="42" xfId="4" applyNumberFormat="1" applyFont="1" applyFill="1" applyBorder="1" applyAlignment="1">
      <alignment horizontal="center" vertical="center" wrapText="1"/>
    </xf>
    <xf numFmtId="10" fontId="2" fillId="2" borderId="45" xfId="1" applyNumberFormat="1" applyFont="1" applyFill="1" applyBorder="1" applyAlignment="1">
      <alignment horizontal="center" vertical="center" wrapText="1"/>
    </xf>
    <xf numFmtId="10" fontId="6" fillId="13" borderId="61" xfId="1" applyNumberFormat="1" applyFont="1" applyFill="1" applyBorder="1" applyAlignment="1" applyProtection="1">
      <alignment horizontal="center" vertical="center"/>
      <protection hidden="1"/>
    </xf>
    <xf numFmtId="10" fontId="2" fillId="2" borderId="37" xfId="1" applyNumberFormat="1" applyFont="1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vertical="center"/>
    </xf>
    <xf numFmtId="0" fontId="5" fillId="10" borderId="56" xfId="0" applyFont="1" applyFill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6" xfId="0" applyFont="1" applyBorder="1"/>
    <xf numFmtId="0" fontId="5" fillId="0" borderId="54" xfId="0" applyFont="1" applyBorder="1" applyAlignment="1">
      <alignment horizontal="center" vertical="center" wrapText="1"/>
    </xf>
    <xf numFmtId="164" fontId="13" fillId="6" borderId="54" xfId="0" applyNumberFormat="1" applyFont="1" applyFill="1" applyBorder="1"/>
    <xf numFmtId="2" fontId="13" fillId="0" borderId="54" xfId="0" applyNumberFormat="1" applyFont="1" applyBorder="1"/>
    <xf numFmtId="165" fontId="13" fillId="6" borderId="54" xfId="0" applyNumberFormat="1" applyFont="1" applyFill="1" applyBorder="1"/>
    <xf numFmtId="164" fontId="13" fillId="0" borderId="54" xfId="0" applyNumberFormat="1" applyFont="1" applyBorder="1"/>
    <xf numFmtId="165" fontId="13" fillId="0" borderId="54" xfId="0" applyNumberFormat="1" applyFont="1" applyBorder="1"/>
    <xf numFmtId="166" fontId="13" fillId="0" borderId="54" xfId="0" applyNumberFormat="1" applyFont="1" applyBorder="1"/>
    <xf numFmtId="3" fontId="5" fillId="10" borderId="56" xfId="0" applyNumberFormat="1" applyFont="1" applyFill="1" applyBorder="1" applyAlignment="1">
      <alignment vertical="center"/>
    </xf>
    <xf numFmtId="164" fontId="5" fillId="10" borderId="56" xfId="0" applyNumberFormat="1" applyFont="1" applyFill="1" applyBorder="1" applyAlignment="1">
      <alignment vertical="center"/>
    </xf>
    <xf numFmtId="166" fontId="5" fillId="10" borderId="56" xfId="0" applyNumberFormat="1" applyFont="1" applyFill="1" applyBorder="1" applyAlignment="1">
      <alignment vertical="center"/>
    </xf>
    <xf numFmtId="3" fontId="5" fillId="0" borderId="56" xfId="0" applyNumberFormat="1" applyFont="1" applyBorder="1" applyAlignment="1">
      <alignment vertical="center"/>
    </xf>
    <xf numFmtId="164" fontId="5" fillId="0" borderId="56" xfId="0" applyNumberFormat="1" applyFont="1" applyBorder="1" applyAlignment="1">
      <alignment vertical="center"/>
    </xf>
    <xf numFmtId="166" fontId="5" fillId="0" borderId="56" xfId="0" applyNumberFormat="1" applyFont="1" applyBorder="1" applyAlignment="1">
      <alignment vertical="center"/>
    </xf>
    <xf numFmtId="170" fontId="5" fillId="10" borderId="56" xfId="0" applyNumberFormat="1" applyFont="1" applyFill="1" applyBorder="1" applyAlignment="1">
      <alignment vertical="center"/>
    </xf>
    <xf numFmtId="170" fontId="5" fillId="0" borderId="56" xfId="0" applyNumberFormat="1" applyFont="1" applyBorder="1" applyAlignment="1">
      <alignment vertical="center"/>
    </xf>
    <xf numFmtId="3" fontId="5" fillId="0" borderId="56" xfId="0" applyNumberFormat="1" applyFont="1" applyBorder="1"/>
    <xf numFmtId="164" fontId="5" fillId="0" borderId="56" xfId="0" applyNumberFormat="1" applyFont="1" applyBorder="1"/>
    <xf numFmtId="166" fontId="5" fillId="0" borderId="56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6" fillId="13" borderId="3" xfId="4" applyNumberFormat="1" applyFont="1" applyFill="1" applyBorder="1" applyAlignment="1" applyProtection="1">
      <alignment horizontal="center" vertical="center"/>
      <protection hidden="1"/>
    </xf>
    <xf numFmtId="44" fontId="3" fillId="0" borderId="29" xfId="5" applyFont="1" applyFill="1" applyBorder="1" applyAlignment="1" applyProtection="1">
      <alignment horizontal="center" vertical="center"/>
      <protection hidden="1"/>
    </xf>
    <xf numFmtId="169" fontId="3" fillId="0" borderId="69" xfId="4" applyNumberFormat="1" applyFont="1" applyFill="1" applyBorder="1" applyAlignment="1" applyProtection="1">
      <alignment horizontal="center" vertical="center"/>
      <protection hidden="1"/>
    </xf>
    <xf numFmtId="44" fontId="3" fillId="0" borderId="61" xfId="5" applyFont="1" applyFill="1" applyBorder="1" applyAlignment="1" applyProtection="1">
      <alignment horizontal="center" vertical="center"/>
      <protection hidden="1"/>
    </xf>
    <xf numFmtId="44" fontId="3" fillId="0" borderId="51" xfId="5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5" fillId="0" borderId="56" xfId="0" applyFont="1" applyBorder="1" applyAlignment="1">
      <alignment horizontal="center" vertical="center"/>
    </xf>
    <xf numFmtId="0" fontId="5" fillId="0" borderId="56" xfId="0" applyFont="1" applyBorder="1" applyAlignment="1"/>
    <xf numFmtId="0" fontId="16" fillId="0" borderId="56" xfId="6" applyBorder="1" applyAlignment="1"/>
    <xf numFmtId="0" fontId="16" fillId="0" borderId="58" xfId="6" applyBorder="1" applyAlignment="1"/>
    <xf numFmtId="0" fontId="16" fillId="0" borderId="59" xfId="6" applyBorder="1" applyAlignment="1"/>
    <xf numFmtId="0" fontId="16" fillId="0" borderId="60" xfId="6" applyBorder="1" applyAlignment="1"/>
    <xf numFmtId="0" fontId="9" fillId="11" borderId="40" xfId="0" applyFont="1" applyFill="1" applyBorder="1" applyAlignment="1">
      <alignment horizontal="center"/>
    </xf>
    <xf numFmtId="0" fontId="9" fillId="11" borderId="41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1" fillId="4" borderId="6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43" fontId="2" fillId="2" borderId="6" xfId="4" applyFont="1" applyFill="1" applyBorder="1" applyAlignment="1">
      <alignment horizontal="center"/>
    </xf>
    <xf numFmtId="43" fontId="2" fillId="2" borderId="7" xfId="4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44" fontId="2" fillId="2" borderId="6" xfId="5" applyFont="1" applyFill="1" applyBorder="1" applyAlignment="1">
      <alignment horizontal="center"/>
    </xf>
    <xf numFmtId="44" fontId="2" fillId="2" borderId="7" xfId="5" applyFont="1" applyFill="1" applyBorder="1" applyAlignment="1">
      <alignment horizontal="center"/>
    </xf>
    <xf numFmtId="44" fontId="2" fillId="2" borderId="27" xfId="5" applyFont="1" applyFill="1" applyBorder="1" applyAlignment="1">
      <alignment horizontal="center"/>
    </xf>
    <xf numFmtId="164" fontId="2" fillId="2" borderId="24" xfId="1" applyNumberFormat="1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3" fontId="8" fillId="0" borderId="0" xfId="4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4" fontId="8" fillId="0" borderId="0" xfId="5" applyFont="1" applyFill="1" applyAlignment="1">
      <alignment horizontal="center"/>
    </xf>
    <xf numFmtId="1" fontId="8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4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44" fontId="3" fillId="0" borderId="0" xfId="5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43" fontId="3" fillId="0" borderId="0" xfId="4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4" borderId="67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2" fontId="2" fillId="2" borderId="27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44" fontId="2" fillId="2" borderId="6" xfId="5" applyFont="1" applyFill="1" applyBorder="1" applyAlignment="1">
      <alignment horizontal="center" vertical="center"/>
    </xf>
    <xf numFmtId="44" fontId="2" fillId="2" borderId="7" xfId="5" applyFont="1" applyFill="1" applyBorder="1" applyAlignment="1">
      <alignment horizontal="center" vertical="center"/>
    </xf>
    <xf numFmtId="44" fontId="2" fillId="2" borderId="27" xfId="5" applyFont="1" applyFill="1" applyBorder="1" applyAlignment="1">
      <alignment horizontal="center" vertical="center"/>
    </xf>
    <xf numFmtId="164" fontId="2" fillId="2" borderId="24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0" fontId="8" fillId="0" borderId="0" xfId="1" applyNumberFormat="1" applyFont="1" applyFill="1" applyAlignment="1">
      <alignment horizontal="center" vertical="center"/>
    </xf>
    <xf numFmtId="10" fontId="3" fillId="0" borderId="0" xfId="1" applyNumberFormat="1" applyFont="1" applyFill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0" fontId="2" fillId="2" borderId="8" xfId="1" applyNumberFormat="1" applyFont="1" applyFill="1" applyBorder="1" applyAlignment="1">
      <alignment horizontal="center" vertical="center"/>
    </xf>
    <xf numFmtId="10" fontId="2" fillId="2" borderId="24" xfId="1" applyNumberFormat="1" applyFont="1" applyFill="1" applyBorder="1" applyAlignment="1">
      <alignment horizontal="center" vertical="center"/>
    </xf>
    <xf numFmtId="169" fontId="2" fillId="2" borderId="6" xfId="4" applyNumberFormat="1" applyFont="1" applyFill="1" applyBorder="1" applyAlignment="1">
      <alignment horizontal="center" vertical="center"/>
    </xf>
    <xf numFmtId="169" fontId="2" fillId="2" borderId="7" xfId="4" applyNumberFormat="1" applyFont="1" applyFill="1" applyBorder="1" applyAlignment="1">
      <alignment horizontal="center" vertical="center"/>
    </xf>
    <xf numFmtId="9" fontId="2" fillId="2" borderId="8" xfId="1" applyFont="1" applyFill="1" applyBorder="1" applyAlignment="1">
      <alignment horizontal="center" vertical="center"/>
    </xf>
    <xf numFmtId="9" fontId="2" fillId="2" borderId="24" xfId="1" applyFont="1" applyFill="1" applyBorder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9" fontId="8" fillId="0" borderId="0" xfId="1" applyFont="1" applyFill="1" applyAlignment="1">
      <alignment horizontal="center" vertical="center"/>
    </xf>
    <xf numFmtId="169" fontId="3" fillId="0" borderId="0" xfId="4" applyNumberFormat="1" applyFont="1" applyFill="1" applyBorder="1" applyAlignment="1">
      <alignment horizontal="center" vertical="center"/>
    </xf>
    <xf numFmtId="9" fontId="3" fillId="0" borderId="0" xfId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9" fontId="3" fillId="0" borderId="0" xfId="1" applyFont="1" applyFill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74" xfId="0" applyFont="1" applyFill="1" applyBorder="1" applyAlignment="1">
      <alignment horizontal="center" vertical="center"/>
    </xf>
    <xf numFmtId="44" fontId="2" fillId="2" borderId="73" xfId="5" applyFont="1" applyFill="1" applyBorder="1" applyAlignment="1">
      <alignment horizontal="center" vertical="center"/>
    </xf>
    <xf numFmtId="44" fontId="2" fillId="2" borderId="69" xfId="5" applyFont="1" applyFill="1" applyBorder="1" applyAlignment="1">
      <alignment horizontal="center" vertical="center"/>
    </xf>
    <xf numFmtId="9" fontId="2" fillId="2" borderId="70" xfId="1" applyFont="1" applyFill="1" applyBorder="1" applyAlignment="1">
      <alignment horizontal="center" vertical="center"/>
    </xf>
    <xf numFmtId="44" fontId="2" fillId="2" borderId="68" xfId="5" applyFont="1" applyFill="1" applyBorder="1" applyAlignment="1">
      <alignment horizontal="center" vertical="center"/>
    </xf>
    <xf numFmtId="9" fontId="2" fillId="2" borderId="74" xfId="1" applyFont="1" applyFill="1" applyBorder="1" applyAlignment="1">
      <alignment horizontal="center" vertical="center"/>
    </xf>
    <xf numFmtId="169" fontId="2" fillId="2" borderId="73" xfId="4" applyNumberFormat="1" applyFont="1" applyFill="1" applyBorder="1" applyAlignment="1">
      <alignment horizontal="center" vertical="center"/>
    </xf>
    <xf numFmtId="169" fontId="2" fillId="2" borderId="69" xfId="4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6" fillId="2" borderId="31" xfId="2" applyFont="1" applyFill="1" applyBorder="1" applyAlignment="1">
      <alignment horizontal="left" vertical="center" wrapText="1"/>
    </xf>
    <xf numFmtId="0" fontId="6" fillId="2" borderId="46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20" xfId="2" applyFont="1" applyFill="1" applyBorder="1" applyAlignment="1">
      <alignment horizontal="center" vertical="center"/>
    </xf>
    <xf numFmtId="0" fontId="17" fillId="10" borderId="56" xfId="0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0" fontId="6" fillId="2" borderId="21" xfId="7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</cellXfs>
  <cellStyles count="8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4000000}"/>
    <cellStyle name="Normal 2 2" xfId="7" xr:uid="{65410D06-8F38-4D7F-A678-0D1F9DC03623}"/>
    <cellStyle name="Normal 3" xfId="6" xr:uid="{D47C70B7-762A-41B9-B0AF-B8698C35BF22}"/>
    <cellStyle name="Percent" xfId="1" builtinId="5"/>
  </cellStyles>
  <dxfs count="9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FDD900"/>
      <color rgb="FFCCFF33"/>
      <color rgb="FFFFCCFF"/>
      <color rgb="FFC9DD03"/>
      <color rgb="FFCC9900"/>
      <color rgb="FF66FF33"/>
      <color rgb="FFCC00FF"/>
      <color rgb="FFE6FC10"/>
      <color rgb="FFCC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228990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6080405B-A10B-40F0-B5B1-5B65598BA395}"/>
            </a:ext>
          </a:extLst>
        </xdr:cNvPr>
        <xdr:cNvSpPr/>
      </xdr:nvSpPr>
      <xdr:spPr>
        <a:xfrm>
          <a:off x="0" y="0"/>
          <a:ext cx="7340990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Enhanced Milk - Attribute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1EC33D98-DC6F-413B-A945-997650406E43}"/>
            </a:ext>
          </a:extLst>
        </xdr:cNvPr>
        <xdr:cNvSpPr/>
      </xdr:nvSpPr>
      <xdr:spPr>
        <a:xfrm>
          <a:off x="0" y="0"/>
          <a:ext cx="68988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Traditional vs Value Added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739969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701F5858-629F-439B-8292-561E782C0716}"/>
            </a:ext>
          </a:extLst>
        </xdr:cNvPr>
        <xdr:cNvSpPr/>
      </xdr:nvSpPr>
      <xdr:spPr>
        <a:xfrm>
          <a:off x="0" y="0"/>
          <a:ext cx="66321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Filtration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155222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389B22-9E9D-4C05-88F2-9AFA5713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J138"/>
  <sheetViews>
    <sheetView zoomScale="85" zoomScaleNormal="85" workbookViewId="0">
      <selection activeCell="L12" sqref="L12"/>
    </sheetView>
  </sheetViews>
  <sheetFormatPr defaultRowHeight="14.4"/>
  <cols>
    <col min="1" max="1" width="31" bestFit="1" customWidth="1"/>
    <col min="2" max="2" width="52.33203125" bestFit="1" customWidth="1"/>
    <col min="3" max="3" width="12.44140625" bestFit="1" customWidth="1"/>
    <col min="4" max="4" width="10.6640625" bestFit="1" customWidth="1"/>
    <col min="5" max="5" width="9.33203125"/>
    <col min="6" max="6" width="13.6640625" bestFit="1" customWidth="1"/>
    <col min="7" max="7" width="12.6640625" bestFit="1" customWidth="1"/>
    <col min="8" max="8" width="9.33203125"/>
    <col min="9" max="9" width="7.6640625" bestFit="1" customWidth="1"/>
    <col min="10" max="10" width="7.5546875" bestFit="1" customWidth="1"/>
  </cols>
  <sheetData>
    <row r="1" spans="1:10" ht="15" customHeight="1">
      <c r="A1" s="702" t="s">
        <v>0</v>
      </c>
      <c r="B1" s="702" t="s">
        <v>1</v>
      </c>
      <c r="C1" s="702" t="s">
        <v>2</v>
      </c>
      <c r="D1" s="702"/>
      <c r="E1" s="702"/>
      <c r="F1" s="702"/>
      <c r="G1" s="702"/>
      <c r="H1" s="702"/>
      <c r="I1" s="702"/>
      <c r="J1" s="702"/>
    </row>
    <row r="2" spans="1:10" ht="15" customHeight="1">
      <c r="A2" s="703"/>
      <c r="B2" s="703"/>
      <c r="C2" s="702" t="s">
        <v>3</v>
      </c>
      <c r="D2" s="702"/>
      <c r="E2" s="702"/>
      <c r="F2" s="702" t="s">
        <v>4</v>
      </c>
      <c r="G2" s="702"/>
      <c r="H2" s="702"/>
      <c r="I2" s="702" t="s">
        <v>5</v>
      </c>
      <c r="J2" s="702"/>
    </row>
    <row r="3" spans="1:10" ht="28.8">
      <c r="A3" s="703"/>
      <c r="B3" s="703"/>
      <c r="C3" s="70" t="s">
        <v>6</v>
      </c>
      <c r="D3" s="70" t="s">
        <v>7</v>
      </c>
      <c r="E3" s="70" t="s">
        <v>8</v>
      </c>
      <c r="F3" s="70" t="s">
        <v>6</v>
      </c>
      <c r="G3" s="70" t="s">
        <v>7</v>
      </c>
      <c r="H3" s="70" t="s">
        <v>8</v>
      </c>
      <c r="I3" s="70" t="s">
        <v>6</v>
      </c>
      <c r="J3" s="70" t="s">
        <v>7</v>
      </c>
    </row>
    <row r="4" spans="1:10">
      <c r="A4" s="701" t="s">
        <v>9</v>
      </c>
      <c r="B4" s="150" t="s">
        <v>10</v>
      </c>
      <c r="C4" s="143">
        <v>25917723.130177889</v>
      </c>
      <c r="D4" s="143">
        <v>-33277.110940042883</v>
      </c>
      <c r="E4" s="144">
        <v>-1.2823055231342155E-3</v>
      </c>
      <c r="F4" s="145">
        <v>164278154.667135</v>
      </c>
      <c r="G4" s="145">
        <v>799134.4120914638</v>
      </c>
      <c r="H4" s="144">
        <v>4.8882994946063086E-3</v>
      </c>
      <c r="I4" s="146">
        <v>82.861640937052258</v>
      </c>
      <c r="J4" s="146">
        <v>0.99970675767029604</v>
      </c>
    </row>
    <row r="5" spans="1:10">
      <c r="A5" s="701"/>
      <c r="B5" s="151" t="s">
        <v>11</v>
      </c>
      <c r="C5" s="154">
        <v>42109818.171355173</v>
      </c>
      <c r="D5" s="154">
        <v>-1436936.3902304694</v>
      </c>
      <c r="E5" s="147">
        <v>-3.2997554116192374E-2</v>
      </c>
      <c r="F5" s="148">
        <v>187262476.40186274</v>
      </c>
      <c r="G5" s="148">
        <v>-1814053.2997143567</v>
      </c>
      <c r="H5" s="147">
        <v>-9.5942806998706286E-3</v>
      </c>
      <c r="I5" s="149">
        <v>112.08569514115123</v>
      </c>
      <c r="J5" s="149">
        <v>-2.2794890018621601</v>
      </c>
    </row>
    <row r="6" spans="1:10">
      <c r="A6" s="701"/>
      <c r="B6" s="150" t="s">
        <v>12</v>
      </c>
      <c r="C6" s="143">
        <v>34828065.158751577</v>
      </c>
      <c r="D6" s="143">
        <v>-392961.17405854166</v>
      </c>
      <c r="E6" s="144">
        <v>-1.1157005203237902E-2</v>
      </c>
      <c r="F6" s="145">
        <v>176077857.61328289</v>
      </c>
      <c r="G6" s="145">
        <v>1358837.7386413217</v>
      </c>
      <c r="H6" s="144">
        <v>7.7772742750976311E-3</v>
      </c>
      <c r="I6" s="146">
        <v>108.42545375570398</v>
      </c>
      <c r="J6" s="146">
        <v>0.23844240551480311</v>
      </c>
    </row>
    <row r="7" spans="1:10">
      <c r="A7" s="701"/>
      <c r="B7" s="151" t="s">
        <v>13</v>
      </c>
      <c r="C7" s="154">
        <v>41407086.248389073</v>
      </c>
      <c r="D7" s="154">
        <v>-1012441.9907843396</v>
      </c>
      <c r="E7" s="147">
        <v>-2.386735621093904E-2</v>
      </c>
      <c r="F7" s="148">
        <v>249211000.74377069</v>
      </c>
      <c r="G7" s="148">
        <v>-3870331.3171763718</v>
      </c>
      <c r="H7" s="147">
        <v>-1.5292836044676414E-2</v>
      </c>
      <c r="I7" s="149">
        <v>90.730533008035849</v>
      </c>
      <c r="J7" s="149">
        <v>-0.97928720864442198</v>
      </c>
    </row>
    <row r="8" spans="1:10">
      <c r="A8" s="701"/>
      <c r="B8" s="150" t="s">
        <v>14</v>
      </c>
      <c r="C8" s="143">
        <v>21472872.028772317</v>
      </c>
      <c r="D8" s="143">
        <v>-246472.45593139157</v>
      </c>
      <c r="E8" s="144">
        <v>-1.1348061453004479E-2</v>
      </c>
      <c r="F8" s="145">
        <v>108084258.96854028</v>
      </c>
      <c r="G8" s="145">
        <v>-1443529.7255041748</v>
      </c>
      <c r="H8" s="144">
        <v>-1.3179575181021311E-2</v>
      </c>
      <c r="I8" s="146">
        <v>124.57177176226909</v>
      </c>
      <c r="J8" s="146">
        <v>0.24992990636245338</v>
      </c>
    </row>
    <row r="9" spans="1:10">
      <c r="A9" s="701"/>
      <c r="B9" s="151" t="s">
        <v>15</v>
      </c>
      <c r="C9" s="154">
        <v>27597456.368249342</v>
      </c>
      <c r="D9" s="154">
        <v>-220720.39007622376</v>
      </c>
      <c r="E9" s="147">
        <v>-7.934394550504301E-3</v>
      </c>
      <c r="F9" s="148">
        <v>145776049.3228592</v>
      </c>
      <c r="G9" s="148">
        <v>-1739985.2696416676</v>
      </c>
      <c r="H9" s="147">
        <v>-1.1795228054009267E-2</v>
      </c>
      <c r="I9" s="149">
        <v>84.0061794297565</v>
      </c>
      <c r="J9" s="149">
        <v>0.45702535167895064</v>
      </c>
    </row>
    <row r="10" spans="1:10">
      <c r="A10" s="701"/>
      <c r="B10" s="150" t="s">
        <v>16</v>
      </c>
      <c r="C10" s="143">
        <v>37656512.972559974</v>
      </c>
      <c r="D10" s="143">
        <v>-23281.818858787417</v>
      </c>
      <c r="E10" s="144">
        <v>-6.178860311651603E-4</v>
      </c>
      <c r="F10" s="145">
        <v>202088501.16170913</v>
      </c>
      <c r="G10" s="145">
        <v>-2038241.2619848251</v>
      </c>
      <c r="H10" s="144">
        <v>-9.9851750818330635E-3</v>
      </c>
      <c r="I10" s="146">
        <v>103.12790153503455</v>
      </c>
      <c r="J10" s="146">
        <v>1.3119499196644568</v>
      </c>
    </row>
    <row r="11" spans="1:10">
      <c r="A11" s="701"/>
      <c r="B11" s="151" t="s">
        <v>17</v>
      </c>
      <c r="C11" s="154">
        <v>31891442.371348366</v>
      </c>
      <c r="D11" s="154">
        <v>-185887.92518758401</v>
      </c>
      <c r="E11" s="147">
        <v>-5.7949936440832225E-3</v>
      </c>
      <c r="F11" s="148">
        <v>163122760.96923673</v>
      </c>
      <c r="G11" s="148">
        <v>-4193969.175769031</v>
      </c>
      <c r="H11" s="147">
        <v>-2.5066047920816462E-2</v>
      </c>
      <c r="I11" s="149">
        <v>107.48416474569531</v>
      </c>
      <c r="J11" s="149">
        <v>0.81478820055028223</v>
      </c>
    </row>
    <row r="12" spans="1:10">
      <c r="A12" s="701"/>
      <c r="B12" s="150" t="s">
        <v>18</v>
      </c>
      <c r="C12" s="143">
        <v>25308787.959504519</v>
      </c>
      <c r="D12" s="143">
        <v>30248.638753533363</v>
      </c>
      <c r="E12" s="144">
        <v>1.1966133948531771E-3</v>
      </c>
      <c r="F12" s="145">
        <v>157513292.22386983</v>
      </c>
      <c r="G12" s="145">
        <v>1457594.353658855</v>
      </c>
      <c r="H12" s="144">
        <v>9.3402187395369117E-3</v>
      </c>
      <c r="I12" s="146">
        <v>84.284178816915556</v>
      </c>
      <c r="J12" s="146">
        <v>0.95513447205078705</v>
      </c>
    </row>
    <row r="13" spans="1:10">
      <c r="A13" s="701"/>
      <c r="B13" s="151" t="s">
        <v>19</v>
      </c>
      <c r="C13" s="154">
        <v>40746612.411220923</v>
      </c>
      <c r="D13" s="154">
        <v>-1336627.9020443186</v>
      </c>
      <c r="E13" s="147">
        <v>-3.176152530305501E-2</v>
      </c>
      <c r="F13" s="148">
        <v>173329962.27690655</v>
      </c>
      <c r="G13" s="148">
        <v>-913442.49246647954</v>
      </c>
      <c r="H13" s="147">
        <v>-5.2423361083623428E-3</v>
      </c>
      <c r="I13" s="149">
        <v>112.97344203055715</v>
      </c>
      <c r="J13" s="149">
        <v>-2.5217055141561104</v>
      </c>
    </row>
    <row r="14" spans="1:10">
      <c r="A14" s="701"/>
      <c r="B14" s="150" t="s">
        <v>20</v>
      </c>
      <c r="C14" s="143">
        <v>33669077.467963979</v>
      </c>
      <c r="D14" s="143">
        <v>-252540.69730707258</v>
      </c>
      <c r="E14" s="144">
        <v>-7.4448304935412464E-3</v>
      </c>
      <c r="F14" s="145">
        <v>163936770.36539719</v>
      </c>
      <c r="G14" s="145">
        <v>2286418.948600173</v>
      </c>
      <c r="H14" s="144">
        <v>1.4144225042263609E-2</v>
      </c>
      <c r="I14" s="146">
        <v>109.18202530332178</v>
      </c>
      <c r="J14" s="146">
        <v>0.29748956090658396</v>
      </c>
    </row>
    <row r="15" spans="1:10">
      <c r="A15" s="701"/>
      <c r="B15" s="151" t="s">
        <v>21</v>
      </c>
      <c r="C15" s="154">
        <v>37840151.188583933</v>
      </c>
      <c r="D15" s="154">
        <v>-735948.04704046994</v>
      </c>
      <c r="E15" s="147">
        <v>-1.9077824394459091E-2</v>
      </c>
      <c r="F15" s="148">
        <v>222095226.27107194</v>
      </c>
      <c r="G15" s="148">
        <v>-1681726.3368672729</v>
      </c>
      <c r="H15" s="147">
        <v>-7.5151900911515418E-3</v>
      </c>
      <c r="I15" s="149">
        <v>86.367367695896007</v>
      </c>
      <c r="J15" s="149">
        <v>-0.78613457014323274</v>
      </c>
    </row>
    <row r="16" spans="1:10">
      <c r="A16" s="701"/>
      <c r="B16" s="150" t="s">
        <v>22</v>
      </c>
      <c r="C16" s="143">
        <v>20583795.403836753</v>
      </c>
      <c r="D16" s="143">
        <v>-129937.21623570099</v>
      </c>
      <c r="E16" s="144">
        <v>-6.2729986245833123E-3</v>
      </c>
      <c r="F16" s="145">
        <v>98387407.834244475</v>
      </c>
      <c r="G16" s="145">
        <v>-566636.56772647798</v>
      </c>
      <c r="H16" s="144">
        <v>-5.7262598123295283E-3</v>
      </c>
      <c r="I16" s="146">
        <v>124.38642651574314</v>
      </c>
      <c r="J16" s="146">
        <v>0.48519761516784854</v>
      </c>
    </row>
    <row r="17" spans="1:10">
      <c r="A17" s="701"/>
      <c r="B17" s="151" t="s">
        <v>23</v>
      </c>
      <c r="C17" s="154">
        <v>26624708.569835171</v>
      </c>
      <c r="D17" s="154">
        <v>-59796.920940861106</v>
      </c>
      <c r="E17" s="147">
        <v>-2.2408854817088878E-3</v>
      </c>
      <c r="F17" s="148">
        <v>135470463.25490275</v>
      </c>
      <c r="G17" s="148">
        <v>-373484.459566921</v>
      </c>
      <c r="H17" s="147">
        <v>-2.7493640007573085E-3</v>
      </c>
      <c r="I17" s="149">
        <v>84.419946026012497</v>
      </c>
      <c r="J17" s="149">
        <v>0.66912375604637475</v>
      </c>
    </row>
    <row r="18" spans="1:10">
      <c r="A18" s="701"/>
      <c r="B18" s="150" t="s">
        <v>24</v>
      </c>
      <c r="C18" s="143">
        <v>36622049.974215575</v>
      </c>
      <c r="D18" s="143">
        <v>15608.735756881535</v>
      </c>
      <c r="E18" s="144">
        <v>4.2639314909647682E-4</v>
      </c>
      <c r="F18" s="145">
        <v>189538415.77046895</v>
      </c>
      <c r="G18" s="145">
        <v>-1720694.3626356721</v>
      </c>
      <c r="H18" s="144">
        <v>-8.9966661532523817E-3</v>
      </c>
      <c r="I18" s="146">
        <v>104.47124237634569</v>
      </c>
      <c r="J18" s="146">
        <v>1.1043804463980251</v>
      </c>
    </row>
    <row r="19" spans="1:10">
      <c r="A19" s="701"/>
      <c r="B19" s="151" t="s">
        <v>25</v>
      </c>
      <c r="C19" s="154">
        <v>30976794.141602058</v>
      </c>
      <c r="D19" s="154">
        <v>-118657.47522090748</v>
      </c>
      <c r="E19" s="147">
        <v>-3.8159109789777917E-3</v>
      </c>
      <c r="F19" s="148">
        <v>153445999.10309032</v>
      </c>
      <c r="G19" s="148">
        <v>-3384208.9340237081</v>
      </c>
      <c r="H19" s="147">
        <v>-2.157880791194788E-2</v>
      </c>
      <c r="I19" s="149">
        <v>108.74888754290663</v>
      </c>
      <c r="J19" s="149">
        <v>0.69138262690812269</v>
      </c>
    </row>
    <row r="20" spans="1:10">
      <c r="A20" s="701"/>
      <c r="B20" s="150" t="s">
        <v>26</v>
      </c>
      <c r="C20" s="143">
        <v>11973406.135904405</v>
      </c>
      <c r="D20" s="143">
        <v>-521969.90435282327</v>
      </c>
      <c r="E20" s="144">
        <v>-4.1773044898461342E-2</v>
      </c>
      <c r="F20" s="145">
        <v>86755742.636621594</v>
      </c>
      <c r="G20" s="145">
        <v>-64771.041703566909</v>
      </c>
      <c r="H20" s="144">
        <v>-7.4603384568245267E-4</v>
      </c>
      <c r="I20" s="146">
        <v>78.588714291656771</v>
      </c>
      <c r="J20" s="146">
        <v>-0.20974255587890411</v>
      </c>
    </row>
    <row r="21" spans="1:10">
      <c r="A21" s="701"/>
      <c r="B21" s="151" t="s">
        <v>27</v>
      </c>
      <c r="C21" s="154">
        <v>23956052.984867435</v>
      </c>
      <c r="D21" s="154">
        <v>-1426512.6659393832</v>
      </c>
      <c r="E21" s="147">
        <v>-5.6200491532818697E-2</v>
      </c>
      <c r="F21" s="148">
        <v>104998795.07230915</v>
      </c>
      <c r="G21" s="148">
        <v>-2371525.2855111808</v>
      </c>
      <c r="H21" s="147">
        <v>-2.2087344785857766E-2</v>
      </c>
      <c r="I21" s="149">
        <v>130.90850852672779</v>
      </c>
      <c r="J21" s="149">
        <v>-2.3558583259390957</v>
      </c>
    </row>
    <row r="22" spans="1:10">
      <c r="A22" s="701"/>
      <c r="B22" s="150" t="s">
        <v>28</v>
      </c>
      <c r="C22" s="143">
        <v>18312061.538244337</v>
      </c>
      <c r="D22" s="143">
        <v>-481488.79324702173</v>
      </c>
      <c r="E22" s="144">
        <v>-2.5619895376565248E-2</v>
      </c>
      <c r="F22" s="145">
        <v>94655294.529496491</v>
      </c>
      <c r="G22" s="145">
        <v>126996.1765846163</v>
      </c>
      <c r="H22" s="144">
        <v>1.3434725769683156E-3</v>
      </c>
      <c r="I22" s="146">
        <v>117.03747014642218</v>
      </c>
      <c r="J22" s="146">
        <v>1.6330534795124549</v>
      </c>
    </row>
    <row r="23" spans="1:10">
      <c r="A23" s="701"/>
      <c r="B23" s="151" t="s">
        <v>29</v>
      </c>
      <c r="C23" s="154">
        <v>23450205.991858672</v>
      </c>
      <c r="D23" s="154">
        <v>-809482.3131435886</v>
      </c>
      <c r="E23" s="147">
        <v>-3.336738308285174E-2</v>
      </c>
      <c r="F23" s="148">
        <v>143710846.03123629</v>
      </c>
      <c r="G23" s="148">
        <v>-3263142.2364062369</v>
      </c>
      <c r="H23" s="147">
        <v>-2.2202175193504245E-2</v>
      </c>
      <c r="I23" s="149">
        <v>105.48998721835419</v>
      </c>
      <c r="J23" s="149">
        <v>0.63823160864528461</v>
      </c>
    </row>
    <row r="24" spans="1:10">
      <c r="A24" s="701"/>
      <c r="B24" s="150" t="s">
        <v>30</v>
      </c>
      <c r="C24" s="143">
        <v>9261163.1162784174</v>
      </c>
      <c r="D24" s="143">
        <v>-277655.3010763023</v>
      </c>
      <c r="E24" s="144">
        <v>-2.9107934434640485E-2</v>
      </c>
      <c r="F24" s="145">
        <v>47681723.676272914</v>
      </c>
      <c r="G24" s="145">
        <v>-1174528.293139793</v>
      </c>
      <c r="H24" s="144">
        <v>-2.4040491150961119E-2</v>
      </c>
      <c r="I24" s="146">
        <v>110.30134938122902</v>
      </c>
      <c r="J24" s="146">
        <v>1.1483219189710923</v>
      </c>
    </row>
    <row r="25" spans="1:10">
      <c r="A25" s="701"/>
      <c r="B25" s="151" t="s">
        <v>31</v>
      </c>
      <c r="C25" s="154">
        <v>8987422.3063330762</v>
      </c>
      <c r="D25" s="154">
        <v>-421941.36585712247</v>
      </c>
      <c r="E25" s="147">
        <v>-4.4842709938419038E-2</v>
      </c>
      <c r="F25" s="148">
        <v>53465856.605689242</v>
      </c>
      <c r="G25" s="148">
        <v>-657986.15850473195</v>
      </c>
      <c r="H25" s="147">
        <v>-1.2157048075308274E-2</v>
      </c>
      <c r="I25" s="149">
        <v>56.164657355521129</v>
      </c>
      <c r="J25" s="149">
        <v>-0.33087837112498875</v>
      </c>
    </row>
    <row r="26" spans="1:10">
      <c r="A26" s="701"/>
      <c r="B26" s="150" t="s">
        <v>32</v>
      </c>
      <c r="C26" s="143">
        <v>16646025.229549455</v>
      </c>
      <c r="D26" s="143">
        <v>-725768.35597443767</v>
      </c>
      <c r="E26" s="144">
        <v>-4.1778550522222901E-2</v>
      </c>
      <c r="F26" s="145">
        <v>97406839.601683363</v>
      </c>
      <c r="G26" s="145">
        <v>-5229535.9372076988</v>
      </c>
      <c r="H26" s="144">
        <v>-5.0952071424483603E-2</v>
      </c>
      <c r="I26" s="146">
        <v>93.590639382003971</v>
      </c>
      <c r="J26" s="146">
        <v>-0.25031982313711865</v>
      </c>
    </row>
    <row r="27" spans="1:10">
      <c r="A27" s="701"/>
      <c r="B27" s="151" t="s">
        <v>33</v>
      </c>
      <c r="C27" s="154">
        <v>15461831.71403328</v>
      </c>
      <c r="D27" s="154">
        <v>-561634.62912962958</v>
      </c>
      <c r="E27" s="147">
        <v>-3.505075725198966E-2</v>
      </c>
      <c r="F27" s="148">
        <v>82544810.168546423</v>
      </c>
      <c r="G27" s="148">
        <v>-3123114.1900750846</v>
      </c>
      <c r="H27" s="147">
        <v>-3.6456050656733095E-2</v>
      </c>
      <c r="I27" s="149">
        <v>106.98356179710473</v>
      </c>
      <c r="J27" s="149">
        <v>0.46176208591856494</v>
      </c>
    </row>
    <row r="28" spans="1:10">
      <c r="A28" s="701"/>
      <c r="B28" s="150" t="s">
        <v>34</v>
      </c>
      <c r="C28" s="143">
        <v>608935.17067335208</v>
      </c>
      <c r="D28" s="143">
        <v>-63525.749693628983</v>
      </c>
      <c r="E28" s="144">
        <v>-9.4467570931796557E-2</v>
      </c>
      <c r="F28" s="145">
        <v>6764862.443265154</v>
      </c>
      <c r="G28" s="145">
        <v>-658459.94156751037</v>
      </c>
      <c r="H28" s="144">
        <v>-8.8701514959511396E-2</v>
      </c>
      <c r="I28" s="146">
        <v>48.699616000179496</v>
      </c>
      <c r="J28" s="146">
        <v>-0.56028050930929396</v>
      </c>
    </row>
    <row r="29" spans="1:10">
      <c r="A29" s="701"/>
      <c r="B29" s="151" t="s">
        <v>35</v>
      </c>
      <c r="C29" s="154">
        <v>1363205.7601342038</v>
      </c>
      <c r="D29" s="154">
        <v>-100308.48818614613</v>
      </c>
      <c r="E29" s="147">
        <v>-6.8539468133821349E-2</v>
      </c>
      <c r="F29" s="148">
        <v>13932514.124956137</v>
      </c>
      <c r="G29" s="148">
        <v>-900610.80724806897</v>
      </c>
      <c r="H29" s="147">
        <v>-6.0716188353052453E-2</v>
      </c>
      <c r="I29" s="149">
        <v>90.766592287850443</v>
      </c>
      <c r="J29" s="149">
        <v>1.511389831663621</v>
      </c>
    </row>
    <row r="30" spans="1:10">
      <c r="A30" s="701"/>
      <c r="B30" s="150" t="s">
        <v>36</v>
      </c>
      <c r="C30" s="143">
        <v>1158987.6907876167</v>
      </c>
      <c r="D30" s="143">
        <v>-140420.47675146069</v>
      </c>
      <c r="E30" s="144">
        <v>-0.10806494853530139</v>
      </c>
      <c r="F30" s="145">
        <v>12141087.247885577</v>
      </c>
      <c r="G30" s="145">
        <v>-927581.20995900035</v>
      </c>
      <c r="H30" s="144">
        <v>-7.0977484274781788E-2</v>
      </c>
      <c r="I30" s="146">
        <v>90.256506241468315</v>
      </c>
      <c r="J30" s="146">
        <v>-2.4301582049535568</v>
      </c>
    </row>
    <row r="31" spans="1:10">
      <c r="A31" s="701"/>
      <c r="B31" s="151" t="s">
        <v>37</v>
      </c>
      <c r="C31" s="154">
        <v>3566935.0598051706</v>
      </c>
      <c r="D31" s="154">
        <v>-276493.94374384452</v>
      </c>
      <c r="E31" s="147">
        <v>-7.1939391488311744E-2</v>
      </c>
      <c r="F31" s="148">
        <v>27115774.472698871</v>
      </c>
      <c r="G31" s="148">
        <v>-2188604.9803089909</v>
      </c>
      <c r="H31" s="147">
        <v>-7.4685252551367307E-2</v>
      </c>
      <c r="I31" s="149">
        <v>195.51126630655466</v>
      </c>
      <c r="J31" s="149">
        <v>2.5512107921618679</v>
      </c>
    </row>
    <row r="32" spans="1:10">
      <c r="A32" s="701"/>
      <c r="B32" s="150" t="s">
        <v>38</v>
      </c>
      <c r="C32" s="143">
        <v>889076.62493557553</v>
      </c>
      <c r="D32" s="143">
        <v>-116535.23969568452</v>
      </c>
      <c r="E32" s="144">
        <v>-0.11588490927204395</v>
      </c>
      <c r="F32" s="145">
        <v>9696851.134295743</v>
      </c>
      <c r="G32" s="145">
        <v>-876893.15777769312</v>
      </c>
      <c r="H32" s="144">
        <v>-8.2931186300301635E-2</v>
      </c>
      <c r="I32" s="146">
        <v>129.02280890045324</v>
      </c>
      <c r="J32" s="146">
        <v>-4.6458698439008685</v>
      </c>
    </row>
    <row r="33" spans="1:10">
      <c r="A33" s="701"/>
      <c r="B33" s="151" t="s">
        <v>39</v>
      </c>
      <c r="C33" s="154">
        <v>972747.79841417389</v>
      </c>
      <c r="D33" s="154">
        <v>-160923.46913538815</v>
      </c>
      <c r="E33" s="147">
        <v>-0.14194897034236856</v>
      </c>
      <c r="F33" s="148">
        <v>10305586.067956505</v>
      </c>
      <c r="G33" s="148">
        <v>-1366500.8100746535</v>
      </c>
      <c r="H33" s="147">
        <v>-0.11707424939122404</v>
      </c>
      <c r="I33" s="149">
        <v>74.069639264862403</v>
      </c>
      <c r="J33" s="149">
        <v>-4.9980558584206989</v>
      </c>
    </row>
    <row r="34" spans="1:10">
      <c r="A34" s="701"/>
      <c r="B34" s="150" t="s">
        <v>40</v>
      </c>
      <c r="C34" s="143">
        <v>1034462.9983443882</v>
      </c>
      <c r="D34" s="143">
        <v>-38890.554615680943</v>
      </c>
      <c r="E34" s="144">
        <v>-3.623275341888E-2</v>
      </c>
      <c r="F34" s="145">
        <v>12550085.39124012</v>
      </c>
      <c r="G34" s="145">
        <v>-317546.89934932068</v>
      </c>
      <c r="H34" s="144">
        <v>-2.4677958786680131E-2</v>
      </c>
      <c r="I34" s="146">
        <v>70.867781105762433</v>
      </c>
      <c r="J34" s="146">
        <v>3.5160692510440867</v>
      </c>
    </row>
    <row r="35" spans="1:10">
      <c r="A35" s="701"/>
      <c r="B35" s="151" t="s">
        <v>41</v>
      </c>
      <c r="C35" s="154">
        <v>914648.22974631388</v>
      </c>
      <c r="D35" s="154">
        <v>-67230.449966718093</v>
      </c>
      <c r="E35" s="147">
        <v>-6.8471239223125965E-2</v>
      </c>
      <c r="F35" s="148">
        <v>9676761.866146408</v>
      </c>
      <c r="G35" s="148">
        <v>-809760.24174534529</v>
      </c>
      <c r="H35" s="147">
        <v>-7.7219142191666285E-2</v>
      </c>
      <c r="I35" s="149">
        <v>77.112044362710179</v>
      </c>
      <c r="J35" s="149">
        <v>1.289576592353427</v>
      </c>
    </row>
    <row r="36" spans="1:10">
      <c r="A36" s="701"/>
      <c r="B36" s="150" t="s">
        <v>42</v>
      </c>
      <c r="C36" s="143">
        <v>240398570.98468956</v>
      </c>
      <c r="D36" s="143">
        <v>-2065680.9742562473</v>
      </c>
      <c r="E36" s="144">
        <v>-8.5195279616147694E-3</v>
      </c>
      <c r="F36" s="145">
        <v>1206961794.5250583</v>
      </c>
      <c r="G36" s="145">
        <v>-4831408.7161142826</v>
      </c>
      <c r="H36" s="144">
        <v>-3.9869910997947147E-3</v>
      </c>
      <c r="I36" s="665"/>
      <c r="J36" s="665"/>
    </row>
    <row r="37" spans="1:10">
      <c r="A37" s="701"/>
      <c r="B37" s="151" t="s">
        <v>43</v>
      </c>
      <c r="C37" s="154">
        <v>16790559.426353503</v>
      </c>
      <c r="D37" s="154">
        <v>89884.763895064592</v>
      </c>
      <c r="E37" s="147">
        <v>5.3821037599826533E-3</v>
      </c>
      <c r="F37" s="148">
        <v>68331167.204597473</v>
      </c>
      <c r="G37" s="148">
        <v>1458082.7930447459</v>
      </c>
      <c r="H37" s="147">
        <v>2.1803731738637335E-2</v>
      </c>
      <c r="I37" s="151"/>
      <c r="J37" s="151"/>
    </row>
    <row r="38" spans="1:10">
      <c r="A38" s="701"/>
      <c r="B38" s="150" t="s">
        <v>44</v>
      </c>
      <c r="C38" s="143">
        <v>15357015.929719631</v>
      </c>
      <c r="D38" s="143">
        <v>228948.09593993798</v>
      </c>
      <c r="E38" s="144">
        <v>1.5133994536216734E-2</v>
      </c>
      <c r="F38" s="145">
        <v>69281475.835900694</v>
      </c>
      <c r="G38" s="145">
        <v>2159422.7720155865</v>
      </c>
      <c r="H38" s="144">
        <v>3.2171584053907014E-2</v>
      </c>
      <c r="I38" s="665"/>
      <c r="J38" s="665"/>
    </row>
    <row r="39" spans="1:10">
      <c r="A39" s="701"/>
      <c r="B39" s="151" t="s">
        <v>45</v>
      </c>
      <c r="C39" s="154">
        <v>14389945.19672526</v>
      </c>
      <c r="D39" s="154">
        <v>73534.266103111207</v>
      </c>
      <c r="E39" s="147">
        <v>5.1363617920343963E-3</v>
      </c>
      <c r="F39" s="148">
        <v>78384380.23983562</v>
      </c>
      <c r="G39" s="148">
        <v>1581415.8995387554</v>
      </c>
      <c r="H39" s="147">
        <v>2.0590558100490146E-2</v>
      </c>
      <c r="I39" s="151"/>
      <c r="J39" s="151"/>
    </row>
    <row r="40" spans="1:10">
      <c r="A40" s="701"/>
      <c r="B40" s="150" t="s">
        <v>46</v>
      </c>
      <c r="C40" s="143">
        <v>11322632.287558328</v>
      </c>
      <c r="D40" s="143">
        <v>147718.08484059572</v>
      </c>
      <c r="E40" s="144">
        <v>1.321872205557254E-2</v>
      </c>
      <c r="F40" s="145">
        <v>50705684.157971561</v>
      </c>
      <c r="G40" s="145">
        <v>607891.72541335225</v>
      </c>
      <c r="H40" s="144">
        <v>1.2134102041156759E-2</v>
      </c>
      <c r="I40" s="665"/>
      <c r="J40" s="665"/>
    </row>
    <row r="41" spans="1:10">
      <c r="A41" s="701"/>
      <c r="B41" s="151" t="s">
        <v>47</v>
      </c>
      <c r="C41" s="154">
        <v>17637286.263502084</v>
      </c>
      <c r="D41" s="154">
        <v>362144.44491624832</v>
      </c>
      <c r="E41" s="147">
        <v>2.0963326884334308E-2</v>
      </c>
      <c r="F41" s="148">
        <v>82004606.649213478</v>
      </c>
      <c r="G41" s="148">
        <v>284501.698937729</v>
      </c>
      <c r="H41" s="147">
        <v>3.4814162207799392E-3</v>
      </c>
      <c r="I41" s="151"/>
      <c r="J41" s="151"/>
    </row>
    <row r="42" spans="1:10">
      <c r="A42" s="701"/>
      <c r="B42" s="150" t="s">
        <v>48</v>
      </c>
      <c r="C42" s="143">
        <v>19976024.744666129</v>
      </c>
      <c r="D42" s="143">
        <v>741377.09173132107</v>
      </c>
      <c r="E42" s="144">
        <v>3.8543835328233959E-2</v>
      </c>
      <c r="F42" s="145">
        <v>92131576.168785587</v>
      </c>
      <c r="G42" s="145">
        <v>3508841.5745721906</v>
      </c>
      <c r="H42" s="144">
        <v>3.9593018548101759E-2</v>
      </c>
      <c r="I42" s="665"/>
      <c r="J42" s="665"/>
    </row>
    <row r="43" spans="1:10">
      <c r="A43" s="701"/>
      <c r="B43" s="151" t="s">
        <v>49</v>
      </c>
      <c r="C43" s="154">
        <v>15514962.42756876</v>
      </c>
      <c r="D43" s="154">
        <v>442977.15390870348</v>
      </c>
      <c r="E43" s="147">
        <v>2.9390763450575719E-2</v>
      </c>
      <c r="F43" s="148">
        <v>70901188.934543893</v>
      </c>
      <c r="G43" s="148">
        <v>-261094.74394865334</v>
      </c>
      <c r="H43" s="147">
        <v>-3.6690045688846308E-3</v>
      </c>
      <c r="I43" s="151"/>
      <c r="J43" s="151"/>
    </row>
    <row r="44" spans="1:10">
      <c r="A44" s="701" t="s">
        <v>50</v>
      </c>
      <c r="B44" s="150" t="s">
        <v>10</v>
      </c>
      <c r="C44" s="143">
        <v>343634586.67462319</v>
      </c>
      <c r="D44" s="143">
        <v>-601857.76259863377</v>
      </c>
      <c r="E44" s="144">
        <v>-1.7483847870395784E-3</v>
      </c>
      <c r="F44" s="145">
        <v>2170341896.3866563</v>
      </c>
      <c r="G44" s="145">
        <v>55612151.867870331</v>
      </c>
      <c r="H44" s="144">
        <v>2.6297521946722826E-2</v>
      </c>
      <c r="I44" s="146">
        <v>82.62849508929196</v>
      </c>
      <c r="J44" s="146">
        <v>0.31479800436034111</v>
      </c>
    </row>
    <row r="45" spans="1:10">
      <c r="A45" s="701"/>
      <c r="B45" s="151" t="s">
        <v>11</v>
      </c>
      <c r="C45" s="154">
        <v>561234226.40382314</v>
      </c>
      <c r="D45" s="154">
        <v>-5456139.3262940645</v>
      </c>
      <c r="E45" s="147">
        <v>-9.628078499736693E-3</v>
      </c>
      <c r="F45" s="148">
        <v>2449349319.6453114</v>
      </c>
      <c r="G45" s="148">
        <v>5388514.6185760498</v>
      </c>
      <c r="H45" s="147">
        <v>2.2048285747844074E-3</v>
      </c>
      <c r="I45" s="149">
        <v>112.35366982911505</v>
      </c>
      <c r="J45" s="149">
        <v>-0.46246861513060367</v>
      </c>
    </row>
    <row r="46" spans="1:10">
      <c r="A46" s="701"/>
      <c r="B46" s="150" t="s">
        <v>12</v>
      </c>
      <c r="C46" s="143">
        <v>467911550.80606639</v>
      </c>
      <c r="D46" s="143">
        <v>-1695563.1936223507</v>
      </c>
      <c r="E46" s="144">
        <v>-3.6105994629874252E-3</v>
      </c>
      <c r="F46" s="145">
        <v>2344758906.0411959</v>
      </c>
      <c r="G46" s="145">
        <v>44150184.926630974</v>
      </c>
      <c r="H46" s="144">
        <v>1.9190653552439697E-2</v>
      </c>
      <c r="I46" s="146">
        <v>109.55746052758157</v>
      </c>
      <c r="J46" s="146">
        <v>0.2134132422010282</v>
      </c>
    </row>
    <row r="47" spans="1:10">
      <c r="A47" s="701"/>
      <c r="B47" s="151" t="s">
        <v>13</v>
      </c>
      <c r="C47" s="154">
        <v>551647355.46899879</v>
      </c>
      <c r="D47" s="154">
        <v>-3701118.4160878658</v>
      </c>
      <c r="E47" s="147">
        <v>-6.6644973203864527E-3</v>
      </c>
      <c r="F47" s="148">
        <v>3330237890.3206377</v>
      </c>
      <c r="G47" s="148">
        <v>35591581.000858784</v>
      </c>
      <c r="H47" s="147">
        <v>1.080285337463344E-2</v>
      </c>
      <c r="I47" s="149">
        <v>90.911039273031307</v>
      </c>
      <c r="J47" s="149">
        <v>-0.10186046888395595</v>
      </c>
    </row>
    <row r="48" spans="1:10">
      <c r="A48" s="701"/>
      <c r="B48" s="150" t="s">
        <v>14</v>
      </c>
      <c r="C48" s="143">
        <v>282103217.38263249</v>
      </c>
      <c r="D48" s="143">
        <v>-2453613.8477196097</v>
      </c>
      <c r="E48" s="144">
        <v>-8.6225793178494464E-3</v>
      </c>
      <c r="F48" s="145">
        <v>1422310741.3579016</v>
      </c>
      <c r="G48" s="145">
        <v>204743.52656459808</v>
      </c>
      <c r="H48" s="144">
        <v>1.4397205755184561E-4</v>
      </c>
      <c r="I48" s="146">
        <v>123.08746730425165</v>
      </c>
      <c r="J48" s="146">
        <v>-0.38129625789441945</v>
      </c>
    </row>
    <row r="49" spans="1:10">
      <c r="A49" s="701"/>
      <c r="B49" s="151" t="s">
        <v>15</v>
      </c>
      <c r="C49" s="154">
        <v>370018503.66503972</v>
      </c>
      <c r="D49" s="154">
        <v>-2423371.3846940398</v>
      </c>
      <c r="E49" s="147">
        <v>-6.5067103004205328E-3</v>
      </c>
      <c r="F49" s="148">
        <v>1942657607.05655</v>
      </c>
      <c r="G49" s="148">
        <v>5273966.765786171</v>
      </c>
      <c r="H49" s="147">
        <v>2.7222108497801964E-3</v>
      </c>
      <c r="I49" s="149">
        <v>84.711410189244049</v>
      </c>
      <c r="J49" s="149">
        <v>-8.1445173462341813E-2</v>
      </c>
    </row>
    <row r="50" spans="1:10">
      <c r="A50" s="701"/>
      <c r="B50" s="150" t="s">
        <v>16</v>
      </c>
      <c r="C50" s="143">
        <v>496420070.52961797</v>
      </c>
      <c r="D50" s="143">
        <v>-1683550.9753456116</v>
      </c>
      <c r="E50" s="144">
        <v>-3.37992117033591E-3</v>
      </c>
      <c r="F50" s="145">
        <v>2675763719.4486556</v>
      </c>
      <c r="G50" s="145">
        <v>16934663.0633955</v>
      </c>
      <c r="H50" s="144">
        <v>6.3692184432565845E-3</v>
      </c>
      <c r="I50" s="146">
        <v>102.24961982607779</v>
      </c>
      <c r="J50" s="146">
        <v>0.22279853908635516</v>
      </c>
    </row>
    <row r="51" spans="1:10">
      <c r="A51" s="701"/>
      <c r="B51" s="151" t="s">
        <v>17</v>
      </c>
      <c r="C51" s="154">
        <v>422317704.77668732</v>
      </c>
      <c r="D51" s="154">
        <v>-1497277.8076033592</v>
      </c>
      <c r="E51" s="147">
        <v>-3.5328571879961138E-3</v>
      </c>
      <c r="F51" s="148">
        <v>2176629572.8046618</v>
      </c>
      <c r="G51" s="148">
        <v>22819851.887320518</v>
      </c>
      <c r="H51" s="147">
        <v>1.0595110452747509E-2</v>
      </c>
      <c r="I51" s="149">
        <v>107.0498106834802</v>
      </c>
      <c r="J51" s="149">
        <v>0.21686398026464815</v>
      </c>
    </row>
    <row r="52" spans="1:10">
      <c r="A52" s="701"/>
      <c r="B52" s="150" t="s">
        <v>18</v>
      </c>
      <c r="C52" s="143">
        <v>335009415.12287408</v>
      </c>
      <c r="D52" s="143">
        <v>134536.88286459446</v>
      </c>
      <c r="E52" s="144">
        <v>4.0175268915863555E-4</v>
      </c>
      <c r="F52" s="145">
        <v>2074736609.7176197</v>
      </c>
      <c r="G52" s="145">
        <v>58886425.291825056</v>
      </c>
      <c r="H52" s="144">
        <v>2.921170717287137E-2</v>
      </c>
      <c r="I52" s="146">
        <v>84.042992063724284</v>
      </c>
      <c r="J52" s="146">
        <v>0.1128370075951608</v>
      </c>
    </row>
    <row r="53" spans="1:10">
      <c r="A53" s="701"/>
      <c r="B53" s="151" t="s">
        <v>19</v>
      </c>
      <c r="C53" s="154">
        <v>542517257.97423041</v>
      </c>
      <c r="D53" s="154">
        <v>-3154072.3567875624</v>
      </c>
      <c r="E53" s="147">
        <v>-5.7801687233122959E-3</v>
      </c>
      <c r="F53" s="148">
        <v>2259024998.4454203</v>
      </c>
      <c r="G53" s="148">
        <v>18528174.532166004</v>
      </c>
      <c r="H53" s="147">
        <v>8.2696723041118508E-3</v>
      </c>
      <c r="I53" s="149">
        <v>113.30998734455524</v>
      </c>
      <c r="J53" s="149">
        <v>-0.55146871596845415</v>
      </c>
    </row>
    <row r="54" spans="1:10">
      <c r="A54" s="701"/>
      <c r="B54" s="150" t="s">
        <v>20</v>
      </c>
      <c r="C54" s="143">
        <v>451709658.42438304</v>
      </c>
      <c r="D54" s="143">
        <v>706571.68384438753</v>
      </c>
      <c r="E54" s="144">
        <v>1.5666670686244706E-3</v>
      </c>
      <c r="F54" s="145">
        <v>2179810801.2205076</v>
      </c>
      <c r="G54" s="145">
        <v>56529244.946062803</v>
      </c>
      <c r="H54" s="144">
        <v>2.662352751994428E-2</v>
      </c>
      <c r="I54" s="146">
        <v>110.34409225407128</v>
      </c>
      <c r="J54" s="146">
        <v>0.27631718416293438</v>
      </c>
    </row>
    <row r="55" spans="1:10">
      <c r="A55" s="701"/>
      <c r="B55" s="151" t="s">
        <v>21</v>
      </c>
      <c r="C55" s="154">
        <v>503094846.49398094</v>
      </c>
      <c r="D55" s="154">
        <v>506366.34974479675</v>
      </c>
      <c r="E55" s="147">
        <v>1.0075168248971334E-3</v>
      </c>
      <c r="F55" s="148">
        <v>2959195043.2369413</v>
      </c>
      <c r="G55" s="148">
        <v>59403381.957515717</v>
      </c>
      <c r="H55" s="147">
        <v>2.0485396503039179E-2</v>
      </c>
      <c r="I55" s="149">
        <v>86.500072088270613</v>
      </c>
      <c r="J55" s="149">
        <v>0.16841153102502915</v>
      </c>
    </row>
    <row r="56" spans="1:10">
      <c r="A56" s="701"/>
      <c r="B56" s="150" t="s">
        <v>22</v>
      </c>
      <c r="C56" s="143">
        <v>269903408.12486845</v>
      </c>
      <c r="D56" s="143">
        <v>-70540.225816488266</v>
      </c>
      <c r="E56" s="144">
        <v>-2.6128530640615532E-4</v>
      </c>
      <c r="F56" s="145">
        <v>1290076133.5678437</v>
      </c>
      <c r="G56" s="145">
        <v>16264357.366277456</v>
      </c>
      <c r="H56" s="144">
        <v>1.2768257971971996E-2</v>
      </c>
      <c r="I56" s="146">
        <v>122.86429233934469</v>
      </c>
      <c r="J56" s="146">
        <v>8.358331246792261E-2</v>
      </c>
    </row>
    <row r="57" spans="1:10">
      <c r="A57" s="701"/>
      <c r="B57" s="151" t="s">
        <v>23</v>
      </c>
      <c r="C57" s="154">
        <v>355855113.67586374</v>
      </c>
      <c r="D57" s="154">
        <v>-517196.77635324001</v>
      </c>
      <c r="E57" s="147">
        <v>-1.4512821596519257E-3</v>
      </c>
      <c r="F57" s="148">
        <v>1796306487.7693679</v>
      </c>
      <c r="G57" s="148">
        <v>18001561.534906864</v>
      </c>
      <c r="H57" s="147">
        <v>1.0122876717788186E-2</v>
      </c>
      <c r="I57" s="149">
        <v>84.996921993284857</v>
      </c>
      <c r="J57" s="149">
        <v>-4.3401635415563078E-2</v>
      </c>
    </row>
    <row r="58" spans="1:10">
      <c r="A58" s="701"/>
      <c r="B58" s="150" t="s">
        <v>24</v>
      </c>
      <c r="C58" s="143">
        <v>482550781.83795828</v>
      </c>
      <c r="D58" s="143">
        <v>-371005.19784331322</v>
      </c>
      <c r="E58" s="144">
        <v>-7.6825110774264701E-4</v>
      </c>
      <c r="F58" s="145">
        <v>2511828955.7608509</v>
      </c>
      <c r="G58" s="145">
        <v>26865476.9300704</v>
      </c>
      <c r="H58" s="144">
        <v>1.0811216003347899E-2</v>
      </c>
      <c r="I58" s="146">
        <v>103.69717195848713</v>
      </c>
      <c r="J58" s="146">
        <v>1.7968570265352923E-2</v>
      </c>
    </row>
    <row r="59" spans="1:10">
      <c r="A59" s="701"/>
      <c r="B59" s="151" t="s">
        <v>25</v>
      </c>
      <c r="C59" s="154">
        <v>409564265.66493392</v>
      </c>
      <c r="D59" s="154">
        <v>-391505.81253284216</v>
      </c>
      <c r="E59" s="147">
        <v>-9.5499524527211418E-4</v>
      </c>
      <c r="F59" s="148">
        <v>2040561593.7559988</v>
      </c>
      <c r="G59" s="148">
        <v>29833232.090860367</v>
      </c>
      <c r="H59" s="147">
        <v>1.4837027546652131E-2</v>
      </c>
      <c r="I59" s="149">
        <v>108.3129018427377</v>
      </c>
      <c r="J59" s="149">
        <v>-1.4742455940819355E-3</v>
      </c>
    </row>
    <row r="60" spans="1:10">
      <c r="A60" s="701"/>
      <c r="B60" s="150" t="s">
        <v>26</v>
      </c>
      <c r="C60" s="143">
        <v>161878858.2037724</v>
      </c>
      <c r="D60" s="143">
        <v>-6431559.7526934743</v>
      </c>
      <c r="E60" s="144">
        <v>-3.8212487561863351E-2</v>
      </c>
      <c r="F60" s="145">
        <v>1152422485.2645032</v>
      </c>
      <c r="G60" s="145">
        <v>10838742.409320831</v>
      </c>
      <c r="H60" s="144">
        <v>9.4944785935829491E-3</v>
      </c>
      <c r="I60" s="146">
        <v>78.513271954043518</v>
      </c>
      <c r="J60" s="146">
        <v>-1.2080949008742294</v>
      </c>
    </row>
    <row r="61" spans="1:10">
      <c r="A61" s="701"/>
      <c r="B61" s="151" t="s">
        <v>27</v>
      </c>
      <c r="C61" s="154">
        <v>322650599.63403952</v>
      </c>
      <c r="D61" s="154">
        <v>-8622482.2619222403</v>
      </c>
      <c r="E61" s="147">
        <v>-2.6028321445779833E-2</v>
      </c>
      <c r="F61" s="148">
        <v>1380513891.2306201</v>
      </c>
      <c r="G61" s="148">
        <v>-8377694.8825294971</v>
      </c>
      <c r="H61" s="147">
        <v>-6.0319286014070411E-3</v>
      </c>
      <c r="I61" s="149">
        <v>130.28534298627784</v>
      </c>
      <c r="J61" s="149">
        <v>-0.34980028127836249</v>
      </c>
    </row>
    <row r="62" spans="1:10">
      <c r="A62" s="701"/>
      <c r="B62" s="150" t="s">
        <v>28</v>
      </c>
      <c r="C62" s="143">
        <v>249748914.84448516</v>
      </c>
      <c r="D62" s="143">
        <v>-3514977.625621587</v>
      </c>
      <c r="E62" s="144">
        <v>-1.3878715956466108E-2</v>
      </c>
      <c r="F62" s="145">
        <v>1275516094.4341881</v>
      </c>
      <c r="G62" s="145">
        <v>20493021.533380508</v>
      </c>
      <c r="H62" s="144">
        <v>1.6328800621978844E-2</v>
      </c>
      <c r="I62" s="146">
        <v>117.95103892381462</v>
      </c>
      <c r="J62" s="146">
        <v>1.1404450841166636</v>
      </c>
    </row>
    <row r="63" spans="1:10">
      <c r="A63" s="701"/>
      <c r="B63" s="151" t="s">
        <v>29</v>
      </c>
      <c r="C63" s="154">
        <v>316067280.25208551</v>
      </c>
      <c r="D63" s="154">
        <v>-2597135.8839809895</v>
      </c>
      <c r="E63" s="147">
        <v>-8.1500655626138025E-3</v>
      </c>
      <c r="F63" s="148">
        <v>1943843327.259794</v>
      </c>
      <c r="G63" s="148">
        <v>21724581.220994949</v>
      </c>
      <c r="H63" s="147">
        <v>1.130241368581732E-2</v>
      </c>
      <c r="I63" s="149">
        <v>105.06415965945128</v>
      </c>
      <c r="J63" s="149">
        <v>1.6167986557934597</v>
      </c>
    </row>
    <row r="64" spans="1:10">
      <c r="A64" s="701"/>
      <c r="B64" s="150" t="s">
        <v>30</v>
      </c>
      <c r="C64" s="143">
        <v>123533607.41910857</v>
      </c>
      <c r="D64" s="143">
        <v>-2926846.0344422609</v>
      </c>
      <c r="E64" s="144">
        <v>-2.3144358212484957E-2</v>
      </c>
      <c r="F64" s="145">
        <v>636546734.59517062</v>
      </c>
      <c r="G64" s="145">
        <v>-3308721.7091248035</v>
      </c>
      <c r="H64" s="144">
        <v>-5.1710455486860428E-3</v>
      </c>
      <c r="I64" s="146">
        <v>108.72036205253789</v>
      </c>
      <c r="J64" s="146">
        <v>2.993511378679159E-2</v>
      </c>
    </row>
    <row r="65" spans="1:10">
      <c r="A65" s="701"/>
      <c r="B65" s="151" t="s">
        <v>31</v>
      </c>
      <c r="C65" s="154">
        <v>124487305.42084621</v>
      </c>
      <c r="D65" s="154">
        <v>-3644132.6883569062</v>
      </c>
      <c r="E65" s="147">
        <v>-2.844058212513861E-2</v>
      </c>
      <c r="F65" s="148">
        <v>722898049.27491963</v>
      </c>
      <c r="G65" s="148">
        <v>2701883.6394201517</v>
      </c>
      <c r="H65" s="147">
        <v>3.7515940355444906E-3</v>
      </c>
      <c r="I65" s="149">
        <v>57.486187276803093</v>
      </c>
      <c r="J65" s="149">
        <v>-0.29745765079417197</v>
      </c>
    </row>
    <row r="66" spans="1:10">
      <c r="A66" s="701"/>
      <c r="B66" s="150" t="s">
        <v>32</v>
      </c>
      <c r="C66" s="143">
        <v>226081502.52315152</v>
      </c>
      <c r="D66" s="143">
        <v>-7956471.0220692456</v>
      </c>
      <c r="E66" s="144">
        <v>-3.3996495959797306E-2</v>
      </c>
      <c r="F66" s="145">
        <v>1336501169.4201422</v>
      </c>
      <c r="G66" s="145">
        <v>-14531320.586543798</v>
      </c>
      <c r="H66" s="144">
        <v>-1.0755715124565128E-2</v>
      </c>
      <c r="I66" s="146">
        <v>93.92849649568447</v>
      </c>
      <c r="J66" s="146">
        <v>-1.0290451639904745</v>
      </c>
    </row>
    <row r="67" spans="1:10">
      <c r="A67" s="701"/>
      <c r="B67" s="151" t="s">
        <v>33</v>
      </c>
      <c r="C67" s="154">
        <v>208409624.32460842</v>
      </c>
      <c r="D67" s="154">
        <v>-5851055.6453137994</v>
      </c>
      <c r="E67" s="147">
        <v>-2.7308116664873681E-2</v>
      </c>
      <c r="F67" s="148">
        <v>1109874518.2385902</v>
      </c>
      <c r="G67" s="148">
        <v>-3627376.58517313</v>
      </c>
      <c r="H67" s="147">
        <v>-3.2576294679294137E-3</v>
      </c>
      <c r="I67" s="149">
        <v>106.55758165164116</v>
      </c>
      <c r="J67" s="149">
        <v>-0.42667104767465958</v>
      </c>
    </row>
    <row r="68" spans="1:10">
      <c r="A68" s="701"/>
      <c r="B68" s="150" t="s">
        <v>34</v>
      </c>
      <c r="C68" s="143">
        <v>8625171.5517496597</v>
      </c>
      <c r="D68" s="143">
        <v>-736394.64546274953</v>
      </c>
      <c r="E68" s="144">
        <v>-7.8661479281322125E-2</v>
      </c>
      <c r="F68" s="145">
        <v>95605286.669038504</v>
      </c>
      <c r="G68" s="145">
        <v>-3274273.423950538</v>
      </c>
      <c r="H68" s="144">
        <v>-3.3113753953509927E-2</v>
      </c>
      <c r="I68" s="146">
        <v>49.965317163703027</v>
      </c>
      <c r="J68" s="146">
        <v>1.2283752032292128</v>
      </c>
    </row>
    <row r="69" spans="1:10">
      <c r="A69" s="701"/>
      <c r="B69" s="151" t="s">
        <v>35</v>
      </c>
      <c r="C69" s="154">
        <v>18716968.429593731</v>
      </c>
      <c r="D69" s="154">
        <v>-2302066.9695051573</v>
      </c>
      <c r="E69" s="147">
        <v>-0.10952295982164099</v>
      </c>
      <c r="F69" s="148">
        <v>190324321.19988877</v>
      </c>
      <c r="G69" s="148">
        <v>-13139659.913593829</v>
      </c>
      <c r="H69" s="147">
        <v>-6.4579783810802108E-2</v>
      </c>
      <c r="I69" s="149">
        <v>90.270646871292598</v>
      </c>
      <c r="J69" s="149">
        <v>-0.83235442093510414</v>
      </c>
    </row>
    <row r="70" spans="1:10">
      <c r="A70" s="701"/>
      <c r="B70" s="150" t="s">
        <v>36</v>
      </c>
      <c r="C70" s="143">
        <v>16201892.381684387</v>
      </c>
      <c r="D70" s="143">
        <v>-2402134.8774657231</v>
      </c>
      <c r="E70" s="144">
        <v>-0.12911907964896521</v>
      </c>
      <c r="F70" s="145">
        <v>164948104.82068807</v>
      </c>
      <c r="G70" s="145">
        <v>-12379060.019429803</v>
      </c>
      <c r="H70" s="144">
        <v>-6.9809157726009097E-2</v>
      </c>
      <c r="I70" s="146">
        <v>91.392775477948703</v>
      </c>
      <c r="J70" s="146">
        <v>-2.9181369960804631</v>
      </c>
    </row>
    <row r="71" spans="1:10">
      <c r="A71" s="701"/>
      <c r="B71" s="151" t="s">
        <v>37</v>
      </c>
      <c r="C71" s="154">
        <v>48552508.975019231</v>
      </c>
      <c r="D71" s="154">
        <v>-4207484.7658313066</v>
      </c>
      <c r="E71" s="147">
        <v>-7.9747635803329761E-2</v>
      </c>
      <c r="F71" s="148">
        <v>371042847.08370328</v>
      </c>
      <c r="G71" s="148">
        <v>-23811800.956644595</v>
      </c>
      <c r="H71" s="147">
        <v>-6.0305231494226723E-2</v>
      </c>
      <c r="I71" s="149">
        <v>192.76788915263126</v>
      </c>
      <c r="J71" s="149">
        <v>4.5171863974691178</v>
      </c>
    </row>
    <row r="72" spans="1:10">
      <c r="A72" s="701"/>
      <c r="B72" s="150" t="s">
        <v>38</v>
      </c>
      <c r="C72" s="143">
        <v>12199809.257765306</v>
      </c>
      <c r="D72" s="143">
        <v>-2383073.6219009589</v>
      </c>
      <c r="E72" s="144">
        <v>-0.16341581027327681</v>
      </c>
      <c r="F72" s="145">
        <v>132234607.79005989</v>
      </c>
      <c r="G72" s="145">
        <v>-16059613.839711159</v>
      </c>
      <c r="H72" s="144">
        <v>-0.1082956143753553</v>
      </c>
      <c r="I72" s="146">
        <v>128.24096265922046</v>
      </c>
      <c r="J72" s="146">
        <v>-9.5199378186766523</v>
      </c>
    </row>
    <row r="73" spans="1:10">
      <c r="A73" s="701"/>
      <c r="B73" s="151" t="s">
        <v>39</v>
      </c>
      <c r="C73" s="154">
        <v>14163389.989175886</v>
      </c>
      <c r="D73" s="154">
        <v>-1906174.6083405931</v>
      </c>
      <c r="E73" s="147">
        <v>-0.11862017771378751</v>
      </c>
      <c r="F73" s="148">
        <v>146351119.28717846</v>
      </c>
      <c r="G73" s="148">
        <v>-12727594.769121259</v>
      </c>
      <c r="H73" s="147">
        <v>-8.0008157248598472E-2</v>
      </c>
      <c r="I73" s="149">
        <v>78.118449565228431</v>
      </c>
      <c r="J73" s="149">
        <v>-1.5340424125632666</v>
      </c>
    </row>
    <row r="74" spans="1:10">
      <c r="A74" s="701"/>
      <c r="B74" s="150" t="s">
        <v>40</v>
      </c>
      <c r="C74" s="143">
        <v>13869288.691660002</v>
      </c>
      <c r="D74" s="143">
        <v>-1312545.7775016855</v>
      </c>
      <c r="E74" s="144">
        <v>-8.6455018342336196E-2</v>
      </c>
      <c r="F74" s="145">
        <v>163934763.6878044</v>
      </c>
      <c r="G74" s="145">
        <v>-9930813.866673559</v>
      </c>
      <c r="H74" s="144">
        <v>-5.7117768832429749E-2</v>
      </c>
      <c r="I74" s="146">
        <v>68.823141217720035</v>
      </c>
      <c r="J74" s="146">
        <v>1.1192841980637525</v>
      </c>
    </row>
    <row r="75" spans="1:10">
      <c r="A75" s="701"/>
      <c r="B75" s="151" t="s">
        <v>41</v>
      </c>
      <c r="C75" s="154">
        <v>12753439.111753939</v>
      </c>
      <c r="D75" s="154">
        <v>-1105771.9950696919</v>
      </c>
      <c r="E75" s="147">
        <v>-7.9786070545188631E-2</v>
      </c>
      <c r="F75" s="148">
        <v>136067979.04866302</v>
      </c>
      <c r="G75" s="148">
        <v>-7013380.2035404742</v>
      </c>
      <c r="H75" s="147">
        <v>-4.9016728944951411E-2</v>
      </c>
      <c r="I75" s="149">
        <v>77.882854502741651</v>
      </c>
      <c r="J75" s="149">
        <v>1.821875017080302</v>
      </c>
    </row>
    <row r="76" spans="1:10">
      <c r="A76" s="701"/>
      <c r="B76" s="150" t="s">
        <v>42</v>
      </c>
      <c r="C76" s="143">
        <v>3188325889.1474271</v>
      </c>
      <c r="D76" s="143">
        <v>3274714.351498127</v>
      </c>
      <c r="E76" s="144">
        <v>1.0281512515126049E-3</v>
      </c>
      <c r="F76" s="145">
        <v>15959118138.751232</v>
      </c>
      <c r="G76" s="145">
        <v>273473113.11117744</v>
      </c>
      <c r="H76" s="144">
        <v>1.7434610605056602E-2</v>
      </c>
      <c r="I76" s="665"/>
      <c r="J76" s="665"/>
    </row>
    <row r="77" spans="1:10">
      <c r="A77" s="701"/>
      <c r="B77" s="151" t="s">
        <v>43</v>
      </c>
      <c r="C77" s="154">
        <v>219866658.34019113</v>
      </c>
      <c r="D77" s="154">
        <v>5468409.9051348567</v>
      </c>
      <c r="E77" s="147">
        <v>2.5505851587175173E-2</v>
      </c>
      <c r="F77" s="148">
        <v>878511107.21480107</v>
      </c>
      <c r="G77" s="148">
        <v>26905869.414697409</v>
      </c>
      <c r="H77" s="147">
        <v>3.1594297710288384E-2</v>
      </c>
      <c r="I77" s="151"/>
      <c r="J77" s="151"/>
    </row>
    <row r="78" spans="1:10">
      <c r="A78" s="701"/>
      <c r="B78" s="150" t="s">
        <v>44</v>
      </c>
      <c r="C78" s="143">
        <v>201960743.57989782</v>
      </c>
      <c r="D78" s="143">
        <v>4221549.3094657958</v>
      </c>
      <c r="E78" s="144">
        <v>2.1349077126774987E-2</v>
      </c>
      <c r="F78" s="145">
        <v>904294706.78632021</v>
      </c>
      <c r="G78" s="145">
        <v>36036223.41268301</v>
      </c>
      <c r="H78" s="144">
        <v>4.1504026856914178E-2</v>
      </c>
      <c r="I78" s="665"/>
      <c r="J78" s="665"/>
    </row>
    <row r="79" spans="1:10">
      <c r="A79" s="701"/>
      <c r="B79" s="151" t="s">
        <v>45</v>
      </c>
      <c r="C79" s="154">
        <v>187027566.24189532</v>
      </c>
      <c r="D79" s="154">
        <v>3103502.2337257266</v>
      </c>
      <c r="E79" s="147">
        <v>1.6873823718835803E-2</v>
      </c>
      <c r="F79" s="148">
        <v>1015351715.9771452</v>
      </c>
      <c r="G79" s="148">
        <v>37678800.736519814</v>
      </c>
      <c r="H79" s="147">
        <v>3.8539270290868483E-2</v>
      </c>
      <c r="I79" s="151"/>
      <c r="J79" s="151"/>
    </row>
    <row r="80" spans="1:10">
      <c r="A80" s="701"/>
      <c r="B80" s="150" t="s">
        <v>46</v>
      </c>
      <c r="C80" s="143">
        <v>146369800.70575988</v>
      </c>
      <c r="D80" s="143">
        <v>2856305.8086258173</v>
      </c>
      <c r="E80" s="144">
        <v>1.9902698423400023E-2</v>
      </c>
      <c r="F80" s="145">
        <v>653529398.97267318</v>
      </c>
      <c r="G80" s="145">
        <v>19573079.075402498</v>
      </c>
      <c r="H80" s="144">
        <v>3.0874491603103214E-2</v>
      </c>
      <c r="I80" s="665"/>
      <c r="J80" s="665"/>
    </row>
    <row r="81" spans="1:10">
      <c r="A81" s="701"/>
      <c r="B81" s="151" t="s">
        <v>47</v>
      </c>
      <c r="C81" s="154">
        <v>231367808.25501743</v>
      </c>
      <c r="D81" s="154">
        <v>3126935.9120035172</v>
      </c>
      <c r="E81" s="147">
        <v>1.3700157556812052E-2</v>
      </c>
      <c r="F81" s="148">
        <v>1073408438.4944491</v>
      </c>
      <c r="G81" s="148">
        <v>15299677.895488024</v>
      </c>
      <c r="H81" s="147">
        <v>1.4459456782899493E-2</v>
      </c>
      <c r="I81" s="151"/>
      <c r="J81" s="151"/>
    </row>
    <row r="82" spans="1:10">
      <c r="A82" s="701"/>
      <c r="B82" s="150" t="s">
        <v>48</v>
      </c>
      <c r="C82" s="143">
        <v>256469279.31480676</v>
      </c>
      <c r="D82" s="143">
        <v>7585465.8242259622</v>
      </c>
      <c r="E82" s="144">
        <v>3.047793955677652E-2</v>
      </c>
      <c r="F82" s="145">
        <v>1175327786.3407097</v>
      </c>
      <c r="G82" s="145">
        <v>41396797.516614437</v>
      </c>
      <c r="H82" s="144">
        <v>3.6507334154033115E-2</v>
      </c>
      <c r="I82" s="665"/>
      <c r="J82" s="665"/>
    </row>
    <row r="83" spans="1:10">
      <c r="A83" s="701"/>
      <c r="B83" s="151" t="s">
        <v>49</v>
      </c>
      <c r="C83" s="154">
        <v>201154641.34032553</v>
      </c>
      <c r="D83" s="154">
        <v>5459549.8327808678</v>
      </c>
      <c r="E83" s="147">
        <v>2.7898246147734292E-2</v>
      </c>
      <c r="F83" s="148">
        <v>930687075.51740909</v>
      </c>
      <c r="G83" s="148">
        <v>33460608.67603302</v>
      </c>
      <c r="H83" s="147">
        <v>3.7293381228296563E-2</v>
      </c>
      <c r="I83" s="151"/>
      <c r="J83" s="151"/>
    </row>
    <row r="84" spans="1:10">
      <c r="A84" s="701" t="s">
        <v>51</v>
      </c>
      <c r="B84" s="150" t="s">
        <v>10</v>
      </c>
      <c r="C84" s="143">
        <v>111586233.51765467</v>
      </c>
      <c r="D84" s="143">
        <v>-138192.02647891641</v>
      </c>
      <c r="E84" s="144">
        <v>-1.2369007565344566E-3</v>
      </c>
      <c r="F84" s="145">
        <v>703832758.11515391</v>
      </c>
      <c r="G84" s="145">
        <v>5280270.6507298946</v>
      </c>
      <c r="H84" s="144">
        <v>7.5588745949441757E-3</v>
      </c>
      <c r="I84" s="146">
        <v>81.376552308152867</v>
      </c>
      <c r="J84" s="146">
        <v>0.15031818784561324</v>
      </c>
    </row>
    <row r="85" spans="1:10">
      <c r="A85" s="701"/>
      <c r="B85" s="151" t="s">
        <v>11</v>
      </c>
      <c r="C85" s="154">
        <v>185009851.00189945</v>
      </c>
      <c r="D85" s="154">
        <v>-2235426.4965871274</v>
      </c>
      <c r="E85" s="147">
        <v>-1.1938493330520421E-2</v>
      </c>
      <c r="F85" s="148">
        <v>807260433.20046377</v>
      </c>
      <c r="G85" s="148">
        <v>2702191.9961038828</v>
      </c>
      <c r="H85" s="147">
        <v>3.3586033399632021E-3</v>
      </c>
      <c r="I85" s="149">
        <v>112.32945735470648</v>
      </c>
      <c r="J85" s="149">
        <v>-1.0068872798466799</v>
      </c>
    </row>
    <row r="86" spans="1:10">
      <c r="A86" s="701"/>
      <c r="B86" s="150" t="s">
        <v>12</v>
      </c>
      <c r="C86" s="143">
        <v>155236128.01947841</v>
      </c>
      <c r="D86" s="143">
        <v>71937.4937505126</v>
      </c>
      <c r="E86" s="144">
        <v>4.6362175129953446E-4</v>
      </c>
      <c r="F86" s="145">
        <v>774633216.34497988</v>
      </c>
      <c r="G86" s="145">
        <v>13105393.4374367</v>
      </c>
      <c r="H86" s="144">
        <v>1.7209342906736872E-2</v>
      </c>
      <c r="I86" s="146">
        <v>110.23682234300216</v>
      </c>
      <c r="J86" s="146">
        <v>0.39065588566680276</v>
      </c>
    </row>
    <row r="87" spans="1:10">
      <c r="A87" s="701"/>
      <c r="B87" s="151" t="s">
        <v>13</v>
      </c>
      <c r="C87" s="154">
        <v>182669580.69415683</v>
      </c>
      <c r="D87" s="154">
        <v>-138366.09714573622</v>
      </c>
      <c r="E87" s="147">
        <v>-7.5689322906568116E-4</v>
      </c>
      <c r="F87" s="148">
        <v>1094878255.8261442</v>
      </c>
      <c r="G87" s="148">
        <v>9116486.5976023674</v>
      </c>
      <c r="H87" s="147">
        <v>8.3963967566106478E-3</v>
      </c>
      <c r="I87" s="149">
        <v>91.301309643061686</v>
      </c>
      <c r="J87" s="149">
        <v>0.21242862588491107</v>
      </c>
    </row>
    <row r="88" spans="1:10">
      <c r="A88" s="701"/>
      <c r="B88" s="150" t="s">
        <v>14</v>
      </c>
      <c r="C88" s="143">
        <v>93259621.905360669</v>
      </c>
      <c r="D88" s="143">
        <v>-789426.34608267248</v>
      </c>
      <c r="E88" s="144">
        <v>-8.393772831938864E-3</v>
      </c>
      <c r="F88" s="145">
        <v>464644965.16610318</v>
      </c>
      <c r="G88" s="145">
        <v>-5831834.2065782547</v>
      </c>
      <c r="H88" s="144">
        <v>-1.2395582979552304E-2</v>
      </c>
      <c r="I88" s="146">
        <v>123.41136048033394</v>
      </c>
      <c r="J88" s="146">
        <v>-0.66110587559396095</v>
      </c>
    </row>
    <row r="89" spans="1:10">
      <c r="A89" s="701"/>
      <c r="B89" s="151" t="s">
        <v>15</v>
      </c>
      <c r="C89" s="154">
        <v>121308559.4600708</v>
      </c>
      <c r="D89" s="154">
        <v>-806929.87608623505</v>
      </c>
      <c r="E89" s="147">
        <v>-6.607924027270078E-3</v>
      </c>
      <c r="F89" s="148">
        <v>634921428.37861133</v>
      </c>
      <c r="G89" s="148">
        <v>-2034604.1650093794</v>
      </c>
      <c r="H89" s="147">
        <v>-3.1942615519071067E-3</v>
      </c>
      <c r="I89" s="149">
        <v>84.229768637612267</v>
      </c>
      <c r="J89" s="149">
        <v>-0.29897950022879627</v>
      </c>
    </row>
    <row r="90" spans="1:10">
      <c r="A90" s="701"/>
      <c r="B90" s="150" t="s">
        <v>16</v>
      </c>
      <c r="C90" s="143">
        <v>164720773.36951277</v>
      </c>
      <c r="D90" s="143">
        <v>598288.94930320978</v>
      </c>
      <c r="E90" s="144">
        <v>3.64538077410153E-3</v>
      </c>
      <c r="F90" s="145">
        <v>875462985.90213835</v>
      </c>
      <c r="G90" s="145">
        <v>-4315648.7917262316</v>
      </c>
      <c r="H90" s="144">
        <v>-4.9053803099321025E-3</v>
      </c>
      <c r="I90" s="146">
        <v>102.9002514351395</v>
      </c>
      <c r="J90" s="146">
        <v>0.68971522812017838</v>
      </c>
    </row>
    <row r="91" spans="1:10">
      <c r="A91" s="701"/>
      <c r="B91" s="151" t="s">
        <v>17</v>
      </c>
      <c r="C91" s="154">
        <v>138672740.29505697</v>
      </c>
      <c r="D91" s="154">
        <v>-124537.20059227943</v>
      </c>
      <c r="E91" s="147">
        <v>-8.9725967857102378E-4</v>
      </c>
      <c r="F91" s="148">
        <v>704979645.48507893</v>
      </c>
      <c r="G91" s="148">
        <v>-5480693.1885256767</v>
      </c>
      <c r="H91" s="147">
        <v>-7.7142845141192091E-3</v>
      </c>
      <c r="I91" s="149">
        <v>106.6088861587489</v>
      </c>
      <c r="J91" s="149">
        <v>0.23310150545063379</v>
      </c>
    </row>
    <row r="92" spans="1:10">
      <c r="A92" s="701"/>
      <c r="B92" s="150" t="s">
        <v>18</v>
      </c>
      <c r="C92" s="143">
        <v>108958000.724462</v>
      </c>
      <c r="D92" s="143">
        <v>80954.36525541544</v>
      </c>
      <c r="E92" s="144">
        <v>7.4353932222161146E-4</v>
      </c>
      <c r="F92" s="145">
        <v>674972778.53051364</v>
      </c>
      <c r="G92" s="145">
        <v>7315020.9682163</v>
      </c>
      <c r="H92" s="144">
        <v>1.0956243502545921E-2</v>
      </c>
      <c r="I92" s="146">
        <v>82.718902493817595</v>
      </c>
      <c r="J92" s="146">
        <v>3.8041825904869597E-2</v>
      </c>
    </row>
    <row r="93" spans="1:10">
      <c r="A93" s="701"/>
      <c r="B93" s="151" t="s">
        <v>19</v>
      </c>
      <c r="C93" s="154">
        <v>179146020.86407915</v>
      </c>
      <c r="D93" s="154">
        <v>-1831409.8594678342</v>
      </c>
      <c r="E93" s="147">
        <v>-1.0119548344486192E-2</v>
      </c>
      <c r="F93" s="148">
        <v>748604250.14237988</v>
      </c>
      <c r="G93" s="148">
        <v>5764561.2068693638</v>
      </c>
      <c r="H93" s="147">
        <v>7.7601685703277135E-3</v>
      </c>
      <c r="I93" s="149">
        <v>113.23037460475467</v>
      </c>
      <c r="J93" s="149">
        <v>-1.1899608011888176</v>
      </c>
    </row>
    <row r="94" spans="1:10">
      <c r="A94" s="701"/>
      <c r="B94" s="150" t="s">
        <v>20</v>
      </c>
      <c r="C94" s="143">
        <v>150150406.97076464</v>
      </c>
      <c r="D94" s="143">
        <v>557615.40089356899</v>
      </c>
      <c r="E94" s="144">
        <v>3.7275552855307249E-3</v>
      </c>
      <c r="F94" s="145">
        <v>723458623.80859542</v>
      </c>
      <c r="G94" s="145">
        <v>15928210.702889085</v>
      </c>
      <c r="H94" s="144">
        <v>2.2512404283756747E-2</v>
      </c>
      <c r="I94" s="146">
        <v>110.99856600671517</v>
      </c>
      <c r="J94" s="146">
        <v>0.38088710982091811</v>
      </c>
    </row>
    <row r="95" spans="1:10">
      <c r="A95" s="701"/>
      <c r="B95" s="151" t="s">
        <v>21</v>
      </c>
      <c r="C95" s="154">
        <v>167209141.67178968</v>
      </c>
      <c r="D95" s="154">
        <v>926163.80617538095</v>
      </c>
      <c r="E95" s="147">
        <v>5.5698052684856484E-3</v>
      </c>
      <c r="F95" s="148">
        <v>979274118.06995571</v>
      </c>
      <c r="G95" s="148">
        <v>17816173.183155417</v>
      </c>
      <c r="H95" s="147">
        <v>1.8530371794112169E-2</v>
      </c>
      <c r="I95" s="149">
        <v>87.001704908881308</v>
      </c>
      <c r="J95" s="149">
        <v>0.4573870149611281</v>
      </c>
    </row>
    <row r="96" spans="1:10">
      <c r="A96" s="701"/>
      <c r="B96" s="150" t="s">
        <v>22</v>
      </c>
      <c r="C96" s="143">
        <v>89506262.948187992</v>
      </c>
      <c r="D96" s="143">
        <v>-147865.81010888517</v>
      </c>
      <c r="E96" s="144">
        <v>-1.6492916963983233E-3</v>
      </c>
      <c r="F96" s="145">
        <v>424390565.51467633</v>
      </c>
      <c r="G96" s="145">
        <v>-1174284.9175694585</v>
      </c>
      <c r="H96" s="144">
        <v>-2.759355986230391E-3</v>
      </c>
      <c r="I96" s="146">
        <v>123.30250078295839</v>
      </c>
      <c r="J96" s="146">
        <v>-0.2386876212853366</v>
      </c>
    </row>
    <row r="97" spans="1:10">
      <c r="A97" s="701"/>
      <c r="B97" s="151" t="s">
        <v>23</v>
      </c>
      <c r="C97" s="154">
        <v>117047045.26952231</v>
      </c>
      <c r="D97" s="154">
        <v>-261079.59628933668</v>
      </c>
      <c r="E97" s="147">
        <v>-2.2255883519405389E-3</v>
      </c>
      <c r="F97" s="148">
        <v>590745128.19447231</v>
      </c>
      <c r="G97" s="148">
        <v>1981320.8579955101</v>
      </c>
      <c r="H97" s="147">
        <v>3.365221899353591E-3</v>
      </c>
      <c r="I97" s="149">
        <v>84.60413460689125</v>
      </c>
      <c r="J97" s="149">
        <v>-0.21273617978864934</v>
      </c>
    </row>
    <row r="98" spans="1:10">
      <c r="A98" s="701"/>
      <c r="B98" s="150" t="s">
        <v>24</v>
      </c>
      <c r="C98" s="143">
        <v>160332230.29162675</v>
      </c>
      <c r="D98" s="143">
        <v>845060.49114516377</v>
      </c>
      <c r="E98" s="144">
        <v>5.2986111183886096E-3</v>
      </c>
      <c r="F98" s="145">
        <v>823624360.72941935</v>
      </c>
      <c r="G98" s="145">
        <v>-2027883.6758840084</v>
      </c>
      <c r="H98" s="144">
        <v>-2.4560990291313776E-3</v>
      </c>
      <c r="I98" s="146">
        <v>104.26675739468622</v>
      </c>
      <c r="J98" s="146">
        <v>0.52017355113852659</v>
      </c>
    </row>
    <row r="99" spans="1:10">
      <c r="A99" s="701"/>
      <c r="B99" s="151" t="s">
        <v>25</v>
      </c>
      <c r="C99" s="154">
        <v>134708458.23645395</v>
      </c>
      <c r="D99" s="154">
        <v>144106.84675571322</v>
      </c>
      <c r="E99" s="147">
        <v>1.0709139922086789E-3</v>
      </c>
      <c r="F99" s="148">
        <v>663267349.87718105</v>
      </c>
      <c r="G99" s="148">
        <v>-3026100.8232735395</v>
      </c>
      <c r="H99" s="147">
        <v>-4.5416937838609842E-3</v>
      </c>
      <c r="I99" s="149">
        <v>107.80878317173182</v>
      </c>
      <c r="J99" s="149">
        <v>8.4820375365680434E-2</v>
      </c>
    </row>
    <row r="100" spans="1:10">
      <c r="A100" s="701"/>
      <c r="B100" s="150" t="s">
        <v>26</v>
      </c>
      <c r="C100" s="143">
        <v>51692242.660485558</v>
      </c>
      <c r="D100" s="143">
        <v>-2253334.5986450389</v>
      </c>
      <c r="E100" s="144">
        <v>-4.1770516011368643E-2</v>
      </c>
      <c r="F100" s="145">
        <v>371488936.78415221</v>
      </c>
      <c r="G100" s="145">
        <v>-575892.95121431351</v>
      </c>
      <c r="H100" s="144">
        <v>-1.5478295855695929E-3</v>
      </c>
      <c r="I100" s="146">
        <v>76.491955068063092</v>
      </c>
      <c r="J100" s="146">
        <v>-1.4523205306611828</v>
      </c>
    </row>
    <row r="101" spans="1:10">
      <c r="A101" s="701"/>
      <c r="B101" s="151" t="s">
        <v>27</v>
      </c>
      <c r="C101" s="154">
        <v>105662308.87600113</v>
      </c>
      <c r="D101" s="154">
        <v>-3664451.8531107754</v>
      </c>
      <c r="E101" s="147">
        <v>-3.3518342889445843E-2</v>
      </c>
      <c r="F101" s="148">
        <v>455218793.14936811</v>
      </c>
      <c r="G101" s="148">
        <v>-3724142.5161913037</v>
      </c>
      <c r="H101" s="147">
        <v>-8.1146090870546882E-3</v>
      </c>
      <c r="I101" s="149">
        <v>130.17291293625834</v>
      </c>
      <c r="J101" s="149">
        <v>-1.3389715308608174</v>
      </c>
    </row>
    <row r="102" spans="1:10">
      <c r="A102" s="701"/>
      <c r="B102" s="150" t="s">
        <v>28</v>
      </c>
      <c r="C102" s="143">
        <v>82592708.652332932</v>
      </c>
      <c r="D102" s="143">
        <v>-1089836.1841963977</v>
      </c>
      <c r="E102" s="144">
        <v>-1.302345891040182E-2</v>
      </c>
      <c r="F102" s="145">
        <v>422489927.89736855</v>
      </c>
      <c r="G102" s="145">
        <v>5158383.3995326161</v>
      </c>
      <c r="H102" s="144">
        <v>1.2360396590053032E-2</v>
      </c>
      <c r="I102" s="146">
        <v>119.00831677519328</v>
      </c>
      <c r="J102" s="146">
        <v>1.2725339092075387</v>
      </c>
    </row>
    <row r="103" spans="1:10">
      <c r="A103" s="701"/>
      <c r="B103" s="151" t="s">
        <v>29</v>
      </c>
      <c r="C103" s="154">
        <v>104869711.4695316</v>
      </c>
      <c r="D103" s="154">
        <v>24440.928707689047</v>
      </c>
      <c r="E103" s="147">
        <v>2.3311427002491649E-4</v>
      </c>
      <c r="F103" s="148">
        <v>641664577.86179376</v>
      </c>
      <c r="G103" s="148">
        <v>8159445.5536305904</v>
      </c>
      <c r="H103" s="147">
        <v>1.2879841279109792E-2</v>
      </c>
      <c r="I103" s="149">
        <v>106.356140202387</v>
      </c>
      <c r="J103" s="149">
        <v>2.5317634085500345</v>
      </c>
    </row>
    <row r="104" spans="1:10">
      <c r="A104" s="701"/>
      <c r="B104" s="150" t="s">
        <v>30</v>
      </c>
      <c r="C104" s="143">
        <v>40694769.581435062</v>
      </c>
      <c r="D104" s="143">
        <v>-1050273.2022542506</v>
      </c>
      <c r="E104" s="144">
        <v>-2.5159231664858062E-2</v>
      </c>
      <c r="F104" s="145">
        <v>208271432.03330636</v>
      </c>
      <c r="G104" s="145">
        <v>-4663182.8397872448</v>
      </c>
      <c r="H104" s="144">
        <v>-2.1899599755382394E-2</v>
      </c>
      <c r="I104" s="146">
        <v>109.27021631283833</v>
      </c>
      <c r="J104" s="146">
        <v>-0.17735101652382923</v>
      </c>
    </row>
    <row r="105" spans="1:10">
      <c r="A105" s="701"/>
      <c r="B105" s="151" t="s">
        <v>31</v>
      </c>
      <c r="C105" s="154">
        <v>40272265.651749007</v>
      </c>
      <c r="D105" s="154">
        <v>-1612783.9255343825</v>
      </c>
      <c r="E105" s="147">
        <v>-3.8505002186008767E-2</v>
      </c>
      <c r="F105" s="148">
        <v>235514117.7459076</v>
      </c>
      <c r="G105" s="148">
        <v>-1759116.8094831407</v>
      </c>
      <c r="H105" s="147">
        <v>-7.4138864115011671E-3</v>
      </c>
      <c r="I105" s="149">
        <v>56.739034936397182</v>
      </c>
      <c r="J105" s="149">
        <v>-0.88091930524237938</v>
      </c>
    </row>
    <row r="106" spans="1:10">
      <c r="A106" s="701"/>
      <c r="B106" s="150" t="s">
        <v>32</v>
      </c>
      <c r="C106" s="143">
        <v>74319924.880137175</v>
      </c>
      <c r="D106" s="143">
        <v>-2336476.9416174442</v>
      </c>
      <c r="E106" s="144">
        <v>-3.0479867122518215E-2</v>
      </c>
      <c r="F106" s="145">
        <v>431076976.64986205</v>
      </c>
      <c r="G106" s="145">
        <v>-16923636.047504723</v>
      </c>
      <c r="H106" s="144">
        <v>-3.7775921656912938E-2</v>
      </c>
      <c r="I106" s="146">
        <v>94.205236624071674</v>
      </c>
      <c r="J106" s="146">
        <v>-0.67072839545062379</v>
      </c>
    </row>
    <row r="107" spans="1:10">
      <c r="A107" s="701"/>
      <c r="B107" s="151" t="s">
        <v>33</v>
      </c>
      <c r="C107" s="154">
        <v>67866145.058235615</v>
      </c>
      <c r="D107" s="154">
        <v>-1731668.3142419606</v>
      </c>
      <c r="E107" s="147">
        <v>-2.4881073561525829E-2</v>
      </c>
      <c r="F107" s="148">
        <v>358620009.17651552</v>
      </c>
      <c r="G107" s="148">
        <v>-7531093.3371166587</v>
      </c>
      <c r="H107" s="147">
        <v>-2.0568266175946495E-2</v>
      </c>
      <c r="I107" s="149">
        <v>105.86617173784771</v>
      </c>
      <c r="J107" s="149">
        <v>-0.14157815291855513</v>
      </c>
    </row>
    <row r="108" spans="1:10">
      <c r="A108" s="701"/>
      <c r="B108" s="150" t="s">
        <v>34</v>
      </c>
      <c r="C108" s="143">
        <v>2628232.7931926898</v>
      </c>
      <c r="D108" s="143">
        <v>-219146.39173431508</v>
      </c>
      <c r="E108" s="144">
        <v>-7.6964245891238084E-2</v>
      </c>
      <c r="F108" s="145">
        <v>28859979.584640242</v>
      </c>
      <c r="G108" s="145">
        <v>-2034750.3174862377</v>
      </c>
      <c r="H108" s="144">
        <v>-6.5860757609218848E-2</v>
      </c>
      <c r="I108" s="146">
        <v>48.648245327595355</v>
      </c>
      <c r="J108" s="146">
        <v>8.9016661284553322E-2</v>
      </c>
    </row>
    <row r="109" spans="1:10">
      <c r="A109" s="701"/>
      <c r="B109" s="151" t="s">
        <v>35</v>
      </c>
      <c r="C109" s="154">
        <v>5863830.1378206266</v>
      </c>
      <c r="D109" s="154">
        <v>-404016.63711896166</v>
      </c>
      <c r="E109" s="147">
        <v>-6.4458601434598042E-2</v>
      </c>
      <c r="F109" s="148">
        <v>58656183.05808387</v>
      </c>
      <c r="G109" s="148">
        <v>-3062369.210765712</v>
      </c>
      <c r="H109" s="147">
        <v>-4.9618293012218671E-2</v>
      </c>
      <c r="I109" s="149">
        <v>90.363880384898948</v>
      </c>
      <c r="J109" s="149">
        <v>1.3710571162851437</v>
      </c>
    </row>
    <row r="110" spans="1:10">
      <c r="A110" s="701"/>
      <c r="B110" s="150" t="s">
        <v>36</v>
      </c>
      <c r="C110" s="143">
        <v>5085721.0487138852</v>
      </c>
      <c r="D110" s="143">
        <v>-485677.90714300144</v>
      </c>
      <c r="E110" s="144">
        <v>-8.7173421072715779E-2</v>
      </c>
      <c r="F110" s="145">
        <v>51174592.536384307</v>
      </c>
      <c r="G110" s="145">
        <v>-2822817.2654523551</v>
      </c>
      <c r="H110" s="144">
        <v>-5.2276901351596683E-2</v>
      </c>
      <c r="I110" s="146">
        <v>91.664485010513573</v>
      </c>
      <c r="J110" s="146">
        <v>-0.85558416612067845</v>
      </c>
    </row>
    <row r="111" spans="1:10">
      <c r="A111" s="701"/>
      <c r="B111" s="151" t="s">
        <v>37</v>
      </c>
      <c r="C111" s="154">
        <v>15460439.022367265</v>
      </c>
      <c r="D111" s="154">
        <v>-1064529.9033209383</v>
      </c>
      <c r="E111" s="147">
        <v>-6.4419479885745368E-2</v>
      </c>
      <c r="F111" s="148">
        <v>115604137.75618906</v>
      </c>
      <c r="G111" s="148">
        <v>-8699686.5855530947</v>
      </c>
      <c r="H111" s="147">
        <v>-6.9987280211391487E-2</v>
      </c>
      <c r="I111" s="149">
        <v>196.13146882065396</v>
      </c>
      <c r="J111" s="149">
        <v>2.9839057467005716</v>
      </c>
    </row>
    <row r="112" spans="1:10">
      <c r="A112" s="701"/>
      <c r="B112" s="150" t="s">
        <v>38</v>
      </c>
      <c r="C112" s="143">
        <v>3753358.9571730173</v>
      </c>
      <c r="D112" s="143">
        <v>-641560.53597311163</v>
      </c>
      <c r="E112" s="144">
        <v>-0.14597776750487113</v>
      </c>
      <c r="F112" s="145">
        <v>40254399.651426919</v>
      </c>
      <c r="G112" s="145">
        <v>-4657549.2890086845</v>
      </c>
      <c r="H112" s="144">
        <v>-0.10370401193646153</v>
      </c>
      <c r="I112" s="146">
        <v>126.06550664247239</v>
      </c>
      <c r="J112" s="146">
        <v>-9.9380356131707828</v>
      </c>
    </row>
    <row r="113" spans="1:10">
      <c r="A113" s="701"/>
      <c r="B113" s="151" t="s">
        <v>39</v>
      </c>
      <c r="C113" s="154">
        <v>4261514.1905482626</v>
      </c>
      <c r="D113" s="154">
        <v>-545850.27979751583</v>
      </c>
      <c r="E113" s="147">
        <v>-0.1135446008232978</v>
      </c>
      <c r="F113" s="148">
        <v>44176300.184138626</v>
      </c>
      <c r="G113" s="148">
        <v>-4015925.0230049416</v>
      </c>
      <c r="H113" s="147">
        <v>-8.3331388117966754E-2</v>
      </c>
      <c r="I113" s="149">
        <v>75.102221670739553</v>
      </c>
      <c r="J113" s="149">
        <v>-2.9560656079001433</v>
      </c>
    </row>
    <row r="114" spans="1:10">
      <c r="A114" s="701"/>
      <c r="B114" s="150" t="s">
        <v>40</v>
      </c>
      <c r="C114" s="143">
        <v>4388543.0778858522</v>
      </c>
      <c r="D114" s="143">
        <v>-246771.54184210766</v>
      </c>
      <c r="E114" s="144">
        <v>-5.3237279901529176E-2</v>
      </c>
      <c r="F114" s="145">
        <v>51838625.172718763</v>
      </c>
      <c r="G114" s="145">
        <v>-2287765.1158421412</v>
      </c>
      <c r="H114" s="144">
        <v>-4.2267091960973398E-2</v>
      </c>
      <c r="I114" s="146">
        <v>69.582994125963523</v>
      </c>
      <c r="J114" s="146">
        <v>1.8679623511110321</v>
      </c>
    </row>
    <row r="115" spans="1:10">
      <c r="A115" s="701"/>
      <c r="B115" s="151" t="s">
        <v>41</v>
      </c>
      <c r="C115" s="154">
        <v>3964282.0586031857</v>
      </c>
      <c r="D115" s="154">
        <v>-268644.0473478674</v>
      </c>
      <c r="E115" s="147">
        <v>-6.3465328858489128E-2</v>
      </c>
      <c r="F115" s="148">
        <v>41712295.607897826</v>
      </c>
      <c r="G115" s="148">
        <v>-2454592.3652524725</v>
      </c>
      <c r="H115" s="147">
        <v>-5.5575397722036818E-2</v>
      </c>
      <c r="I115" s="149">
        <v>77.353779551444404</v>
      </c>
      <c r="J115" s="149">
        <v>1.2544550831034087</v>
      </c>
    </row>
    <row r="116" spans="1:10">
      <c r="A116" s="701"/>
      <c r="B116" s="150" t="s">
        <v>42</v>
      </c>
      <c r="C116" s="143">
        <v>1055365324.3314273</v>
      </c>
      <c r="D116" s="143">
        <v>2566880.2657364607</v>
      </c>
      <c r="E116" s="144">
        <v>2.4381497524100602E-3</v>
      </c>
      <c r="F116" s="145">
        <v>5256848238.3336344</v>
      </c>
      <c r="G116" s="145">
        <v>43152910.835385323</v>
      </c>
      <c r="H116" s="144">
        <v>8.2768378519908464E-3</v>
      </c>
      <c r="I116" s="665"/>
      <c r="J116" s="665"/>
    </row>
    <row r="117" spans="1:10">
      <c r="A117" s="701"/>
      <c r="B117" s="151" t="s">
        <v>43</v>
      </c>
      <c r="C117" s="154">
        <v>73483711.988078013</v>
      </c>
      <c r="D117" s="154">
        <v>1833041.9936429411</v>
      </c>
      <c r="E117" s="147">
        <v>2.5583040518467014E-2</v>
      </c>
      <c r="F117" s="148">
        <v>293385456.99301201</v>
      </c>
      <c r="G117" s="148">
        <v>9488703.7230609059</v>
      </c>
      <c r="H117" s="147">
        <v>3.3423079389845324E-2</v>
      </c>
      <c r="I117" s="151"/>
      <c r="J117" s="151"/>
    </row>
    <row r="118" spans="1:10">
      <c r="A118" s="701"/>
      <c r="B118" s="150" t="s">
        <v>44</v>
      </c>
      <c r="C118" s="143">
        <v>67557698.31843178</v>
      </c>
      <c r="D118" s="143">
        <v>1647451.585090071</v>
      </c>
      <c r="E118" s="144">
        <v>2.4995378818035624E-2</v>
      </c>
      <c r="F118" s="145">
        <v>300968695.91122681</v>
      </c>
      <c r="G118" s="145">
        <v>10769827.30335629</v>
      </c>
      <c r="H118" s="144">
        <v>3.7111885911274706E-2</v>
      </c>
      <c r="I118" s="665"/>
      <c r="J118" s="665"/>
    </row>
    <row r="119" spans="1:10">
      <c r="A119" s="701"/>
      <c r="B119" s="151" t="s">
        <v>45</v>
      </c>
      <c r="C119" s="154">
        <v>62339430.20225808</v>
      </c>
      <c r="D119" s="154">
        <v>901722.877467677</v>
      </c>
      <c r="E119" s="147">
        <v>1.46770268086457E-2</v>
      </c>
      <c r="F119" s="148">
        <v>337609540.20816195</v>
      </c>
      <c r="G119" s="148">
        <v>9656727.6295247078</v>
      </c>
      <c r="H119" s="147">
        <v>2.94454789199565E-2</v>
      </c>
      <c r="I119" s="151"/>
      <c r="J119" s="151"/>
    </row>
    <row r="120" spans="1:10">
      <c r="A120" s="701"/>
      <c r="B120" s="150" t="s">
        <v>46</v>
      </c>
      <c r="C120" s="143">
        <v>48811493.366752923</v>
      </c>
      <c r="D120" s="143">
        <v>902407.39214537293</v>
      </c>
      <c r="E120" s="144">
        <v>1.883582985957321E-2</v>
      </c>
      <c r="F120" s="145">
        <v>216119133.48136994</v>
      </c>
      <c r="G120" s="145">
        <v>3488897.9222177565</v>
      </c>
      <c r="H120" s="144">
        <v>1.6408286963719092E-2</v>
      </c>
      <c r="I120" s="665"/>
      <c r="J120" s="665"/>
    </row>
    <row r="121" spans="1:10">
      <c r="A121" s="701"/>
      <c r="B121" s="151" t="s">
        <v>47</v>
      </c>
      <c r="C121" s="154">
        <v>76774779.617773294</v>
      </c>
      <c r="D121" s="154">
        <v>1351704.3292450011</v>
      </c>
      <c r="E121" s="147">
        <v>1.7921628415098485E-2</v>
      </c>
      <c r="F121" s="148">
        <v>355231010.44856483</v>
      </c>
      <c r="G121" s="148">
        <v>3740437.6674787998</v>
      </c>
      <c r="H121" s="147">
        <v>1.0641644348761537E-2</v>
      </c>
      <c r="I121" s="151"/>
      <c r="J121" s="151"/>
    </row>
    <row r="122" spans="1:10">
      <c r="A122" s="701"/>
      <c r="B122" s="150" t="s">
        <v>48</v>
      </c>
      <c r="C122" s="143">
        <v>86012305.411489621</v>
      </c>
      <c r="D122" s="143">
        <v>3181537.4327626675</v>
      </c>
      <c r="E122" s="144">
        <v>3.8410092172268248E-2</v>
      </c>
      <c r="F122" s="145">
        <v>392547384.07955748</v>
      </c>
      <c r="G122" s="145">
        <v>14895752.371620834</v>
      </c>
      <c r="H122" s="144">
        <v>3.9443103434386111E-2</v>
      </c>
      <c r="I122" s="665"/>
      <c r="J122" s="665"/>
    </row>
    <row r="123" spans="1:10">
      <c r="A123" s="701"/>
      <c r="B123" s="151" t="s">
        <v>49</v>
      </c>
      <c r="C123" s="154">
        <v>66842313.178218305</v>
      </c>
      <c r="D123" s="154">
        <v>1875775.1609976441</v>
      </c>
      <c r="E123" s="147">
        <v>2.88729431834652E-2</v>
      </c>
      <c r="F123" s="148">
        <v>304647340.70066553</v>
      </c>
      <c r="G123" s="148">
        <v>4504992.5138429999</v>
      </c>
      <c r="H123" s="147">
        <v>1.500951978638777E-2</v>
      </c>
      <c r="I123" s="151"/>
      <c r="J123" s="151"/>
    </row>
    <row r="124" spans="1:10">
      <c r="A124" s="1"/>
    </row>
    <row r="125" spans="1:10">
      <c r="A125" s="1"/>
    </row>
    <row r="126" spans="1:10">
      <c r="A126" s="1"/>
    </row>
    <row r="127" spans="1:10">
      <c r="A127" s="1"/>
    </row>
    <row r="128" spans="1:10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</sheetData>
  <mergeCells count="9">
    <mergeCell ref="A84:A123"/>
    <mergeCell ref="A4:A43"/>
    <mergeCell ref="A44:A83"/>
    <mergeCell ref="C1:J1"/>
    <mergeCell ref="A1:A3"/>
    <mergeCell ref="B1:B3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I219"/>
  <sheetViews>
    <sheetView zoomScale="98" zoomScaleNormal="98" workbookViewId="0">
      <selection activeCell="L12" sqref="L12"/>
    </sheetView>
  </sheetViews>
  <sheetFormatPr defaultRowHeight="14.4"/>
  <cols>
    <col min="1" max="1" width="31" bestFit="1" customWidth="1"/>
    <col min="2" max="2" width="42.6640625" bestFit="1" customWidth="1"/>
    <col min="3" max="3" width="11.33203125" bestFit="1" customWidth="1"/>
    <col min="4" max="4" width="10.6640625" bestFit="1" customWidth="1"/>
    <col min="5" max="5" width="9.33203125"/>
    <col min="6" max="6" width="13.6640625" bestFit="1" customWidth="1"/>
    <col min="7" max="7" width="12.33203125" bestFit="1" customWidth="1"/>
    <col min="8" max="8" width="9.33203125"/>
    <col min="12" max="12" width="8.5546875" customWidth="1"/>
  </cols>
  <sheetData>
    <row r="1" spans="1:8" ht="15" customHeight="1">
      <c r="A1" s="702" t="s">
        <v>0</v>
      </c>
      <c r="B1" s="702" t="s">
        <v>1</v>
      </c>
      <c r="C1" s="702" t="s">
        <v>2</v>
      </c>
      <c r="D1" s="702"/>
      <c r="E1" s="702"/>
      <c r="F1" s="702"/>
      <c r="G1" s="702"/>
      <c r="H1" s="702"/>
    </row>
    <row r="2" spans="1:8" ht="15" customHeight="1">
      <c r="A2" s="703"/>
      <c r="B2" s="703"/>
      <c r="C2" s="702" t="s">
        <v>3</v>
      </c>
      <c r="D2" s="702"/>
      <c r="E2" s="702"/>
      <c r="F2" s="702" t="s">
        <v>4</v>
      </c>
      <c r="G2" s="702"/>
      <c r="H2" s="702"/>
    </row>
    <row r="3" spans="1:8" ht="28.8">
      <c r="A3" s="703"/>
      <c r="B3" s="703"/>
      <c r="C3" s="70" t="s">
        <v>6</v>
      </c>
      <c r="D3" s="70" t="s">
        <v>7</v>
      </c>
      <c r="E3" s="70" t="s">
        <v>8</v>
      </c>
      <c r="F3" s="70" t="s">
        <v>6</v>
      </c>
      <c r="G3" s="70" t="s">
        <v>7</v>
      </c>
      <c r="H3" s="70" t="s">
        <v>8</v>
      </c>
    </row>
    <row r="4" spans="1:8">
      <c r="A4" s="704" t="s">
        <v>9</v>
      </c>
      <c r="B4" s="666" t="s">
        <v>52</v>
      </c>
      <c r="C4" s="143">
        <v>40746612.411220931</v>
      </c>
      <c r="D4" s="143">
        <v>-1336627.9020443186</v>
      </c>
      <c r="E4" s="144">
        <v>-3.1761525303055003E-2</v>
      </c>
      <c r="F4" s="145">
        <v>173329962.27690661</v>
      </c>
      <c r="G4" s="145">
        <v>-913442.49246644974</v>
      </c>
      <c r="H4" s="144">
        <v>-5.242336108362171E-3</v>
      </c>
    </row>
    <row r="5" spans="1:8">
      <c r="A5" s="703"/>
      <c r="B5" s="667" t="s">
        <v>53</v>
      </c>
      <c r="C5" s="154">
        <v>6554302.3514852943</v>
      </c>
      <c r="D5" s="154">
        <v>-218156.12156003527</v>
      </c>
      <c r="E5" s="147">
        <v>-3.2212249425862975E-2</v>
      </c>
      <c r="F5" s="148">
        <v>30217959.012475718</v>
      </c>
      <c r="G5" s="148">
        <v>12328.619929544628</v>
      </c>
      <c r="H5" s="147">
        <v>4.081563526178535E-4</v>
      </c>
    </row>
    <row r="6" spans="1:8">
      <c r="A6" s="704"/>
      <c r="B6" s="666" t="s">
        <v>54</v>
      </c>
      <c r="C6" s="143">
        <v>2892857.6282545123</v>
      </c>
      <c r="D6" s="143">
        <v>-108028.78686049441</v>
      </c>
      <c r="E6" s="144">
        <v>-3.5998958946386606E-2</v>
      </c>
      <c r="F6" s="145">
        <v>11668908.284054361</v>
      </c>
      <c r="G6" s="145">
        <v>-38018.205877006054</v>
      </c>
      <c r="H6" s="144">
        <v>-3.2474967626818113E-3</v>
      </c>
    </row>
    <row r="7" spans="1:8">
      <c r="A7" s="704"/>
      <c r="B7" s="667" t="s">
        <v>55</v>
      </c>
      <c r="C7" s="154">
        <v>1451745.7041319322</v>
      </c>
      <c r="D7" s="154">
        <v>-28725.611885283142</v>
      </c>
      <c r="E7" s="147">
        <v>-1.9403018197313802E-2</v>
      </c>
      <c r="F7" s="148">
        <v>6594302.349702891</v>
      </c>
      <c r="G7" s="148">
        <v>140829.06447374821</v>
      </c>
      <c r="H7" s="147">
        <v>2.1822212357503826E-2</v>
      </c>
    </row>
    <row r="8" spans="1:8">
      <c r="A8" s="704"/>
      <c r="B8" s="666" t="s">
        <v>56</v>
      </c>
      <c r="C8" s="143">
        <v>2033165.4759238528</v>
      </c>
      <c r="D8" s="143">
        <v>-66921.256721330108</v>
      </c>
      <c r="E8" s="144">
        <v>-3.1865949001562831E-2</v>
      </c>
      <c r="F8" s="145">
        <v>8747103.6367889605</v>
      </c>
      <c r="G8" s="145">
        <v>235049.78800416552</v>
      </c>
      <c r="H8" s="144">
        <v>2.7613757170688234E-2</v>
      </c>
    </row>
    <row r="9" spans="1:8">
      <c r="A9" s="704"/>
      <c r="B9" s="667" t="s">
        <v>57</v>
      </c>
      <c r="C9" s="154">
        <v>3839279.7925357022</v>
      </c>
      <c r="D9" s="154">
        <v>-162945.7357084821</v>
      </c>
      <c r="E9" s="147">
        <v>-4.0713781509451319E-2</v>
      </c>
      <c r="F9" s="148">
        <v>17221656.446470238</v>
      </c>
      <c r="G9" s="148">
        <v>-317976.08303999156</v>
      </c>
      <c r="H9" s="147">
        <v>-1.8129004841178995E-2</v>
      </c>
    </row>
    <row r="10" spans="1:8">
      <c r="A10" s="704"/>
      <c r="B10" s="666" t="s">
        <v>58</v>
      </c>
      <c r="C10" s="143">
        <v>1655041.3234549735</v>
      </c>
      <c r="D10" s="143">
        <v>-45631.982047246769</v>
      </c>
      <c r="E10" s="144">
        <v>-2.6831715356272576E-2</v>
      </c>
      <c r="F10" s="145">
        <v>7263778.2372551253</v>
      </c>
      <c r="G10" s="145">
        <v>195155.95127205644</v>
      </c>
      <c r="H10" s="144">
        <v>2.7608767787613526E-2</v>
      </c>
    </row>
    <row r="11" spans="1:8">
      <c r="A11" s="704"/>
      <c r="B11" s="667" t="s">
        <v>59</v>
      </c>
      <c r="C11" s="154">
        <v>709304.97054167022</v>
      </c>
      <c r="D11" s="154">
        <v>-15086.66240395105</v>
      </c>
      <c r="E11" s="147">
        <v>-2.0826665739640836E-2</v>
      </c>
      <c r="F11" s="148">
        <v>3074025.7457529875</v>
      </c>
      <c r="G11" s="148">
        <v>42269.987395799253</v>
      </c>
      <c r="H11" s="147">
        <v>1.3942411844780006E-2</v>
      </c>
    </row>
    <row r="12" spans="1:8">
      <c r="A12" s="704"/>
      <c r="B12" s="666" t="s">
        <v>60</v>
      </c>
      <c r="C12" s="143">
        <v>2456810.6329906154</v>
      </c>
      <c r="D12" s="143">
        <v>-81634.922984023113</v>
      </c>
      <c r="E12" s="144">
        <v>-3.2159414564508673E-2</v>
      </c>
      <c r="F12" s="145">
        <v>9616578.3438311387</v>
      </c>
      <c r="G12" s="145">
        <v>-212795.37852828763</v>
      </c>
      <c r="H12" s="144">
        <v>-2.1648925408566985E-2</v>
      </c>
    </row>
    <row r="13" spans="1:8">
      <c r="A13" s="704"/>
      <c r="B13" s="667" t="s">
        <v>61</v>
      </c>
      <c r="C13" s="154">
        <v>2209120.4176250198</v>
      </c>
      <c r="D13" s="154">
        <v>-74164.709497163072</v>
      </c>
      <c r="E13" s="147">
        <v>-3.2481580428213593E-2</v>
      </c>
      <c r="F13" s="148">
        <v>9936308.5755458865</v>
      </c>
      <c r="G13" s="148">
        <v>297586.99038283713</v>
      </c>
      <c r="H13" s="147">
        <v>3.0874114139878762E-2</v>
      </c>
    </row>
    <row r="14" spans="1:8">
      <c r="A14" s="704"/>
      <c r="B14" s="666" t="s">
        <v>62</v>
      </c>
      <c r="C14" s="143">
        <v>1833330.8811677815</v>
      </c>
      <c r="D14" s="143">
        <v>-54126.050190417329</v>
      </c>
      <c r="E14" s="144">
        <v>-2.8676707421063461E-2</v>
      </c>
      <c r="F14" s="145">
        <v>7375258.4062754456</v>
      </c>
      <c r="G14" s="145">
        <v>-266562.08075667452</v>
      </c>
      <c r="H14" s="144">
        <v>-3.4882012893265459E-2</v>
      </c>
    </row>
    <row r="15" spans="1:8">
      <c r="A15" s="704"/>
      <c r="B15" s="667" t="s">
        <v>63</v>
      </c>
      <c r="C15" s="154">
        <v>1934058.883614745</v>
      </c>
      <c r="D15" s="154">
        <v>-78488.06368361949</v>
      </c>
      <c r="E15" s="147">
        <v>-3.8999370319773942E-2</v>
      </c>
      <c r="F15" s="148">
        <v>7600074.8941005347</v>
      </c>
      <c r="G15" s="148">
        <v>64357.069307617843</v>
      </c>
      <c r="H15" s="147">
        <v>8.5402705892038081E-3</v>
      </c>
    </row>
    <row r="16" spans="1:8">
      <c r="A16" s="704"/>
      <c r="B16" s="666" t="s">
        <v>64</v>
      </c>
      <c r="C16" s="143">
        <v>26624708.569835171</v>
      </c>
      <c r="D16" s="143">
        <v>-59796.920940861106</v>
      </c>
      <c r="E16" s="144">
        <v>-2.2408854817088878E-3</v>
      </c>
      <c r="F16" s="145">
        <v>135470463.25490266</v>
      </c>
      <c r="G16" s="145">
        <v>-373484.45956704021</v>
      </c>
      <c r="H16" s="144">
        <v>-2.7493640007581858E-3</v>
      </c>
    </row>
    <row r="17" spans="1:8">
      <c r="A17" s="704"/>
      <c r="B17" s="667" t="s">
        <v>65</v>
      </c>
      <c r="C17" s="154">
        <v>5595523.5487325927</v>
      </c>
      <c r="D17" s="154">
        <v>-91775.751703225076</v>
      </c>
      <c r="E17" s="147">
        <v>-1.6136965342441589E-2</v>
      </c>
      <c r="F17" s="148">
        <v>27071882.189051617</v>
      </c>
      <c r="G17" s="148">
        <v>-348002.02184394374</v>
      </c>
      <c r="H17" s="147">
        <v>-1.2691593413281509E-2</v>
      </c>
    </row>
    <row r="18" spans="1:8">
      <c r="A18" s="704"/>
      <c r="B18" s="666" t="s">
        <v>66</v>
      </c>
      <c r="C18" s="143">
        <v>3861730.9253400615</v>
      </c>
      <c r="D18" s="143">
        <v>-25365.310310994741</v>
      </c>
      <c r="E18" s="144">
        <v>-6.525516419777104E-3</v>
      </c>
      <c r="F18" s="145">
        <v>19999612.696952537</v>
      </c>
      <c r="G18" s="145">
        <v>1034831.1902037635</v>
      </c>
      <c r="H18" s="144">
        <v>5.4565943184502828E-2</v>
      </c>
    </row>
    <row r="19" spans="1:8">
      <c r="A19" s="704"/>
      <c r="B19" s="667" t="s">
        <v>67</v>
      </c>
      <c r="C19" s="154">
        <v>660302.89255484904</v>
      </c>
      <c r="D19" s="154">
        <v>-4909.6726350582903</v>
      </c>
      <c r="E19" s="147">
        <v>-7.3806071802877907E-3</v>
      </c>
      <c r="F19" s="148">
        <v>3424212.7122883839</v>
      </c>
      <c r="G19" s="148">
        <v>-208867.32439087331</v>
      </c>
      <c r="H19" s="147">
        <v>-5.7490427483613667E-2</v>
      </c>
    </row>
    <row r="20" spans="1:8">
      <c r="A20" s="704"/>
      <c r="B20" s="666" t="s">
        <v>68</v>
      </c>
      <c r="C20" s="143">
        <v>2255866.7178074322</v>
      </c>
      <c r="D20" s="143">
        <v>-22182.950723473914</v>
      </c>
      <c r="E20" s="144">
        <v>-9.7376940590498638E-3</v>
      </c>
      <c r="F20" s="145">
        <v>13168913.774083324</v>
      </c>
      <c r="G20" s="145">
        <v>-264952.08982951194</v>
      </c>
      <c r="H20" s="144">
        <v>-1.9722698775878671E-2</v>
      </c>
    </row>
    <row r="21" spans="1:8">
      <c r="A21" s="704"/>
      <c r="B21" s="667" t="s">
        <v>69</v>
      </c>
      <c r="C21" s="154">
        <v>995887.30023419566</v>
      </c>
      <c r="D21" s="154">
        <v>7477.0495719091268</v>
      </c>
      <c r="E21" s="147">
        <v>7.5647228131224993E-3</v>
      </c>
      <c r="F21" s="148">
        <v>4832186.7047464764</v>
      </c>
      <c r="G21" s="148">
        <v>-129253.34944427479</v>
      </c>
      <c r="H21" s="147">
        <v>-2.6051579386734525E-2</v>
      </c>
    </row>
    <row r="22" spans="1:8">
      <c r="A22" s="704"/>
      <c r="B22" s="666" t="s">
        <v>70</v>
      </c>
      <c r="C22" s="143">
        <v>846876.01571194408</v>
      </c>
      <c r="D22" s="143">
        <v>6510.7888990481151</v>
      </c>
      <c r="E22" s="144">
        <v>7.7475705696919764E-3</v>
      </c>
      <c r="F22" s="145">
        <v>4167709.7196420552</v>
      </c>
      <c r="G22" s="145">
        <v>8654.8174629518762</v>
      </c>
      <c r="H22" s="144">
        <v>2.080957733550777E-3</v>
      </c>
    </row>
    <row r="23" spans="1:8">
      <c r="A23" s="704"/>
      <c r="B23" s="667" t="s">
        <v>71</v>
      </c>
      <c r="C23" s="154">
        <v>20583795.403836753</v>
      </c>
      <c r="D23" s="154">
        <v>-129937.21623569727</v>
      </c>
      <c r="E23" s="147">
        <v>-6.2729986245831336E-3</v>
      </c>
      <c r="F23" s="148">
        <v>98387407.834244475</v>
      </c>
      <c r="G23" s="148">
        <v>-566636.56772647798</v>
      </c>
      <c r="H23" s="147">
        <v>-5.7262598123295283E-3</v>
      </c>
    </row>
    <row r="24" spans="1:8">
      <c r="A24" s="704"/>
      <c r="B24" s="666" t="s">
        <v>72</v>
      </c>
      <c r="C24" s="143">
        <v>889227.68955165276</v>
      </c>
      <c r="D24" s="143">
        <v>1054.2045934103662</v>
      </c>
      <c r="E24" s="144">
        <v>1.1869354481573269E-3</v>
      </c>
      <c r="F24" s="145">
        <v>4323660.0929224445</v>
      </c>
      <c r="G24" s="145">
        <v>174855.63008776307</v>
      </c>
      <c r="H24" s="144">
        <v>4.2146028248410752E-2</v>
      </c>
    </row>
    <row r="25" spans="1:8">
      <c r="A25" s="704"/>
      <c r="B25" s="667" t="s">
        <v>73</v>
      </c>
      <c r="C25" s="154">
        <v>1836543.4637324528</v>
      </c>
      <c r="D25" s="154">
        <v>-3733.3591588400304</v>
      </c>
      <c r="E25" s="147">
        <v>-2.0286943314182923E-3</v>
      </c>
      <c r="F25" s="148">
        <v>10037093.384529287</v>
      </c>
      <c r="G25" s="148">
        <v>131954.11041619442</v>
      </c>
      <c r="H25" s="147">
        <v>1.3321782436825918E-2</v>
      </c>
    </row>
    <row r="26" spans="1:8">
      <c r="A26" s="704"/>
      <c r="B26" s="666" t="s">
        <v>74</v>
      </c>
      <c r="C26" s="143">
        <v>3001268.4178977939</v>
      </c>
      <c r="D26" s="143">
        <v>-29036.126743813045</v>
      </c>
      <c r="E26" s="144">
        <v>-9.5819170370703248E-3</v>
      </c>
      <c r="F26" s="145">
        <v>14154038.094875479</v>
      </c>
      <c r="G26" s="145">
        <v>116583.47335643321</v>
      </c>
      <c r="H26" s="144">
        <v>8.3051718776503709E-3</v>
      </c>
    </row>
    <row r="27" spans="1:8">
      <c r="A27" s="704"/>
      <c r="B27" s="667" t="s">
        <v>75</v>
      </c>
      <c r="C27" s="154">
        <v>1283193.1815839543</v>
      </c>
      <c r="D27" s="154">
        <v>-3850.5085477496032</v>
      </c>
      <c r="E27" s="147">
        <v>-2.9917465718320552E-3</v>
      </c>
      <c r="F27" s="148">
        <v>5515215.9457552088</v>
      </c>
      <c r="G27" s="148">
        <v>122501.86105950642</v>
      </c>
      <c r="H27" s="147">
        <v>2.2716179485050319E-2</v>
      </c>
    </row>
    <row r="28" spans="1:8">
      <c r="A28" s="704"/>
      <c r="B28" s="666" t="s">
        <v>76</v>
      </c>
      <c r="C28" s="143">
        <v>2269809.1540868292</v>
      </c>
      <c r="D28" s="143">
        <v>-36170.830546881072</v>
      </c>
      <c r="E28" s="144">
        <v>-1.5685665438517054E-2</v>
      </c>
      <c r="F28" s="145">
        <v>11142328.210122928</v>
      </c>
      <c r="G28" s="145">
        <v>-395382.02680718713</v>
      </c>
      <c r="H28" s="144">
        <v>-3.4268673652562455E-2</v>
      </c>
    </row>
    <row r="29" spans="1:8">
      <c r="A29" s="704"/>
      <c r="B29" s="667" t="s">
        <v>77</v>
      </c>
      <c r="C29" s="154">
        <v>758737.04504609737</v>
      </c>
      <c r="D29" s="154">
        <v>-4720.4451386447763</v>
      </c>
      <c r="E29" s="147">
        <v>-6.1829835967717323E-3</v>
      </c>
      <c r="F29" s="148">
        <v>3023458.3102853913</v>
      </c>
      <c r="G29" s="148">
        <v>-355599.4910416971</v>
      </c>
      <c r="H29" s="147">
        <v>-0.10523628536393762</v>
      </c>
    </row>
    <row r="30" spans="1:8">
      <c r="A30" s="704"/>
      <c r="B30" s="666" t="s">
        <v>78</v>
      </c>
      <c r="C30" s="143">
        <v>33669077.467963986</v>
      </c>
      <c r="D30" s="143">
        <v>-252540.69730706513</v>
      </c>
      <c r="E30" s="144">
        <v>-7.4448304935410261E-3</v>
      </c>
      <c r="F30" s="145">
        <v>163936770.36539721</v>
      </c>
      <c r="G30" s="145">
        <v>2286418.9486002028</v>
      </c>
      <c r="H30" s="144">
        <v>1.4144225042263793E-2</v>
      </c>
    </row>
    <row r="31" spans="1:8">
      <c r="A31" s="704"/>
      <c r="B31" s="667" t="s">
        <v>79</v>
      </c>
      <c r="C31" s="154">
        <v>6069478.8863701718</v>
      </c>
      <c r="D31" s="154">
        <v>-34531.936766310595</v>
      </c>
      <c r="E31" s="147">
        <v>-5.6572535283557568E-3</v>
      </c>
      <c r="F31" s="148">
        <v>33524008.325169373</v>
      </c>
      <c r="G31" s="148">
        <v>908921.02381666377</v>
      </c>
      <c r="H31" s="147">
        <v>2.786811561834962E-2</v>
      </c>
    </row>
    <row r="32" spans="1:8">
      <c r="A32" s="704"/>
      <c r="B32" s="666" t="s">
        <v>80</v>
      </c>
      <c r="C32" s="143">
        <v>2553535.3991876049</v>
      </c>
      <c r="D32" s="143">
        <v>-3800.2236171355471</v>
      </c>
      <c r="E32" s="144">
        <v>-1.4860089474558985E-3</v>
      </c>
      <c r="F32" s="145">
        <v>12421584.507284665</v>
      </c>
      <c r="G32" s="145">
        <v>494515.75630903058</v>
      </c>
      <c r="H32" s="144">
        <v>4.1461633753773673E-2</v>
      </c>
    </row>
    <row r="33" spans="1:8">
      <c r="A33" s="704"/>
      <c r="B33" s="667" t="s">
        <v>81</v>
      </c>
      <c r="C33" s="154">
        <v>1166741.917545985</v>
      </c>
      <c r="D33" s="154">
        <v>7676.3038263851777</v>
      </c>
      <c r="E33" s="147">
        <v>6.6228380304984378E-3</v>
      </c>
      <c r="F33" s="148">
        <v>5657009.8049054863</v>
      </c>
      <c r="G33" s="148">
        <v>102058.14665900171</v>
      </c>
      <c r="H33" s="147">
        <v>1.8372463513250104E-2</v>
      </c>
    </row>
    <row r="34" spans="1:8">
      <c r="A34" s="704"/>
      <c r="B34" s="666" t="s">
        <v>82</v>
      </c>
      <c r="C34" s="143">
        <v>1334637.7820965245</v>
      </c>
      <c r="D34" s="143">
        <v>-51456.764820745215</v>
      </c>
      <c r="E34" s="144">
        <v>-3.7123560535742055E-2</v>
      </c>
      <c r="F34" s="145">
        <v>5198812.9163569603</v>
      </c>
      <c r="G34" s="145">
        <v>-204699.1374287568</v>
      </c>
      <c r="H34" s="144">
        <v>-3.7882609567853921E-2</v>
      </c>
    </row>
    <row r="35" spans="1:8">
      <c r="A35" s="704"/>
      <c r="B35" s="667" t="s">
        <v>83</v>
      </c>
      <c r="C35" s="154">
        <v>854203.74765320239</v>
      </c>
      <c r="D35" s="154">
        <v>631.3199160072254</v>
      </c>
      <c r="E35" s="147">
        <v>7.3962079314211554E-4</v>
      </c>
      <c r="F35" s="148">
        <v>3985841.3195120636</v>
      </c>
      <c r="G35" s="148">
        <v>-176839.44565311773</v>
      </c>
      <c r="H35" s="147">
        <v>-4.2482106034403166E-2</v>
      </c>
    </row>
    <row r="36" spans="1:8">
      <c r="A36" s="704"/>
      <c r="B36" s="666" t="s">
        <v>84</v>
      </c>
      <c r="C36" s="143">
        <v>1826684.8673055493</v>
      </c>
      <c r="D36" s="143">
        <v>-8076.6424160993192</v>
      </c>
      <c r="E36" s="144">
        <v>-4.4020121270827318E-3</v>
      </c>
      <c r="F36" s="145">
        <v>9372879.5438510198</v>
      </c>
      <c r="G36" s="145">
        <v>233076.46206257865</v>
      </c>
      <c r="H36" s="144">
        <v>2.5501256424987566E-2</v>
      </c>
    </row>
    <row r="37" spans="1:8">
      <c r="A37" s="704"/>
      <c r="B37" s="667" t="s">
        <v>85</v>
      </c>
      <c r="C37" s="154">
        <v>3255066.7769464999</v>
      </c>
      <c r="D37" s="154">
        <v>2820.2600735477172</v>
      </c>
      <c r="E37" s="147">
        <v>8.6717290922319395E-4</v>
      </c>
      <c r="F37" s="148">
        <v>15536546.619494218</v>
      </c>
      <c r="G37" s="148">
        <v>349051.25023530424</v>
      </c>
      <c r="H37" s="147">
        <v>2.2982805376969572E-2</v>
      </c>
    </row>
    <row r="38" spans="1:8">
      <c r="A38" s="704"/>
      <c r="B38" s="666" t="s">
        <v>86</v>
      </c>
      <c r="C38" s="143">
        <v>2114034.8238468599</v>
      </c>
      <c r="D38" s="143">
        <v>-16090.530650570057</v>
      </c>
      <c r="E38" s="144">
        <v>-7.5537951870284972E-3</v>
      </c>
      <c r="F38" s="145">
        <v>11395886.840269409</v>
      </c>
      <c r="G38" s="145">
        <v>297145.41877011955</v>
      </c>
      <c r="H38" s="144">
        <v>2.6772893203415062E-2</v>
      </c>
    </row>
    <row r="39" spans="1:8">
      <c r="A39" s="704"/>
      <c r="B39" s="667" t="s">
        <v>87</v>
      </c>
      <c r="C39" s="154">
        <v>2396306.7531255293</v>
      </c>
      <c r="D39" s="154">
        <v>-38836.705361820757</v>
      </c>
      <c r="E39" s="147">
        <v>-1.5948426047122967E-2</v>
      </c>
      <c r="F39" s="148">
        <v>10999064.478965657</v>
      </c>
      <c r="G39" s="148">
        <v>-30923.197022879496</v>
      </c>
      <c r="H39" s="147">
        <v>-2.8035568063414069E-3</v>
      </c>
    </row>
    <row r="40" spans="1:8">
      <c r="A40" s="704"/>
      <c r="B40" s="666" t="s">
        <v>88</v>
      </c>
      <c r="C40" s="143">
        <v>37840151.188583903</v>
      </c>
      <c r="D40" s="143">
        <v>-735948.04704049975</v>
      </c>
      <c r="E40" s="144">
        <v>-1.9077824394459864E-2</v>
      </c>
      <c r="F40" s="145">
        <v>222095226.27107197</v>
      </c>
      <c r="G40" s="145">
        <v>-1681726.3368673027</v>
      </c>
      <c r="H40" s="144">
        <v>-7.5151900911516727E-3</v>
      </c>
    </row>
    <row r="41" spans="1:8">
      <c r="A41" s="704"/>
      <c r="B41" s="667" t="s">
        <v>89</v>
      </c>
      <c r="C41" s="154">
        <v>710285.60553422139</v>
      </c>
      <c r="D41" s="154">
        <v>-16626.957117494079</v>
      </c>
      <c r="E41" s="147">
        <v>-2.2873393543840194E-2</v>
      </c>
      <c r="F41" s="148">
        <v>3536691.4027183945</v>
      </c>
      <c r="G41" s="148">
        <v>-19656.207389093935</v>
      </c>
      <c r="H41" s="147">
        <v>-5.5270770869610911E-3</v>
      </c>
    </row>
    <row r="42" spans="1:8">
      <c r="A42" s="704"/>
      <c r="B42" s="666" t="s">
        <v>90</v>
      </c>
      <c r="C42" s="143">
        <v>4258742.5756695913</v>
      </c>
      <c r="D42" s="143">
        <v>-122931.19608996622</v>
      </c>
      <c r="E42" s="144">
        <v>-2.8055761905934978E-2</v>
      </c>
      <c r="F42" s="145">
        <v>23546096.169237755</v>
      </c>
      <c r="G42" s="145">
        <v>-520552.85317255557</v>
      </c>
      <c r="H42" s="144">
        <v>-2.1629635795487302E-2</v>
      </c>
    </row>
    <row r="43" spans="1:8">
      <c r="A43" s="704"/>
      <c r="B43" s="667" t="s">
        <v>91</v>
      </c>
      <c r="C43" s="154">
        <v>2142168.8696769895</v>
      </c>
      <c r="D43" s="154">
        <v>-40210.440083512105</v>
      </c>
      <c r="E43" s="147">
        <v>-1.8425046417767255E-2</v>
      </c>
      <c r="F43" s="148">
        <v>9628331.7699957639</v>
      </c>
      <c r="G43" s="148">
        <v>-281858.24641565233</v>
      </c>
      <c r="H43" s="147">
        <v>-2.8441255510630075E-2</v>
      </c>
    </row>
    <row r="44" spans="1:8">
      <c r="A44" s="704"/>
      <c r="B44" s="666" t="s">
        <v>92</v>
      </c>
      <c r="C44" s="143">
        <v>3555141.8328057062</v>
      </c>
      <c r="D44" s="143">
        <v>-58904.726671987679</v>
      </c>
      <c r="E44" s="144">
        <v>-1.6298828944943271E-2</v>
      </c>
      <c r="F44" s="145">
        <v>19944240.937483739</v>
      </c>
      <c r="G44" s="145">
        <v>35680.017337940633</v>
      </c>
      <c r="H44" s="144">
        <v>1.7921946986050328E-3</v>
      </c>
    </row>
    <row r="45" spans="1:8">
      <c r="A45" s="704"/>
      <c r="B45" s="667" t="s">
        <v>93</v>
      </c>
      <c r="C45" s="154">
        <v>2381709.6126101851</v>
      </c>
      <c r="D45" s="154">
        <v>-37217.7684225142</v>
      </c>
      <c r="E45" s="147">
        <v>-1.538606272943383E-2</v>
      </c>
      <c r="F45" s="148">
        <v>13519681.439210568</v>
      </c>
      <c r="G45" s="148">
        <v>-185618.09921566956</v>
      </c>
      <c r="H45" s="147">
        <v>-1.3543527355622018E-2</v>
      </c>
    </row>
    <row r="46" spans="1:8">
      <c r="A46" s="704"/>
      <c r="B46" s="666" t="s">
        <v>94</v>
      </c>
      <c r="C46" s="143">
        <v>2947527.7847209857</v>
      </c>
      <c r="D46" s="143">
        <v>-127113.93026261497</v>
      </c>
      <c r="E46" s="144">
        <v>-4.1342680561170027E-2</v>
      </c>
      <c r="F46" s="145">
        <v>15802112.191704458</v>
      </c>
      <c r="G46" s="145">
        <v>-635528.55303507484</v>
      </c>
      <c r="H46" s="144">
        <v>-3.866300297616982E-2</v>
      </c>
    </row>
    <row r="47" spans="1:8">
      <c r="A47" s="704"/>
      <c r="B47" s="667" t="s">
        <v>95</v>
      </c>
      <c r="C47" s="154">
        <v>10702759.431539765</v>
      </c>
      <c r="D47" s="154">
        <v>-142239.357787719</v>
      </c>
      <c r="E47" s="147">
        <v>-1.3115663777454371E-2</v>
      </c>
      <c r="F47" s="148">
        <v>72267014.987231031</v>
      </c>
      <c r="G47" s="148">
        <v>-104439.78102688491</v>
      </c>
      <c r="H47" s="147">
        <v>-1.4431073875924372E-3</v>
      </c>
    </row>
    <row r="48" spans="1:8">
      <c r="A48" s="704"/>
      <c r="B48" s="666" t="s">
        <v>96</v>
      </c>
      <c r="C48" s="143">
        <v>4202186.3243433507</v>
      </c>
      <c r="D48" s="143">
        <v>-51606.114653608762</v>
      </c>
      <c r="E48" s="144">
        <v>-1.2131789548663884E-2</v>
      </c>
      <c r="F48" s="145">
        <v>25751294.563800875</v>
      </c>
      <c r="G48" s="145">
        <v>412542.4140855521</v>
      </c>
      <c r="H48" s="144">
        <v>1.6281086442143006E-2</v>
      </c>
    </row>
    <row r="49" spans="1:8">
      <c r="A49" s="704"/>
      <c r="B49" s="667" t="s">
        <v>97</v>
      </c>
      <c r="C49" s="154">
        <v>1849619.5907278003</v>
      </c>
      <c r="D49" s="154">
        <v>-66094.35317311273</v>
      </c>
      <c r="E49" s="147">
        <v>-3.4501159937546162E-2</v>
      </c>
      <c r="F49" s="148">
        <v>11129578.86345716</v>
      </c>
      <c r="G49" s="148">
        <v>-14838.575084790587</v>
      </c>
      <c r="H49" s="147">
        <v>-1.3314805521796706E-3</v>
      </c>
    </row>
    <row r="50" spans="1:8">
      <c r="A50" s="704"/>
      <c r="B50" s="666" t="s">
        <v>98</v>
      </c>
      <c r="C50" s="143">
        <v>636700.00786918367</v>
      </c>
      <c r="D50" s="143">
        <v>-1205.4534110714449</v>
      </c>
      <c r="E50" s="144">
        <v>-1.8897054253966409E-3</v>
      </c>
      <c r="F50" s="145">
        <v>3551502.6591580301</v>
      </c>
      <c r="G50" s="145">
        <v>-17089.206348150037</v>
      </c>
      <c r="H50" s="144">
        <v>-4.7887813995580166E-3</v>
      </c>
    </row>
    <row r="51" spans="1:8">
      <c r="A51" s="704"/>
      <c r="B51" s="667" t="s">
        <v>99</v>
      </c>
      <c r="C51" s="154">
        <v>978110.81131316593</v>
      </c>
      <c r="D51" s="154">
        <v>-17610.208378981915</v>
      </c>
      <c r="E51" s="147">
        <v>-1.768588593663168E-2</v>
      </c>
      <c r="F51" s="148">
        <v>4179346.5520847086</v>
      </c>
      <c r="G51" s="148">
        <v>-260918.80885593779</v>
      </c>
      <c r="H51" s="147">
        <v>-5.8761985522564252E-2</v>
      </c>
    </row>
    <row r="52" spans="1:8">
      <c r="A52" s="704"/>
      <c r="B52" s="666" t="s">
        <v>100</v>
      </c>
      <c r="C52" s="143">
        <v>36622049.974215575</v>
      </c>
      <c r="D52" s="143">
        <v>15608.735756881535</v>
      </c>
      <c r="E52" s="144">
        <v>4.2639314909647682E-4</v>
      </c>
      <c r="F52" s="145">
        <v>189538415.77046901</v>
      </c>
      <c r="G52" s="145">
        <v>-1720694.3626355827</v>
      </c>
      <c r="H52" s="144">
        <v>-8.9966661532519168E-3</v>
      </c>
    </row>
    <row r="53" spans="1:8">
      <c r="A53" s="704"/>
      <c r="B53" s="667" t="s">
        <v>101</v>
      </c>
      <c r="C53" s="154">
        <v>4002102.7193110837</v>
      </c>
      <c r="D53" s="154">
        <v>-84340.090255393181</v>
      </c>
      <c r="E53" s="147">
        <v>-2.0638999292477721E-2</v>
      </c>
      <c r="F53" s="148">
        <v>20612789.164721809</v>
      </c>
      <c r="G53" s="148">
        <v>645074.45630155504</v>
      </c>
      <c r="H53" s="147">
        <v>3.23058730416221E-2</v>
      </c>
    </row>
    <row r="54" spans="1:8">
      <c r="A54" s="704"/>
      <c r="B54" s="666" t="s">
        <v>102</v>
      </c>
      <c r="C54" s="143">
        <v>3424920.8360557132</v>
      </c>
      <c r="D54" s="143">
        <v>-14111.017486139201</v>
      </c>
      <c r="E54" s="144">
        <v>-4.1031947615158869E-3</v>
      </c>
      <c r="F54" s="145">
        <v>16906310.396605775</v>
      </c>
      <c r="G54" s="145">
        <v>-650228.94747498259</v>
      </c>
      <c r="H54" s="144">
        <v>-3.70362823066386E-2</v>
      </c>
    </row>
    <row r="55" spans="1:8">
      <c r="A55" s="704"/>
      <c r="B55" s="667" t="s">
        <v>103</v>
      </c>
      <c r="C55" s="154">
        <v>1527982.7947773223</v>
      </c>
      <c r="D55" s="154">
        <v>1497.423032268649</v>
      </c>
      <c r="E55" s="147">
        <v>9.8096127220454062E-4</v>
      </c>
      <c r="F55" s="148">
        <v>7959878.3496663002</v>
      </c>
      <c r="G55" s="148">
        <v>-199851.74931965675</v>
      </c>
      <c r="H55" s="147">
        <v>-2.4492446060745705E-2</v>
      </c>
    </row>
    <row r="56" spans="1:8">
      <c r="A56" s="704"/>
      <c r="B56" s="666" t="s">
        <v>104</v>
      </c>
      <c r="C56" s="143">
        <v>4320934.8900995431</v>
      </c>
      <c r="D56" s="143">
        <v>39370.430783559568</v>
      </c>
      <c r="E56" s="144">
        <v>9.1953376289584891E-3</v>
      </c>
      <c r="F56" s="145">
        <v>26114767.462934073</v>
      </c>
      <c r="G56" s="145">
        <v>-292335.03103066981</v>
      </c>
      <c r="H56" s="144">
        <v>-1.1070318339449851E-2</v>
      </c>
    </row>
    <row r="57" spans="1:8">
      <c r="A57" s="704"/>
      <c r="B57" s="667" t="s">
        <v>105</v>
      </c>
      <c r="C57" s="154">
        <v>1843869.6286961122</v>
      </c>
      <c r="D57" s="154">
        <v>-37487.08898006659</v>
      </c>
      <c r="E57" s="147">
        <v>-1.9925561499240841E-2</v>
      </c>
      <c r="F57" s="148">
        <v>9509818.6767883655</v>
      </c>
      <c r="G57" s="148">
        <v>-459538.55191145279</v>
      </c>
      <c r="H57" s="147">
        <v>-4.6095103362183844E-2</v>
      </c>
    </row>
    <row r="58" spans="1:8">
      <c r="A58" s="704"/>
      <c r="B58" s="666" t="s">
        <v>106</v>
      </c>
      <c r="C58" s="143">
        <v>3402273.8121410403</v>
      </c>
      <c r="D58" s="143">
        <v>-12221.312844333239</v>
      </c>
      <c r="E58" s="144">
        <v>-3.5792444847569053E-3</v>
      </c>
      <c r="F58" s="145">
        <v>17759185.974972352</v>
      </c>
      <c r="G58" s="145">
        <v>-421868.06870724261</v>
      </c>
      <c r="H58" s="144">
        <v>-2.3203718975462785E-2</v>
      </c>
    </row>
    <row r="59" spans="1:8">
      <c r="A59" s="704"/>
      <c r="B59" s="667" t="s">
        <v>107</v>
      </c>
      <c r="C59" s="154">
        <v>4706123.440403197</v>
      </c>
      <c r="D59" s="154">
        <v>76393.979375526309</v>
      </c>
      <c r="E59" s="147">
        <v>1.6500743729973583E-2</v>
      </c>
      <c r="F59" s="148">
        <v>21848219.392511126</v>
      </c>
      <c r="G59" s="148">
        <v>610485.26488782465</v>
      </c>
      <c r="H59" s="147">
        <v>2.8745310644688046E-2</v>
      </c>
    </row>
    <row r="60" spans="1:8">
      <c r="A60" s="704"/>
      <c r="B60" s="666" t="s">
        <v>108</v>
      </c>
      <c r="C60" s="143">
        <v>3383817.5507187145</v>
      </c>
      <c r="D60" s="143">
        <v>5034.3038892424665</v>
      </c>
      <c r="E60" s="144">
        <v>1.4899753909832704E-3</v>
      </c>
      <c r="F60" s="145">
        <v>18126177.158568684</v>
      </c>
      <c r="G60" s="145">
        <v>-131774.97170385718</v>
      </c>
      <c r="H60" s="144">
        <v>-7.2174015335141608E-3</v>
      </c>
    </row>
    <row r="61" spans="1:8">
      <c r="A61" s="704"/>
      <c r="B61" s="667" t="s">
        <v>109</v>
      </c>
      <c r="C61" s="154">
        <v>25308787.9595045</v>
      </c>
      <c r="D61" s="154">
        <v>30248.638753514737</v>
      </c>
      <c r="E61" s="147">
        <v>1.1966133948524403E-3</v>
      </c>
      <c r="F61" s="148">
        <v>157513292.22386989</v>
      </c>
      <c r="G61" s="148">
        <v>1457594.3536589146</v>
      </c>
      <c r="H61" s="147">
        <v>9.3402187395372933E-3</v>
      </c>
    </row>
    <row r="62" spans="1:8">
      <c r="A62" s="704"/>
      <c r="B62" s="666" t="s">
        <v>110</v>
      </c>
      <c r="C62" s="143">
        <v>11023766.999501076</v>
      </c>
      <c r="D62" s="143">
        <v>78817.052490241826</v>
      </c>
      <c r="E62" s="144">
        <v>7.2012254849797173E-3</v>
      </c>
      <c r="F62" s="145">
        <v>66935822.341084793</v>
      </c>
      <c r="G62" s="145">
        <v>815437.63056155294</v>
      </c>
      <c r="H62" s="144">
        <v>1.233262078149666E-2</v>
      </c>
    </row>
    <row r="63" spans="1:8">
      <c r="A63" s="704"/>
      <c r="B63" s="667" t="s">
        <v>111</v>
      </c>
      <c r="C63" s="154">
        <v>2302988.2641663179</v>
      </c>
      <c r="D63" s="154">
        <v>-4664.3033062615432</v>
      </c>
      <c r="E63" s="147">
        <v>-2.0212329065505941E-3</v>
      </c>
      <c r="F63" s="148">
        <v>13673294.716793871</v>
      </c>
      <c r="G63" s="148">
        <v>-28095.521624522284</v>
      </c>
      <c r="H63" s="147">
        <v>-2.050559916594673E-3</v>
      </c>
    </row>
    <row r="64" spans="1:8">
      <c r="A64" s="704"/>
      <c r="B64" s="666" t="s">
        <v>112</v>
      </c>
      <c r="C64" s="143">
        <v>2102221.6746472353</v>
      </c>
      <c r="D64" s="143">
        <v>7256.6834226800129</v>
      </c>
      <c r="E64" s="144">
        <v>3.4638685863854529E-3</v>
      </c>
      <c r="F64" s="145">
        <v>13439454.943427561</v>
      </c>
      <c r="G64" s="145">
        <v>386930.06470633857</v>
      </c>
      <c r="H64" s="144">
        <v>2.9644077931399181E-2</v>
      </c>
    </row>
    <row r="65" spans="1:8">
      <c r="A65" s="704"/>
      <c r="B65" s="667" t="s">
        <v>113</v>
      </c>
      <c r="C65" s="154">
        <v>3870416.4472354786</v>
      </c>
      <c r="D65" s="154">
        <v>-47360.87430579029</v>
      </c>
      <c r="E65" s="147">
        <v>-1.2088710107484704E-2</v>
      </c>
      <c r="F65" s="148">
        <v>27619059.836025309</v>
      </c>
      <c r="G65" s="148">
        <v>95865.739464998245</v>
      </c>
      <c r="H65" s="147">
        <v>3.4830891766656903E-3</v>
      </c>
    </row>
    <row r="66" spans="1:8">
      <c r="A66" s="704"/>
      <c r="B66" s="666" t="s">
        <v>114</v>
      </c>
      <c r="C66" s="143">
        <v>30976794.141602058</v>
      </c>
      <c r="D66" s="143">
        <v>-118657.47522090375</v>
      </c>
      <c r="E66" s="144">
        <v>-3.8159109789776724E-3</v>
      </c>
      <c r="F66" s="145">
        <v>153445999.10309032</v>
      </c>
      <c r="G66" s="145">
        <v>-3384208.9340237081</v>
      </c>
      <c r="H66" s="144">
        <v>-2.157880791194788E-2</v>
      </c>
    </row>
    <row r="67" spans="1:8">
      <c r="A67" s="704"/>
      <c r="B67" s="667" t="s">
        <v>115</v>
      </c>
      <c r="C67" s="154">
        <v>653927.7509434619</v>
      </c>
      <c r="D67" s="154">
        <v>23188.25513905671</v>
      </c>
      <c r="E67" s="147">
        <v>3.6763600968865724E-2</v>
      </c>
      <c r="F67" s="148">
        <v>3106764.2405671305</v>
      </c>
      <c r="G67" s="148">
        <v>80139.705081602558</v>
      </c>
      <c r="H67" s="147">
        <v>2.6478244705284076E-2</v>
      </c>
    </row>
    <row r="68" spans="1:8">
      <c r="A68" s="704"/>
      <c r="B68" s="666" t="s">
        <v>116</v>
      </c>
      <c r="C68" s="143">
        <v>3415514.0188795947</v>
      </c>
      <c r="D68" s="143">
        <v>-70379.781276000198</v>
      </c>
      <c r="E68" s="144">
        <v>-2.0189881078092154E-2</v>
      </c>
      <c r="F68" s="145">
        <v>17737630.901771221</v>
      </c>
      <c r="G68" s="145">
        <v>-537613.89728964493</v>
      </c>
      <c r="H68" s="144">
        <v>-2.9417603058169269E-2</v>
      </c>
    </row>
    <row r="69" spans="1:8">
      <c r="A69" s="704"/>
      <c r="B69" s="667" t="s">
        <v>117</v>
      </c>
      <c r="C69" s="154">
        <v>1633415.9271993362</v>
      </c>
      <c r="D69" s="154">
        <v>-13905.176793960389</v>
      </c>
      <c r="E69" s="147">
        <v>-8.4410845950146779E-3</v>
      </c>
      <c r="F69" s="148">
        <v>7807672.0437858496</v>
      </c>
      <c r="G69" s="148">
        <v>-116222.55359772779</v>
      </c>
      <c r="H69" s="147">
        <v>-1.4667352293669301E-2</v>
      </c>
    </row>
    <row r="70" spans="1:8">
      <c r="A70" s="704"/>
      <c r="B70" s="666" t="s">
        <v>118</v>
      </c>
      <c r="C70" s="143">
        <v>4865943.8489806606</v>
      </c>
      <c r="D70" s="143">
        <v>-82857.230151589029</v>
      </c>
      <c r="E70" s="144">
        <v>-1.6742889606328182E-2</v>
      </c>
      <c r="F70" s="145">
        <v>22985531.172607221</v>
      </c>
      <c r="G70" s="145">
        <v>316687.28031822667</v>
      </c>
      <c r="H70" s="144">
        <v>1.3970155770755941E-2</v>
      </c>
    </row>
    <row r="71" spans="1:8">
      <c r="A71" s="704"/>
      <c r="B71" s="667" t="s">
        <v>119</v>
      </c>
      <c r="C71" s="154">
        <v>2641111.345669365</v>
      </c>
      <c r="D71" s="154">
        <v>45576.376814375166</v>
      </c>
      <c r="E71" s="147">
        <v>1.7559531025883656E-2</v>
      </c>
      <c r="F71" s="148">
        <v>14349662.644741043</v>
      </c>
      <c r="G71" s="148">
        <v>27375.744441289455</v>
      </c>
      <c r="H71" s="147">
        <v>1.9114087458139456E-3</v>
      </c>
    </row>
    <row r="72" spans="1:8">
      <c r="A72" s="704"/>
      <c r="B72" s="666" t="s">
        <v>120</v>
      </c>
      <c r="C72" s="143">
        <v>2526822.9525980586</v>
      </c>
      <c r="D72" s="143">
        <v>-14111.01319952216</v>
      </c>
      <c r="E72" s="144">
        <v>-5.5534749778878316E-3</v>
      </c>
      <c r="F72" s="145">
        <v>10594537.765971243</v>
      </c>
      <c r="G72" s="145">
        <v>-559899.38921592757</v>
      </c>
      <c r="H72" s="144">
        <v>-5.0195216614363762E-2</v>
      </c>
    </row>
    <row r="73" spans="1:8">
      <c r="A73" s="704"/>
      <c r="B73" s="667" t="s">
        <v>121</v>
      </c>
      <c r="C73" s="154">
        <v>2918785.9857896836</v>
      </c>
      <c r="D73" s="154">
        <v>-14284.828023610171</v>
      </c>
      <c r="E73" s="147">
        <v>-4.8702636009794881E-3</v>
      </c>
      <c r="F73" s="148">
        <v>17524535.140893903</v>
      </c>
      <c r="G73" s="148">
        <v>108525.87267611548</v>
      </c>
      <c r="H73" s="147">
        <v>6.2313857902087082E-3</v>
      </c>
    </row>
    <row r="74" spans="1:8">
      <c r="A74" s="704"/>
      <c r="B74" s="666" t="s">
        <v>122</v>
      </c>
      <c r="C74" s="143">
        <v>634689.10644610517</v>
      </c>
      <c r="D74" s="143">
        <v>8821.8871867271373</v>
      </c>
      <c r="E74" s="144">
        <v>1.4095461329907237E-2</v>
      </c>
      <c r="F74" s="145">
        <v>3093776.1381570767</v>
      </c>
      <c r="G74" s="145">
        <v>-15475.79356294591</v>
      </c>
      <c r="H74" s="144">
        <v>-4.9773366400659522E-3</v>
      </c>
    </row>
    <row r="75" spans="1:8">
      <c r="A75" s="704"/>
      <c r="B75" s="667" t="s">
        <v>123</v>
      </c>
      <c r="C75" s="154">
        <v>3272500.4052582909</v>
      </c>
      <c r="D75" s="154">
        <v>-32833.816144637764</v>
      </c>
      <c r="E75" s="147">
        <v>-9.9335843050394022E-3</v>
      </c>
      <c r="F75" s="148">
        <v>14907954.351436267</v>
      </c>
      <c r="G75" s="148">
        <v>-881185.80366220511</v>
      </c>
      <c r="H75" s="147">
        <v>-5.5809613126884643E-2</v>
      </c>
    </row>
    <row r="76" spans="1:8">
      <c r="A76" s="704" t="s">
        <v>50</v>
      </c>
      <c r="B76" s="666" t="s">
        <v>52</v>
      </c>
      <c r="C76" s="143">
        <v>542517257.97423041</v>
      </c>
      <c r="D76" s="143">
        <v>-3154072.3567876816</v>
      </c>
      <c r="E76" s="144">
        <v>-5.7801687233125136E-3</v>
      </c>
      <c r="F76" s="145">
        <v>2259024998.4454207</v>
      </c>
      <c r="G76" s="145">
        <v>18528174.532166481</v>
      </c>
      <c r="H76" s="144">
        <v>8.2696723041120624E-3</v>
      </c>
    </row>
    <row r="77" spans="1:8">
      <c r="A77" s="703"/>
      <c r="B77" s="667" t="s">
        <v>53</v>
      </c>
      <c r="C77" s="154">
        <v>86975268.545419812</v>
      </c>
      <c r="D77" s="154">
        <v>-1362879.4089759588</v>
      </c>
      <c r="E77" s="147">
        <v>-1.5427982593426568E-2</v>
      </c>
      <c r="F77" s="148">
        <v>395744278.14393127</v>
      </c>
      <c r="G77" s="148">
        <v>995073.88419431448</v>
      </c>
      <c r="H77" s="147">
        <v>2.5207748956970056E-3</v>
      </c>
    </row>
    <row r="78" spans="1:8">
      <c r="A78" s="704"/>
      <c r="B78" s="666" t="s">
        <v>54</v>
      </c>
      <c r="C78" s="143">
        <v>39215755.563273944</v>
      </c>
      <c r="D78" s="143">
        <v>-15531.608581498265</v>
      </c>
      <c r="E78" s="144">
        <v>-3.9589852133734357E-4</v>
      </c>
      <c r="F78" s="145">
        <v>152003229.22873685</v>
      </c>
      <c r="G78" s="145">
        <v>99436.961714595556</v>
      </c>
      <c r="H78" s="144">
        <v>6.5460486687390592E-4</v>
      </c>
    </row>
    <row r="79" spans="1:8">
      <c r="A79" s="704"/>
      <c r="B79" s="667" t="s">
        <v>55</v>
      </c>
      <c r="C79" s="154">
        <v>19128971.252958734</v>
      </c>
      <c r="D79" s="154">
        <v>91602.982446759939</v>
      </c>
      <c r="E79" s="147">
        <v>4.8117460956328103E-3</v>
      </c>
      <c r="F79" s="148">
        <v>86203271.39183706</v>
      </c>
      <c r="G79" s="148">
        <v>3520700.5617720187</v>
      </c>
      <c r="H79" s="147">
        <v>4.2580927593652194E-2</v>
      </c>
    </row>
    <row r="80" spans="1:8">
      <c r="A80" s="704"/>
      <c r="B80" s="666" t="s">
        <v>56</v>
      </c>
      <c r="C80" s="143">
        <v>27309303.470504366</v>
      </c>
      <c r="D80" s="143">
        <v>97791.71676306054</v>
      </c>
      <c r="E80" s="144">
        <v>3.5937627298349263E-3</v>
      </c>
      <c r="F80" s="145">
        <v>112846325.19827086</v>
      </c>
      <c r="G80" s="145">
        <v>3783423.7157999426</v>
      </c>
      <c r="H80" s="144">
        <v>3.4690290322122334E-2</v>
      </c>
    </row>
    <row r="81" spans="1:8">
      <c r="A81" s="704"/>
      <c r="B81" s="667" t="s">
        <v>57</v>
      </c>
      <c r="C81" s="154">
        <v>51246431.94142621</v>
      </c>
      <c r="D81" s="154">
        <v>-429839.32161160558</v>
      </c>
      <c r="E81" s="147">
        <v>-8.3179244768585743E-3</v>
      </c>
      <c r="F81" s="148">
        <v>225224919.21385917</v>
      </c>
      <c r="G81" s="148">
        <v>-67489.379900068045</v>
      </c>
      <c r="H81" s="147">
        <v>-2.9956348871817935E-4</v>
      </c>
    </row>
    <row r="82" spans="1:8">
      <c r="A82" s="704"/>
      <c r="B82" s="666" t="s">
        <v>58</v>
      </c>
      <c r="C82" s="143">
        <v>22221311.407058503</v>
      </c>
      <c r="D82" s="143">
        <v>-121016.40082298964</v>
      </c>
      <c r="E82" s="144">
        <v>-5.4164633991405243E-3</v>
      </c>
      <c r="F82" s="145">
        <v>95980524.618453369</v>
      </c>
      <c r="G82" s="145">
        <v>4361562.7092804015</v>
      </c>
      <c r="H82" s="144">
        <v>4.7605458721571896E-2</v>
      </c>
    </row>
    <row r="83" spans="1:8">
      <c r="A83" s="704"/>
      <c r="B83" s="667" t="s">
        <v>59</v>
      </c>
      <c r="C83" s="154">
        <v>9141971.935089726</v>
      </c>
      <c r="D83" s="154">
        <v>16004.935525592417</v>
      </c>
      <c r="E83" s="147">
        <v>1.7537796845371926E-3</v>
      </c>
      <c r="F83" s="148">
        <v>38572344.683801815</v>
      </c>
      <c r="G83" s="148">
        <v>621979.74595545232</v>
      </c>
      <c r="H83" s="147">
        <v>1.6389295517292301E-2</v>
      </c>
    </row>
    <row r="84" spans="1:8">
      <c r="A84" s="704"/>
      <c r="B84" s="666" t="s">
        <v>60</v>
      </c>
      <c r="C84" s="143">
        <v>32992399.307168093</v>
      </c>
      <c r="D84" s="143">
        <v>19023.602032490075</v>
      </c>
      <c r="E84" s="144">
        <v>5.7693826081407697E-4</v>
      </c>
      <c r="F84" s="145">
        <v>125023309.04948923</v>
      </c>
      <c r="G84" s="145">
        <v>-1338416.9738785774</v>
      </c>
      <c r="H84" s="144">
        <v>-1.059194912889261E-2</v>
      </c>
    </row>
    <row r="85" spans="1:8">
      <c r="A85" s="704"/>
      <c r="B85" s="667" t="s">
        <v>61</v>
      </c>
      <c r="C85" s="154">
        <v>29042415.550133936</v>
      </c>
      <c r="D85" s="154">
        <v>-203204.09613966942</v>
      </c>
      <c r="E85" s="147">
        <v>-6.9481891167780781E-3</v>
      </c>
      <c r="F85" s="148">
        <v>125483753.7519588</v>
      </c>
      <c r="G85" s="148">
        <v>2467481.6108547002</v>
      </c>
      <c r="H85" s="147">
        <v>2.0058172532040393E-2</v>
      </c>
    </row>
    <row r="86" spans="1:8">
      <c r="A86" s="704"/>
      <c r="B86" s="666" t="s">
        <v>62</v>
      </c>
      <c r="C86" s="143">
        <v>24228537.670910869</v>
      </c>
      <c r="D86" s="143">
        <v>-242000.67011544108</v>
      </c>
      <c r="E86" s="144">
        <v>-9.8894706255690575E-3</v>
      </c>
      <c r="F86" s="145">
        <v>96468510.787987828</v>
      </c>
      <c r="G86" s="145">
        <v>-1495329.0350929946</v>
      </c>
      <c r="H86" s="144">
        <v>-1.5264091707649528E-2</v>
      </c>
    </row>
    <row r="87" spans="1:8">
      <c r="A87" s="704"/>
      <c r="B87" s="667" t="s">
        <v>63</v>
      </c>
      <c r="C87" s="154">
        <v>25895694.262518164</v>
      </c>
      <c r="D87" s="154">
        <v>-141954.30258602276</v>
      </c>
      <c r="E87" s="147">
        <v>-5.4518864186634264E-3</v>
      </c>
      <c r="F87" s="148">
        <v>99023582.887662083</v>
      </c>
      <c r="G87" s="148">
        <v>2658609.5347402543</v>
      </c>
      <c r="H87" s="147">
        <v>2.7588961447677751E-2</v>
      </c>
    </row>
    <row r="88" spans="1:8">
      <c r="A88" s="704"/>
      <c r="B88" s="666" t="s">
        <v>64</v>
      </c>
      <c r="C88" s="143">
        <v>355855113.67586362</v>
      </c>
      <c r="D88" s="143">
        <v>-517196.77635341883</v>
      </c>
      <c r="E88" s="144">
        <v>-1.4512821596524273E-3</v>
      </c>
      <c r="F88" s="145">
        <v>1796306487.7693696</v>
      </c>
      <c r="G88" s="145">
        <v>18001561.534908533</v>
      </c>
      <c r="H88" s="144">
        <v>1.0122876717789124E-2</v>
      </c>
    </row>
    <row r="89" spans="1:8">
      <c r="A89" s="704"/>
      <c r="B89" s="667" t="s">
        <v>65</v>
      </c>
      <c r="C89" s="154">
        <v>75142910.475094512</v>
      </c>
      <c r="D89" s="154">
        <v>-967577.98462682962</v>
      </c>
      <c r="E89" s="147">
        <v>-1.2712807448856204E-2</v>
      </c>
      <c r="F89" s="148">
        <v>358322442.43074721</v>
      </c>
      <c r="G89" s="148">
        <v>-606355.75538486242</v>
      </c>
      <c r="H89" s="147">
        <v>-1.6893483009697665E-3</v>
      </c>
    </row>
    <row r="90" spans="1:8">
      <c r="A90" s="704"/>
      <c r="B90" s="666" t="s">
        <v>66</v>
      </c>
      <c r="C90" s="143">
        <v>51728425.851080745</v>
      </c>
      <c r="D90" s="143">
        <v>349047.63325299323</v>
      </c>
      <c r="E90" s="144">
        <v>6.7935355654397496E-3</v>
      </c>
      <c r="F90" s="145">
        <v>259843146.71058959</v>
      </c>
      <c r="G90" s="145">
        <v>13973904.557267725</v>
      </c>
      <c r="H90" s="144">
        <v>5.6834699757010367E-2</v>
      </c>
    </row>
    <row r="91" spans="1:8">
      <c r="A91" s="704"/>
      <c r="B91" s="667" t="s">
        <v>67</v>
      </c>
      <c r="C91" s="154">
        <v>8868899.661919089</v>
      </c>
      <c r="D91" s="154">
        <v>58397.383269198239</v>
      </c>
      <c r="E91" s="147">
        <v>6.6281559691222253E-3</v>
      </c>
      <c r="F91" s="148">
        <v>46570777.734359056</v>
      </c>
      <c r="G91" s="148">
        <v>-90411.49211474508</v>
      </c>
      <c r="H91" s="147">
        <v>-1.9376165420029415E-3</v>
      </c>
    </row>
    <row r="92" spans="1:8">
      <c r="A92" s="704"/>
      <c r="B92" s="666" t="s">
        <v>68</v>
      </c>
      <c r="C92" s="143">
        <v>30162420.549390972</v>
      </c>
      <c r="D92" s="143">
        <v>-525419.19589183852</v>
      </c>
      <c r="E92" s="144">
        <v>-1.7121413571400165E-2</v>
      </c>
      <c r="F92" s="145">
        <v>178497706.90958676</v>
      </c>
      <c r="G92" s="145">
        <v>586876.11032891273</v>
      </c>
      <c r="H92" s="144">
        <v>3.2987092898863631E-3</v>
      </c>
    </row>
    <row r="93" spans="1:8">
      <c r="A93" s="704"/>
      <c r="B93" s="667" t="s">
        <v>69</v>
      </c>
      <c r="C93" s="154">
        <v>13339966.213969108</v>
      </c>
      <c r="D93" s="154">
        <v>67588.502562141046</v>
      </c>
      <c r="E93" s="147">
        <v>5.0924185576825464E-3</v>
      </c>
      <c r="F93" s="148">
        <v>64936252.283957079</v>
      </c>
      <c r="G93" s="148">
        <v>-820629.0021854341</v>
      </c>
      <c r="H93" s="147">
        <v>-1.2479743353618749E-2</v>
      </c>
    </row>
    <row r="94" spans="1:8">
      <c r="A94" s="704"/>
      <c r="B94" s="666" t="s">
        <v>70</v>
      </c>
      <c r="C94" s="143">
        <v>11383362.614409074</v>
      </c>
      <c r="D94" s="143">
        <v>-73620.890201881528</v>
      </c>
      <c r="E94" s="144">
        <v>-6.4258528584118331E-3</v>
      </c>
      <c r="F94" s="145">
        <v>55614810.167287998</v>
      </c>
      <c r="G94" s="145">
        <v>-486112.46571866423</v>
      </c>
      <c r="H94" s="144">
        <v>-8.6649638348846453E-3</v>
      </c>
    </row>
    <row r="95" spans="1:8">
      <c r="A95" s="704"/>
      <c r="B95" s="667" t="s">
        <v>71</v>
      </c>
      <c r="C95" s="154">
        <v>269903408.12486839</v>
      </c>
      <c r="D95" s="154">
        <v>-70540.225816547871</v>
      </c>
      <c r="E95" s="147">
        <v>-2.6128530640637612E-4</v>
      </c>
      <c r="F95" s="148">
        <v>1290076133.5678434</v>
      </c>
      <c r="G95" s="148">
        <v>16264357.366277218</v>
      </c>
      <c r="H95" s="147">
        <v>1.2768257971971808E-2</v>
      </c>
    </row>
    <row r="96" spans="1:8">
      <c r="A96" s="704"/>
      <c r="B96" s="666" t="s">
        <v>72</v>
      </c>
      <c r="C96" s="143">
        <v>11609203.074881354</v>
      </c>
      <c r="D96" s="143">
        <v>38144.132422273979</v>
      </c>
      <c r="E96" s="144">
        <v>3.2965118069105256E-3</v>
      </c>
      <c r="F96" s="145">
        <v>55982440.619423799</v>
      </c>
      <c r="G96" s="145">
        <v>1721851.2823328003</v>
      </c>
      <c r="H96" s="144">
        <v>3.1733000016566197E-2</v>
      </c>
    </row>
    <row r="97" spans="1:8">
      <c r="A97" s="704"/>
      <c r="B97" s="667" t="s">
        <v>73</v>
      </c>
      <c r="C97" s="154">
        <v>24233476.024893597</v>
      </c>
      <c r="D97" s="154">
        <v>-273191.81060723215</v>
      </c>
      <c r="E97" s="147">
        <v>-1.11476522406478E-2</v>
      </c>
      <c r="F97" s="148">
        <v>132762539.35546187</v>
      </c>
      <c r="G97" s="148">
        <v>2184523.114501968</v>
      </c>
      <c r="H97" s="147">
        <v>1.6729639317469763E-2</v>
      </c>
    </row>
    <row r="98" spans="1:8">
      <c r="A98" s="704"/>
      <c r="B98" s="666" t="s">
        <v>74</v>
      </c>
      <c r="C98" s="143">
        <v>39192925.446500868</v>
      </c>
      <c r="D98" s="143">
        <v>508791.69874002784</v>
      </c>
      <c r="E98" s="144">
        <v>1.3152464575207874E-2</v>
      </c>
      <c r="F98" s="145">
        <v>182932754.52017924</v>
      </c>
      <c r="G98" s="145">
        <v>6556156.8052999079</v>
      </c>
      <c r="H98" s="144">
        <v>3.7171353174065808E-2</v>
      </c>
    </row>
    <row r="99" spans="1:8">
      <c r="A99" s="704"/>
      <c r="B99" s="667" t="s">
        <v>75</v>
      </c>
      <c r="C99" s="154">
        <v>16718401.739886781</v>
      </c>
      <c r="D99" s="154">
        <v>6396.4179505053908</v>
      </c>
      <c r="E99" s="147">
        <v>3.8274389142931969E-4</v>
      </c>
      <c r="F99" s="148">
        <v>70961341.214255765</v>
      </c>
      <c r="G99" s="148">
        <v>1025394.8973666281</v>
      </c>
      <c r="H99" s="147">
        <v>1.4661914957444438E-2</v>
      </c>
    </row>
    <row r="100" spans="1:8">
      <c r="A100" s="704"/>
      <c r="B100" s="666" t="s">
        <v>76</v>
      </c>
      <c r="C100" s="143">
        <v>30083831.666135591</v>
      </c>
      <c r="D100" s="143">
        <v>-179525.33662795648</v>
      </c>
      <c r="E100" s="144">
        <v>-5.9321025295231734E-3</v>
      </c>
      <c r="F100" s="145">
        <v>151547657.55241799</v>
      </c>
      <c r="G100" s="145">
        <v>2541393.2113774419</v>
      </c>
      <c r="H100" s="144">
        <v>1.7055613216104701E-2</v>
      </c>
    </row>
    <row r="101" spans="1:8">
      <c r="A101" s="704"/>
      <c r="B101" s="667" t="s">
        <v>77</v>
      </c>
      <c r="C101" s="154">
        <v>10245627.423509855</v>
      </c>
      <c r="D101" s="154">
        <v>-90795.772739849985</v>
      </c>
      <c r="E101" s="147">
        <v>-8.7840610834116015E-3</v>
      </c>
      <c r="F101" s="148">
        <v>41399703.784758456</v>
      </c>
      <c r="G101" s="148">
        <v>-3119755.5043392256</v>
      </c>
      <c r="H101" s="147">
        <v>-7.0076221817528206E-2</v>
      </c>
    </row>
    <row r="102" spans="1:8">
      <c r="A102" s="704"/>
      <c r="B102" s="666" t="s">
        <v>78</v>
      </c>
      <c r="C102" s="143">
        <v>451709658.4243831</v>
      </c>
      <c r="D102" s="143">
        <v>706571.68384444714</v>
      </c>
      <c r="E102" s="144">
        <v>1.5666670686246026E-3</v>
      </c>
      <c r="F102" s="145">
        <v>2179810801.2205091</v>
      </c>
      <c r="G102" s="145">
        <v>56529244.946064711</v>
      </c>
      <c r="H102" s="144">
        <v>2.6623527519945185E-2</v>
      </c>
    </row>
    <row r="103" spans="1:8">
      <c r="A103" s="704"/>
      <c r="B103" s="667" t="s">
        <v>79</v>
      </c>
      <c r="C103" s="154">
        <v>81086408.119247049</v>
      </c>
      <c r="D103" s="154">
        <v>-147473.99420034885</v>
      </c>
      <c r="E103" s="147">
        <v>-1.8154246770380081E-3</v>
      </c>
      <c r="F103" s="148">
        <v>443935827.18781936</v>
      </c>
      <c r="G103" s="148">
        <v>17608102.699307859</v>
      </c>
      <c r="H103" s="147">
        <v>4.130180067560292E-2</v>
      </c>
    </row>
    <row r="104" spans="1:8">
      <c r="A104" s="704"/>
      <c r="B104" s="666" t="s">
        <v>80</v>
      </c>
      <c r="C104" s="143">
        <v>34392379.680251986</v>
      </c>
      <c r="D104" s="143">
        <v>249616.36835704744</v>
      </c>
      <c r="E104" s="144">
        <v>7.310959750878864E-3</v>
      </c>
      <c r="F104" s="145">
        <v>165903184.30171984</v>
      </c>
      <c r="G104" s="145">
        <v>6463106.3325093687</v>
      </c>
      <c r="H104" s="144">
        <v>4.0536271775766824E-2</v>
      </c>
    </row>
    <row r="105" spans="1:8">
      <c r="A105" s="704"/>
      <c r="B105" s="667" t="s">
        <v>81</v>
      </c>
      <c r="C105" s="154">
        <v>15351897.857496779</v>
      </c>
      <c r="D105" s="154">
        <v>244021.78779278696</v>
      </c>
      <c r="E105" s="147">
        <v>1.6151958532551563E-2</v>
      </c>
      <c r="F105" s="148">
        <v>73228725.355593115</v>
      </c>
      <c r="G105" s="148">
        <v>1709886.3640761971</v>
      </c>
      <c r="H105" s="147">
        <v>2.3908195213837465E-2</v>
      </c>
    </row>
    <row r="106" spans="1:8">
      <c r="A106" s="704"/>
      <c r="B106" s="666" t="s">
        <v>82</v>
      </c>
      <c r="C106" s="143">
        <v>18073625.884850074</v>
      </c>
      <c r="D106" s="143">
        <v>-244517.52523478121</v>
      </c>
      <c r="E106" s="144">
        <v>-1.3348379241324464E-2</v>
      </c>
      <c r="F106" s="145">
        <v>68923608.309030488</v>
      </c>
      <c r="G106" s="145">
        <v>4023409.9317110032</v>
      </c>
      <c r="H106" s="144">
        <v>6.1993800208737952E-2</v>
      </c>
    </row>
    <row r="107" spans="1:8">
      <c r="A107" s="704"/>
      <c r="B107" s="667" t="s">
        <v>83</v>
      </c>
      <c r="C107" s="154">
        <v>11432225.119005358</v>
      </c>
      <c r="D107" s="154">
        <v>-2784.163422100246</v>
      </c>
      <c r="E107" s="147">
        <v>-2.434771457841104E-4</v>
      </c>
      <c r="F107" s="148">
        <v>53417892.009685829</v>
      </c>
      <c r="G107" s="148">
        <v>-2154144.2118847296</v>
      </c>
      <c r="H107" s="147">
        <v>-3.8763096664228183E-2</v>
      </c>
    </row>
    <row r="108" spans="1:8">
      <c r="A108" s="704"/>
      <c r="B108" s="666" t="s">
        <v>84</v>
      </c>
      <c r="C108" s="143">
        <v>24412927.000984322</v>
      </c>
      <c r="D108" s="143">
        <v>194032.05804426223</v>
      </c>
      <c r="E108" s="144">
        <v>8.0115983202951064E-3</v>
      </c>
      <c r="F108" s="145">
        <v>123149522.47380938</v>
      </c>
      <c r="G108" s="145">
        <v>3757347.785326913</v>
      </c>
      <c r="H108" s="144">
        <v>3.1470636958666413E-2</v>
      </c>
    </row>
    <row r="109" spans="1:8">
      <c r="A109" s="704"/>
      <c r="B109" s="667" t="s">
        <v>85</v>
      </c>
      <c r="C109" s="154">
        <v>43694789.232176803</v>
      </c>
      <c r="D109" s="154">
        <v>391884.26077807695</v>
      </c>
      <c r="E109" s="147">
        <v>9.0498376734058326E-3</v>
      </c>
      <c r="F109" s="148">
        <v>207156262.40485126</v>
      </c>
      <c r="G109" s="148">
        <v>5932373.9316560328</v>
      </c>
      <c r="H109" s="147">
        <v>2.9481459565603597E-2</v>
      </c>
    </row>
    <row r="110" spans="1:8">
      <c r="A110" s="704"/>
      <c r="B110" s="666" t="s">
        <v>86</v>
      </c>
      <c r="C110" s="143">
        <v>28488829.779949825</v>
      </c>
      <c r="D110" s="143">
        <v>-51207.676137775183</v>
      </c>
      <c r="E110" s="144">
        <v>-1.7942399766140659E-3</v>
      </c>
      <c r="F110" s="145">
        <v>152216838.27155071</v>
      </c>
      <c r="G110" s="145">
        <v>4818429.4141770303</v>
      </c>
      <c r="H110" s="144">
        <v>3.2689833299621711E-2</v>
      </c>
    </row>
    <row r="111" spans="1:8">
      <c r="A111" s="704"/>
      <c r="B111" s="667" t="s">
        <v>87</v>
      </c>
      <c r="C111" s="154">
        <v>32168125.146446701</v>
      </c>
      <c r="D111" s="154">
        <v>-135699.08968536928</v>
      </c>
      <c r="E111" s="147">
        <v>-4.2007128534828032E-3</v>
      </c>
      <c r="F111" s="148">
        <v>146900516.90695241</v>
      </c>
      <c r="G111" s="148">
        <v>1520543.4018537402</v>
      </c>
      <c r="H111" s="147">
        <v>1.0459098080661108E-2</v>
      </c>
    </row>
    <row r="112" spans="1:8">
      <c r="A112" s="704"/>
      <c r="B112" s="666" t="s">
        <v>88</v>
      </c>
      <c r="C112" s="143">
        <v>503094846.49398094</v>
      </c>
      <c r="D112" s="143">
        <v>506366.34974479675</v>
      </c>
      <c r="E112" s="144">
        <v>1.0075168248971334E-3</v>
      </c>
      <c r="F112" s="145">
        <v>2959195043.2369399</v>
      </c>
      <c r="G112" s="145">
        <v>59403381.957514286</v>
      </c>
      <c r="H112" s="144">
        <v>2.0485396503038687E-2</v>
      </c>
    </row>
    <row r="113" spans="1:8">
      <c r="A113" s="704"/>
      <c r="B113" s="667" t="s">
        <v>89</v>
      </c>
      <c r="C113" s="154">
        <v>9461166.2050299942</v>
      </c>
      <c r="D113" s="154">
        <v>74090.015544628724</v>
      </c>
      <c r="E113" s="147">
        <v>7.892768104686131E-3</v>
      </c>
      <c r="F113" s="148">
        <v>47431266.818079166</v>
      </c>
      <c r="G113" s="148">
        <v>1575155.5445428267</v>
      </c>
      <c r="H113" s="147">
        <v>3.4349959052281269E-2</v>
      </c>
    </row>
    <row r="114" spans="1:8">
      <c r="A114" s="704"/>
      <c r="B114" s="666" t="s">
        <v>90</v>
      </c>
      <c r="C114" s="143">
        <v>56305306.956528731</v>
      </c>
      <c r="D114" s="143">
        <v>-81392.690895199776</v>
      </c>
      <c r="E114" s="144">
        <v>-1.4434732198219419E-3</v>
      </c>
      <c r="F114" s="145">
        <v>314001800.76499981</v>
      </c>
      <c r="G114" s="145">
        <v>5242474.1993529201</v>
      </c>
      <c r="H114" s="144">
        <v>1.6979160622175703E-2</v>
      </c>
    </row>
    <row r="115" spans="1:8">
      <c r="A115" s="704"/>
      <c r="B115" s="667" t="s">
        <v>91</v>
      </c>
      <c r="C115" s="154">
        <v>28301095.500674948</v>
      </c>
      <c r="D115" s="154">
        <v>-52889.423729185015</v>
      </c>
      <c r="E115" s="147">
        <v>-1.8653259451959204E-3</v>
      </c>
      <c r="F115" s="148">
        <v>127354413.0614471</v>
      </c>
      <c r="G115" s="148">
        <v>659448.45704777539</v>
      </c>
      <c r="H115" s="147">
        <v>5.2050092054319649E-3</v>
      </c>
    </row>
    <row r="116" spans="1:8">
      <c r="A116" s="704"/>
      <c r="B116" s="666" t="s">
        <v>92</v>
      </c>
      <c r="C116" s="143">
        <v>46978013.899897248</v>
      </c>
      <c r="D116" s="143">
        <v>286489.91380942613</v>
      </c>
      <c r="E116" s="144">
        <v>6.1358013050674572E-3</v>
      </c>
      <c r="F116" s="145">
        <v>260217133.4281953</v>
      </c>
      <c r="G116" s="145">
        <v>6055978.7922796607</v>
      </c>
      <c r="H116" s="144">
        <v>2.3827318541083962E-2</v>
      </c>
    </row>
    <row r="117" spans="1:8">
      <c r="A117" s="704"/>
      <c r="B117" s="667" t="s">
        <v>93</v>
      </c>
      <c r="C117" s="154">
        <v>31860316.291936707</v>
      </c>
      <c r="D117" s="154">
        <v>140078.5278696008</v>
      </c>
      <c r="E117" s="147">
        <v>4.4160617241111189E-3</v>
      </c>
      <c r="F117" s="148">
        <v>183341842.80094704</v>
      </c>
      <c r="G117" s="148">
        <v>6381853.4595375955</v>
      </c>
      <c r="H117" s="147">
        <v>3.6063821450763464E-2</v>
      </c>
    </row>
    <row r="118" spans="1:8">
      <c r="A118" s="704"/>
      <c r="B118" s="666" t="s">
        <v>94</v>
      </c>
      <c r="C118" s="143">
        <v>39970360.206683256</v>
      </c>
      <c r="D118" s="143">
        <v>-97198.607188925147</v>
      </c>
      <c r="E118" s="144">
        <v>-2.4258679606722899E-3</v>
      </c>
      <c r="F118" s="145">
        <v>219206934.7929613</v>
      </c>
      <c r="G118" s="145">
        <v>7277758.8508949578</v>
      </c>
      <c r="H118" s="144">
        <v>3.4340523519444201E-2</v>
      </c>
    </row>
    <row r="119" spans="1:8">
      <c r="A119" s="704"/>
      <c r="B119" s="667" t="s">
        <v>95</v>
      </c>
      <c r="C119" s="154">
        <v>142100577.68308103</v>
      </c>
      <c r="D119" s="154">
        <v>15745.948148339987</v>
      </c>
      <c r="E119" s="147">
        <v>1.1082075374319298E-4</v>
      </c>
      <c r="F119" s="148">
        <v>962622749.63607287</v>
      </c>
      <c r="G119" s="148">
        <v>15095990.025126815</v>
      </c>
      <c r="H119" s="147">
        <v>1.5931993341618361E-2</v>
      </c>
    </row>
    <row r="120" spans="1:8">
      <c r="A120" s="704"/>
      <c r="B120" s="666" t="s">
        <v>96</v>
      </c>
      <c r="C120" s="143">
        <v>55674788.035323724</v>
      </c>
      <c r="D120" s="143">
        <v>267336.63492143154</v>
      </c>
      <c r="E120" s="144">
        <v>4.8249220667004097E-3</v>
      </c>
      <c r="F120" s="145">
        <v>337538665.80237198</v>
      </c>
      <c r="G120" s="145">
        <v>10079193.074961305</v>
      </c>
      <c r="H120" s="144">
        <v>3.0779971002248562E-2</v>
      </c>
    </row>
    <row r="121" spans="1:8">
      <c r="A121" s="704"/>
      <c r="B121" s="667" t="s">
        <v>97</v>
      </c>
      <c r="C121" s="154">
        <v>24602798.57334334</v>
      </c>
      <c r="D121" s="154">
        <v>-42780.547161951661</v>
      </c>
      <c r="E121" s="147">
        <v>-1.73583046893623E-3</v>
      </c>
      <c r="F121" s="148">
        <v>145594880.32983828</v>
      </c>
      <c r="G121" s="148">
        <v>3834392.7820987701</v>
      </c>
      <c r="H121" s="147">
        <v>2.7048388788924654E-2</v>
      </c>
    </row>
    <row r="122" spans="1:8">
      <c r="A122" s="704"/>
      <c r="B122" s="666" t="s">
        <v>98</v>
      </c>
      <c r="C122" s="143">
        <v>8453390.9018300027</v>
      </c>
      <c r="D122" s="143">
        <v>27695.308257590979</v>
      </c>
      <c r="E122" s="144">
        <v>3.2870055593651518E-3</v>
      </c>
      <c r="F122" s="145">
        <v>47754934.816920847</v>
      </c>
      <c r="G122" s="145">
        <v>397707.362420775</v>
      </c>
      <c r="H122" s="144">
        <v>8.3980288500395146E-3</v>
      </c>
    </row>
    <row r="123" spans="1:8">
      <c r="A123" s="704"/>
      <c r="B123" s="667" t="s">
        <v>99</v>
      </c>
      <c r="C123" s="154">
        <v>12923922.05330842</v>
      </c>
      <c r="D123" s="154">
        <v>-17941.943581286818</v>
      </c>
      <c r="E123" s="147">
        <v>-1.3863492604773756E-3</v>
      </c>
      <c r="F123" s="148">
        <v>55963144.803637713</v>
      </c>
      <c r="G123" s="148">
        <v>-1225107.8676372617</v>
      </c>
      <c r="H123" s="147">
        <v>-2.1422369287611053E-2</v>
      </c>
    </row>
    <row r="124" spans="1:8">
      <c r="A124" s="704"/>
      <c r="B124" s="666" t="s">
        <v>100</v>
      </c>
      <c r="C124" s="143">
        <v>482550781.83795828</v>
      </c>
      <c r="D124" s="143">
        <v>-371005.19784325361</v>
      </c>
      <c r="E124" s="144">
        <v>-7.6825110774252363E-4</v>
      </c>
      <c r="F124" s="145">
        <v>2511828955.7608519</v>
      </c>
      <c r="G124" s="145">
        <v>26865476.930071354</v>
      </c>
      <c r="H124" s="144">
        <v>1.0811216003348282E-2</v>
      </c>
    </row>
    <row r="125" spans="1:8">
      <c r="A125" s="704"/>
      <c r="B125" s="667" t="s">
        <v>101</v>
      </c>
      <c r="C125" s="154">
        <v>54537162.750691682</v>
      </c>
      <c r="D125" s="154">
        <v>-294311.99520462006</v>
      </c>
      <c r="E125" s="147">
        <v>-5.3675739448654346E-3</v>
      </c>
      <c r="F125" s="148">
        <v>274790809.11697084</v>
      </c>
      <c r="G125" s="148">
        <v>10108156.502719969</v>
      </c>
      <c r="H125" s="147">
        <v>3.8189720417573493E-2</v>
      </c>
    </row>
    <row r="126" spans="1:8">
      <c r="A126" s="704"/>
      <c r="B126" s="666" t="s">
        <v>102</v>
      </c>
      <c r="C126" s="143">
        <v>45801000.867885523</v>
      </c>
      <c r="D126" s="143">
        <v>-192992.96157467365</v>
      </c>
      <c r="E126" s="144">
        <v>-4.1960470380168913E-3</v>
      </c>
      <c r="F126" s="145">
        <v>230279188.9657023</v>
      </c>
      <c r="G126" s="145">
        <v>-1311357.1798406243</v>
      </c>
      <c r="H126" s="144">
        <v>-5.6623951265113506E-3</v>
      </c>
    </row>
    <row r="127" spans="1:8">
      <c r="A127" s="704"/>
      <c r="B127" s="667" t="s">
        <v>103</v>
      </c>
      <c r="C127" s="154">
        <v>20049133.764223024</v>
      </c>
      <c r="D127" s="154">
        <v>5316.5571240000427</v>
      </c>
      <c r="E127" s="147">
        <v>2.6524673763823041E-4</v>
      </c>
      <c r="F127" s="148">
        <v>106967819.23628467</v>
      </c>
      <c r="G127" s="148">
        <v>579897.29581969976</v>
      </c>
      <c r="H127" s="147">
        <v>5.4507813033909261E-3</v>
      </c>
    </row>
    <row r="128" spans="1:8">
      <c r="A128" s="704"/>
      <c r="B128" s="666" t="s">
        <v>104</v>
      </c>
      <c r="C128" s="143">
        <v>55887852.251005456</v>
      </c>
      <c r="D128" s="143">
        <v>138940.5642260313</v>
      </c>
      <c r="E128" s="144">
        <v>2.492256082175329E-3</v>
      </c>
      <c r="F128" s="145">
        <v>342732405.68058854</v>
      </c>
      <c r="G128" s="145">
        <v>3293956.8931052685</v>
      </c>
      <c r="H128" s="144">
        <v>9.7041360661165397E-3</v>
      </c>
    </row>
    <row r="129" spans="1:8">
      <c r="A129" s="704"/>
      <c r="B129" s="667" t="s">
        <v>105</v>
      </c>
      <c r="C129" s="154">
        <v>24996449.739565518</v>
      </c>
      <c r="D129" s="154">
        <v>-327467.77213155851</v>
      </c>
      <c r="E129" s="147">
        <v>-1.2931165645295666E-2</v>
      </c>
      <c r="F129" s="148">
        <v>129612682.44561319</v>
      </c>
      <c r="G129" s="148">
        <v>-1142334.6536570042</v>
      </c>
      <c r="H129" s="147">
        <v>-8.736449881611312E-3</v>
      </c>
    </row>
    <row r="130" spans="1:8">
      <c r="A130" s="704"/>
      <c r="B130" s="666" t="s">
        <v>106</v>
      </c>
      <c r="C130" s="143">
        <v>44275926.418473013</v>
      </c>
      <c r="D130" s="143">
        <v>-93286.633517369628</v>
      </c>
      <c r="E130" s="144">
        <v>-2.1025081830515998E-3</v>
      </c>
      <c r="F130" s="145">
        <v>235726709.66957629</v>
      </c>
      <c r="G130" s="145">
        <v>1678930.4273787141</v>
      </c>
      <c r="H130" s="144">
        <v>7.1734516465602584E-3</v>
      </c>
    </row>
    <row r="131" spans="1:8">
      <c r="A131" s="704"/>
      <c r="B131" s="667" t="s">
        <v>107</v>
      </c>
      <c r="C131" s="154">
        <v>62339824.179689579</v>
      </c>
      <c r="D131" s="154">
        <v>520719.9260719493</v>
      </c>
      <c r="E131" s="147">
        <v>8.4232848786623595E-3</v>
      </c>
      <c r="F131" s="148">
        <v>284171375.69976676</v>
      </c>
      <c r="G131" s="148">
        <v>5787988.4175707698</v>
      </c>
      <c r="H131" s="147">
        <v>2.0791428950117315E-2</v>
      </c>
    </row>
    <row r="132" spans="1:8">
      <c r="A132" s="704"/>
      <c r="B132" s="666" t="s">
        <v>108</v>
      </c>
      <c r="C132" s="143">
        <v>43462516.445144229</v>
      </c>
      <c r="D132" s="143">
        <v>-246154.85396024585</v>
      </c>
      <c r="E132" s="144">
        <v>-5.6317166970319046E-3</v>
      </c>
      <c r="F132" s="145">
        <v>236563500.03309089</v>
      </c>
      <c r="G132" s="145">
        <v>2801437.4054760039</v>
      </c>
      <c r="H132" s="144">
        <v>1.1984140514445749E-2</v>
      </c>
    </row>
    <row r="133" spans="1:8">
      <c r="A133" s="704"/>
      <c r="B133" s="667" t="s">
        <v>109</v>
      </c>
      <c r="C133" s="154">
        <v>335009415.12287426</v>
      </c>
      <c r="D133" s="154">
        <v>134536.88286477327</v>
      </c>
      <c r="E133" s="147">
        <v>4.0175268915916952E-4</v>
      </c>
      <c r="F133" s="148">
        <v>2074736609.7176173</v>
      </c>
      <c r="G133" s="148">
        <v>58886425.291822672</v>
      </c>
      <c r="H133" s="147">
        <v>2.9211707172870187E-2</v>
      </c>
    </row>
    <row r="134" spans="1:8">
      <c r="A134" s="704"/>
      <c r="B134" s="666" t="s">
        <v>110</v>
      </c>
      <c r="C134" s="143">
        <v>145650122.8807525</v>
      </c>
      <c r="D134" s="143">
        <v>562888.87758812308</v>
      </c>
      <c r="E134" s="144">
        <v>3.8796582032561621E-3</v>
      </c>
      <c r="F134" s="145">
        <v>879232242.17332292</v>
      </c>
      <c r="G134" s="145">
        <v>24983483.200100541</v>
      </c>
      <c r="H134" s="144">
        <v>2.9246145151126505E-2</v>
      </c>
    </row>
    <row r="135" spans="1:8">
      <c r="A135" s="704"/>
      <c r="B135" s="667" t="s">
        <v>111</v>
      </c>
      <c r="C135" s="154">
        <v>30641319.138443477</v>
      </c>
      <c r="D135" s="154">
        <v>96124.732565607876</v>
      </c>
      <c r="E135" s="147">
        <v>3.1469674505365209E-3</v>
      </c>
      <c r="F135" s="148">
        <v>182388107.31397822</v>
      </c>
      <c r="G135" s="148">
        <v>6330951.540253371</v>
      </c>
      <c r="H135" s="147">
        <v>3.5959637723502379E-2</v>
      </c>
    </row>
    <row r="136" spans="1:8">
      <c r="A136" s="704"/>
      <c r="B136" s="666" t="s">
        <v>112</v>
      </c>
      <c r="C136" s="143">
        <v>27656858.666663498</v>
      </c>
      <c r="D136" s="143">
        <v>18806.155258204788</v>
      </c>
      <c r="E136" s="144">
        <v>6.8044429868725819E-4</v>
      </c>
      <c r="F136" s="145">
        <v>173506730.72437623</v>
      </c>
      <c r="G136" s="145">
        <v>3429962.9860335588</v>
      </c>
      <c r="H136" s="144">
        <v>2.0167145881502407E-2</v>
      </c>
    </row>
    <row r="137" spans="1:8">
      <c r="A137" s="704"/>
      <c r="B137" s="667" t="s">
        <v>113</v>
      </c>
      <c r="C137" s="154">
        <v>51422908.427906133</v>
      </c>
      <c r="D137" s="154">
        <v>-429456.29263759404</v>
      </c>
      <c r="E137" s="147">
        <v>-8.282289437562429E-3</v>
      </c>
      <c r="F137" s="148">
        <v>365964818.79372734</v>
      </c>
      <c r="G137" s="148">
        <v>10814533.682451189</v>
      </c>
      <c r="H137" s="147">
        <v>3.0450584261991414E-2</v>
      </c>
    </row>
    <row r="138" spans="1:8">
      <c r="A138" s="704"/>
      <c r="B138" s="666" t="s">
        <v>114</v>
      </c>
      <c r="C138" s="143">
        <v>409564265.66493374</v>
      </c>
      <c r="D138" s="143">
        <v>-391505.81253308058</v>
      </c>
      <c r="E138" s="144">
        <v>-9.5499524527269564E-4</v>
      </c>
      <c r="F138" s="145">
        <v>2040561593.7559991</v>
      </c>
      <c r="G138" s="145">
        <v>29833232.090860605</v>
      </c>
      <c r="H138" s="144">
        <v>1.4837027546652249E-2</v>
      </c>
    </row>
    <row r="139" spans="1:8">
      <c r="A139" s="704"/>
      <c r="B139" s="667" t="s">
        <v>115</v>
      </c>
      <c r="C139" s="154">
        <v>8391829.1687248554</v>
      </c>
      <c r="D139" s="154">
        <v>199670.27312316559</v>
      </c>
      <c r="E139" s="147">
        <v>2.4373339881184081E-2</v>
      </c>
      <c r="F139" s="148">
        <v>40016697.469158165</v>
      </c>
      <c r="G139" s="148">
        <v>1506336.9779760465</v>
      </c>
      <c r="H139" s="147">
        <v>3.9115109772108178E-2</v>
      </c>
    </row>
    <row r="140" spans="1:8">
      <c r="A140" s="704"/>
      <c r="B140" s="666" t="s">
        <v>116</v>
      </c>
      <c r="C140" s="143">
        <v>45140175.675617069</v>
      </c>
      <c r="D140" s="143">
        <v>-268082.76950458437</v>
      </c>
      <c r="E140" s="144">
        <v>-5.9038328860063407E-3</v>
      </c>
      <c r="F140" s="145">
        <v>234102245.4821068</v>
      </c>
      <c r="G140" s="145">
        <v>2049515.2332588136</v>
      </c>
      <c r="H140" s="144">
        <v>8.8321099737157186E-3</v>
      </c>
    </row>
    <row r="141" spans="1:8">
      <c r="A141" s="704"/>
      <c r="B141" s="667" t="s">
        <v>117</v>
      </c>
      <c r="C141" s="154">
        <v>21476930.627214469</v>
      </c>
      <c r="D141" s="154">
        <v>-25577.59865732491</v>
      </c>
      <c r="E141" s="147">
        <v>-1.1895169804678866E-3</v>
      </c>
      <c r="F141" s="148">
        <v>101451890.95438866</v>
      </c>
      <c r="G141" s="148">
        <v>270323.8664290458</v>
      </c>
      <c r="H141" s="147">
        <v>2.6716710781327061E-3</v>
      </c>
    </row>
    <row r="142" spans="1:8">
      <c r="A142" s="704"/>
      <c r="B142" s="666" t="s">
        <v>118</v>
      </c>
      <c r="C142" s="143">
        <v>63564172.221105002</v>
      </c>
      <c r="D142" s="143">
        <v>-135648.39376483113</v>
      </c>
      <c r="E142" s="144">
        <v>-2.1294941250300146E-3</v>
      </c>
      <c r="F142" s="145">
        <v>293387479.3420738</v>
      </c>
      <c r="G142" s="145">
        <v>8769644.0260106921</v>
      </c>
      <c r="H142" s="144">
        <v>3.0811997485231932E-2</v>
      </c>
    </row>
    <row r="143" spans="1:8">
      <c r="A143" s="704"/>
      <c r="B143" s="667" t="s">
        <v>119</v>
      </c>
      <c r="C143" s="154">
        <v>34619033.932188198</v>
      </c>
      <c r="D143" s="154">
        <v>153870.67454233766</v>
      </c>
      <c r="E143" s="147">
        <v>4.4645276562908058E-3</v>
      </c>
      <c r="F143" s="148">
        <v>188107494.39454177</v>
      </c>
      <c r="G143" s="148">
        <v>5369051.1761041582</v>
      </c>
      <c r="H143" s="147">
        <v>2.9381071008064939E-2</v>
      </c>
    </row>
    <row r="144" spans="1:8">
      <c r="A144" s="704"/>
      <c r="B144" s="666" t="s">
        <v>120</v>
      </c>
      <c r="C144" s="143">
        <v>33432351.764593456</v>
      </c>
      <c r="D144" s="143">
        <v>-102864.90382887796</v>
      </c>
      <c r="E144" s="144">
        <v>-3.0673695907782318E-3</v>
      </c>
      <c r="F144" s="145">
        <v>141751172.52611151</v>
      </c>
      <c r="G144" s="145">
        <v>-54038.548396110535</v>
      </c>
      <c r="H144" s="144">
        <v>-3.8107589972640339E-4</v>
      </c>
    </row>
    <row r="145" spans="1:8">
      <c r="A145" s="704"/>
      <c r="B145" s="667" t="s">
        <v>121</v>
      </c>
      <c r="C145" s="154">
        <v>39425818.821804561</v>
      </c>
      <c r="D145" s="154">
        <v>18920.82374317944</v>
      </c>
      <c r="E145" s="147">
        <v>4.8013989185624937E-4</v>
      </c>
      <c r="F145" s="148">
        <v>235380946.63188216</v>
      </c>
      <c r="G145" s="148">
        <v>6317597.3365312815</v>
      </c>
      <c r="H145" s="147">
        <v>2.7580131679579456E-2</v>
      </c>
    </row>
    <row r="146" spans="1:8">
      <c r="A146" s="704"/>
      <c r="B146" s="666" t="s">
        <v>122</v>
      </c>
      <c r="C146" s="143">
        <v>8413190.1444809567</v>
      </c>
      <c r="D146" s="143">
        <v>148063.13700153586</v>
      </c>
      <c r="E146" s="144">
        <v>1.7914199850473926E-2</v>
      </c>
      <c r="F146" s="145">
        <v>41902673.373439506</v>
      </c>
      <c r="G146" s="145">
        <v>1409748.0769656375</v>
      </c>
      <c r="H146" s="144">
        <v>3.4814676061163667E-2</v>
      </c>
    </row>
    <row r="147" spans="1:8">
      <c r="A147" s="704"/>
      <c r="B147" s="667" t="s">
        <v>123</v>
      </c>
      <c r="C147" s="154">
        <v>43840157.970266253</v>
      </c>
      <c r="D147" s="154">
        <v>-103730.83406879753</v>
      </c>
      <c r="E147" s="147">
        <v>-2.3605292315086262E-3</v>
      </c>
      <c r="F147" s="148">
        <v>203086508.07052666</v>
      </c>
      <c r="G147" s="148">
        <v>-789482.49022758007</v>
      </c>
      <c r="H147" s="147">
        <v>-3.8723661773813305E-3</v>
      </c>
    </row>
    <row r="148" spans="1:8">
      <c r="A148" s="704" t="s">
        <v>51</v>
      </c>
      <c r="B148" s="666" t="s">
        <v>52</v>
      </c>
      <c r="C148" s="143">
        <v>179146020.86407915</v>
      </c>
      <c r="D148" s="143">
        <v>-1831409.8594678342</v>
      </c>
      <c r="E148" s="144">
        <v>-1.0119548344486192E-2</v>
      </c>
      <c r="F148" s="145">
        <v>748604250.14237988</v>
      </c>
      <c r="G148" s="145">
        <v>5764561.2068693638</v>
      </c>
      <c r="H148" s="144">
        <v>7.7601685703277135E-3</v>
      </c>
    </row>
    <row r="149" spans="1:8">
      <c r="A149" s="703"/>
      <c r="B149" s="667" t="s">
        <v>53</v>
      </c>
      <c r="C149" s="154">
        <v>28526320.693293042</v>
      </c>
      <c r="D149" s="154">
        <v>-678303.60632167384</v>
      </c>
      <c r="E149" s="147">
        <v>-2.3225897356625894E-2</v>
      </c>
      <c r="F149" s="148">
        <v>129958004.26755522</v>
      </c>
      <c r="G149" s="148">
        <v>-184860.0405459553</v>
      </c>
      <c r="H149" s="147">
        <v>-1.4204393112811492E-3</v>
      </c>
    </row>
    <row r="150" spans="1:8">
      <c r="A150" s="704"/>
      <c r="B150" s="666" t="s">
        <v>54</v>
      </c>
      <c r="C150" s="143">
        <v>13002195.508669693</v>
      </c>
      <c r="D150" s="143">
        <v>-88440.997738298029</v>
      </c>
      <c r="E150" s="144">
        <v>-6.7560502268171089E-3</v>
      </c>
      <c r="F150" s="145">
        <v>51040256.454122022</v>
      </c>
      <c r="G150" s="145">
        <v>269315.31583284587</v>
      </c>
      <c r="H150" s="144">
        <v>5.3045169105549687E-3</v>
      </c>
    </row>
    <row r="151" spans="1:8">
      <c r="A151" s="704"/>
      <c r="B151" s="667" t="s">
        <v>55</v>
      </c>
      <c r="C151" s="154">
        <v>6379263.9143578941</v>
      </c>
      <c r="D151" s="154">
        <v>32352.419618292712</v>
      </c>
      <c r="E151" s="147">
        <v>5.097348473364848E-3</v>
      </c>
      <c r="F151" s="148">
        <v>28906096.076948982</v>
      </c>
      <c r="G151" s="148">
        <v>1374868.3989431001</v>
      </c>
      <c r="H151" s="147">
        <v>4.9938506739438053E-2</v>
      </c>
    </row>
    <row r="152" spans="1:8">
      <c r="A152" s="704"/>
      <c r="B152" s="666" t="s">
        <v>56</v>
      </c>
      <c r="C152" s="143">
        <v>9070405.4682721738</v>
      </c>
      <c r="D152" s="143">
        <v>1834.3526152260602</v>
      </c>
      <c r="E152" s="144">
        <v>2.0227581521184063E-4</v>
      </c>
      <c r="F152" s="145">
        <v>38056665.026284918</v>
      </c>
      <c r="G152" s="145">
        <v>1671652.2237142622</v>
      </c>
      <c r="H152" s="144">
        <v>4.5943428212732618E-2</v>
      </c>
    </row>
    <row r="153" spans="1:8">
      <c r="A153" s="704"/>
      <c r="B153" s="667" t="s">
        <v>57</v>
      </c>
      <c r="C153" s="154">
        <v>16922932.342653301</v>
      </c>
      <c r="D153" s="154">
        <v>-258253.53717298061</v>
      </c>
      <c r="E153" s="147">
        <v>-1.5031182304838192E-2</v>
      </c>
      <c r="F153" s="148">
        <v>74393449.808608055</v>
      </c>
      <c r="G153" s="148">
        <v>-360293.01075954735</v>
      </c>
      <c r="H153" s="147">
        <v>-4.8197320585023698E-3</v>
      </c>
    </row>
    <row r="154" spans="1:8">
      <c r="A154" s="704"/>
      <c r="B154" s="666" t="s">
        <v>58</v>
      </c>
      <c r="C154" s="143">
        <v>7322833.0568253463</v>
      </c>
      <c r="D154" s="143">
        <v>-53447.827420209534</v>
      </c>
      <c r="E154" s="144">
        <v>-7.2459045769751977E-3</v>
      </c>
      <c r="F154" s="145">
        <v>31833969.983951788</v>
      </c>
      <c r="G154" s="145">
        <v>1425345.6507705897</v>
      </c>
      <c r="H154" s="144">
        <v>4.6873072426866905E-2</v>
      </c>
    </row>
    <row r="155" spans="1:8">
      <c r="A155" s="704"/>
      <c r="B155" s="667" t="s">
        <v>59</v>
      </c>
      <c r="C155" s="154">
        <v>3062631.0813957313</v>
      </c>
      <c r="D155" s="154">
        <v>16068.695194588974</v>
      </c>
      <c r="E155" s="147">
        <v>5.2743693243799128E-3</v>
      </c>
      <c r="F155" s="148">
        <v>13035268.026202161</v>
      </c>
      <c r="G155" s="148">
        <v>370016.21561671421</v>
      </c>
      <c r="H155" s="147">
        <v>2.9215069794937647E-2</v>
      </c>
    </row>
    <row r="156" spans="1:8">
      <c r="A156" s="704"/>
      <c r="B156" s="666" t="s">
        <v>60</v>
      </c>
      <c r="C156" s="143">
        <v>10908815.474689707</v>
      </c>
      <c r="D156" s="143">
        <v>-86255.404358472675</v>
      </c>
      <c r="E156" s="144">
        <v>-7.8449157179002766E-3</v>
      </c>
      <c r="F156" s="145">
        <v>41270751.907930762</v>
      </c>
      <c r="G156" s="145">
        <v>-781604.57608470321</v>
      </c>
      <c r="H156" s="144">
        <v>-1.8586463195749782E-2</v>
      </c>
    </row>
    <row r="157" spans="1:8">
      <c r="A157" s="704"/>
      <c r="B157" s="667" t="s">
        <v>61</v>
      </c>
      <c r="C157" s="154">
        <v>9639392.0734034758</v>
      </c>
      <c r="D157" s="154">
        <v>-82814.4746823553</v>
      </c>
      <c r="E157" s="147">
        <v>-8.5180739858546142E-3</v>
      </c>
      <c r="F157" s="148">
        <v>42417047.726527274</v>
      </c>
      <c r="G157" s="148">
        <v>1588555.3614487797</v>
      </c>
      <c r="H157" s="147">
        <v>3.890800931967564E-2</v>
      </c>
    </row>
    <row r="158" spans="1:8">
      <c r="A158" s="704"/>
      <c r="B158" s="666" t="s">
        <v>62</v>
      </c>
      <c r="C158" s="143">
        <v>7958450.0488178926</v>
      </c>
      <c r="D158" s="143">
        <v>-140813.08946494572</v>
      </c>
      <c r="E158" s="144">
        <v>-1.7385913639398082E-2</v>
      </c>
      <c r="F158" s="145">
        <v>31486395.73508016</v>
      </c>
      <c r="G158" s="145">
        <v>-942873.72560124844</v>
      </c>
      <c r="H158" s="144">
        <v>-2.9074775389079537E-2</v>
      </c>
    </row>
    <row r="159" spans="1:8">
      <c r="A159" s="704"/>
      <c r="B159" s="667" t="s">
        <v>63</v>
      </c>
      <c r="C159" s="154">
        <v>8574364.9485910181</v>
      </c>
      <c r="D159" s="154">
        <v>-67165.14017177932</v>
      </c>
      <c r="E159" s="147">
        <v>-7.7723666389959084E-3</v>
      </c>
      <c r="F159" s="148">
        <v>33148189.203079049</v>
      </c>
      <c r="G159" s="148">
        <v>1225922.2019668296</v>
      </c>
      <c r="H159" s="147">
        <v>3.8403356563746452E-2</v>
      </c>
    </row>
    <row r="160" spans="1:8">
      <c r="A160" s="704"/>
      <c r="B160" s="666" t="s">
        <v>64</v>
      </c>
      <c r="C160" s="143">
        <v>117047045.26952231</v>
      </c>
      <c r="D160" s="143">
        <v>-261079.59628936648</v>
      </c>
      <c r="E160" s="144">
        <v>-2.2255883519407922E-3</v>
      </c>
      <c r="F160" s="145">
        <v>590745128.19447231</v>
      </c>
      <c r="G160" s="145">
        <v>1981320.8579955101</v>
      </c>
      <c r="H160" s="144">
        <v>3.365221899353591E-3</v>
      </c>
    </row>
    <row r="161" spans="1:8">
      <c r="A161" s="704"/>
      <c r="B161" s="667" t="s">
        <v>65</v>
      </c>
      <c r="C161" s="154">
        <v>24703438.736080386</v>
      </c>
      <c r="D161" s="154">
        <v>-357686.33662809432</v>
      </c>
      <c r="E161" s="147">
        <v>-1.4272557021696289E-2</v>
      </c>
      <c r="F161" s="148">
        <v>118167784.71749027</v>
      </c>
      <c r="G161" s="148">
        <v>-425771.4790468663</v>
      </c>
      <c r="H161" s="147">
        <v>-3.5901738062501794E-3</v>
      </c>
    </row>
    <row r="162" spans="1:8">
      <c r="A162" s="704"/>
      <c r="B162" s="666" t="s">
        <v>66</v>
      </c>
      <c r="C162" s="143">
        <v>16945732.895728655</v>
      </c>
      <c r="D162" s="143">
        <v>-110451.46282723173</v>
      </c>
      <c r="E162" s="144">
        <v>-6.4757427866230823E-3</v>
      </c>
      <c r="F162" s="145">
        <v>86992345.229870781</v>
      </c>
      <c r="G162" s="145">
        <v>5295576.7564804554</v>
      </c>
      <c r="H162" s="144">
        <v>6.4819904819188687E-2</v>
      </c>
    </row>
    <row r="163" spans="1:8">
      <c r="A163" s="704"/>
      <c r="B163" s="667" t="s">
        <v>67</v>
      </c>
      <c r="C163" s="154">
        <v>2952046.537363281</v>
      </c>
      <c r="D163" s="154">
        <v>-1304.0350861721672</v>
      </c>
      <c r="E163" s="147">
        <v>-4.4154429153685779E-4</v>
      </c>
      <c r="F163" s="148">
        <v>15295117.76142545</v>
      </c>
      <c r="G163" s="148">
        <v>-433920.31564524025</v>
      </c>
      <c r="H163" s="147">
        <v>-2.7587212486807823E-2</v>
      </c>
    </row>
    <row r="164" spans="1:8">
      <c r="A164" s="704"/>
      <c r="B164" s="666" t="s">
        <v>68</v>
      </c>
      <c r="C164" s="143">
        <v>9812091.4308020361</v>
      </c>
      <c r="D164" s="143">
        <v>-143478.35778738558</v>
      </c>
      <c r="E164" s="144">
        <v>-1.4411868013002463E-2</v>
      </c>
      <c r="F164" s="145">
        <v>57229257.594721623</v>
      </c>
      <c r="G164" s="145">
        <v>-1250542.397625573</v>
      </c>
      <c r="H164" s="144">
        <v>-2.1384177062664749E-2</v>
      </c>
    </row>
    <row r="165" spans="1:8">
      <c r="A165" s="704"/>
      <c r="B165" s="667" t="s">
        <v>69</v>
      </c>
      <c r="C165" s="154">
        <v>4411350.8619132899</v>
      </c>
      <c r="D165" s="154">
        <v>36553.47029977385</v>
      </c>
      <c r="E165" s="147">
        <v>8.3554658713673995E-3</v>
      </c>
      <c r="F165" s="148">
        <v>21107311.487862021</v>
      </c>
      <c r="G165" s="148">
        <v>-759842.58920804411</v>
      </c>
      <c r="H165" s="147">
        <v>-3.4748124357198193E-2</v>
      </c>
    </row>
    <row r="166" spans="1:8">
      <c r="A166" s="704"/>
      <c r="B166" s="666" t="s">
        <v>70</v>
      </c>
      <c r="C166" s="143">
        <v>3725133.1973592727</v>
      </c>
      <c r="D166" s="143">
        <v>-3299.2823587558232</v>
      </c>
      <c r="E166" s="144">
        <v>-8.8489797701937713E-4</v>
      </c>
      <c r="F166" s="145">
        <v>18056494.565050602</v>
      </c>
      <c r="G166" s="145">
        <v>-315245.47716811672</v>
      </c>
      <c r="H166" s="144">
        <v>-1.7159260714754005E-2</v>
      </c>
    </row>
    <row r="167" spans="1:8">
      <c r="A167" s="704"/>
      <c r="B167" s="667" t="s">
        <v>71</v>
      </c>
      <c r="C167" s="154">
        <v>89506262.948187992</v>
      </c>
      <c r="D167" s="154">
        <v>-147865.81010887027</v>
      </c>
      <c r="E167" s="147">
        <v>-1.6492916963981575E-3</v>
      </c>
      <c r="F167" s="148">
        <v>424390565.51467633</v>
      </c>
      <c r="G167" s="148">
        <v>-1174284.9175694585</v>
      </c>
      <c r="H167" s="147">
        <v>-2.759355986230391E-3</v>
      </c>
    </row>
    <row r="168" spans="1:8">
      <c r="A168" s="704"/>
      <c r="B168" s="666" t="s">
        <v>72</v>
      </c>
      <c r="C168" s="143">
        <v>3848113.0225702124</v>
      </c>
      <c r="D168" s="143">
        <v>-3164.3677024547942</v>
      </c>
      <c r="E168" s="144">
        <v>-8.2164107691831559E-4</v>
      </c>
      <c r="F168" s="145">
        <v>18533668.433525138</v>
      </c>
      <c r="G168" s="145">
        <v>586776.44650576636</v>
      </c>
      <c r="H168" s="144">
        <v>3.2695156739683401E-2</v>
      </c>
    </row>
    <row r="169" spans="1:8">
      <c r="A169" s="704"/>
      <c r="B169" s="667" t="s">
        <v>73</v>
      </c>
      <c r="C169" s="154">
        <v>8057882.8145463178</v>
      </c>
      <c r="D169" s="154">
        <v>-134388.67602937203</v>
      </c>
      <c r="E169" s="147">
        <v>-1.6404324024658055E-2</v>
      </c>
      <c r="F169" s="148">
        <v>43885378.166298777</v>
      </c>
      <c r="G169" s="148">
        <v>-27382.036393389106</v>
      </c>
      <c r="H169" s="147">
        <v>-6.2355534625924949E-4</v>
      </c>
    </row>
    <row r="170" spans="1:8">
      <c r="A170" s="704"/>
      <c r="B170" s="666" t="s">
        <v>74</v>
      </c>
      <c r="C170" s="143">
        <v>13035195.551045422</v>
      </c>
      <c r="D170" s="143">
        <v>201637.37494340353</v>
      </c>
      <c r="E170" s="144">
        <v>1.5711727969479432E-2</v>
      </c>
      <c r="F170" s="145">
        <v>60820750.617981955</v>
      </c>
      <c r="G170" s="145">
        <v>1842164.5579295158</v>
      </c>
      <c r="H170" s="144">
        <v>3.1234464591162123E-2</v>
      </c>
    </row>
    <row r="171" spans="1:8">
      <c r="A171" s="704"/>
      <c r="B171" s="667" t="s">
        <v>75</v>
      </c>
      <c r="C171" s="154">
        <v>5551113.5219516205</v>
      </c>
      <c r="D171" s="154">
        <v>-32484.523175610229</v>
      </c>
      <c r="E171" s="147">
        <v>-5.817847723469145E-3</v>
      </c>
      <c r="F171" s="148">
        <v>23557092.274958316</v>
      </c>
      <c r="G171" s="148">
        <v>302107.16636943072</v>
      </c>
      <c r="H171" s="147">
        <v>1.2991071159957523E-2</v>
      </c>
    </row>
    <row r="172" spans="1:8">
      <c r="A172" s="704"/>
      <c r="B172" s="666" t="s">
        <v>76</v>
      </c>
      <c r="C172" s="143">
        <v>9929897.9831631817</v>
      </c>
      <c r="D172" s="143">
        <v>-181331.74616659991</v>
      </c>
      <c r="E172" s="144">
        <v>-1.7933698572846036E-2</v>
      </c>
      <c r="F172" s="145">
        <v>49105624.026048549</v>
      </c>
      <c r="G172" s="145">
        <v>-1347084.9473294839</v>
      </c>
      <c r="H172" s="144">
        <v>-2.6699952782323129E-2</v>
      </c>
    </row>
    <row r="173" spans="1:8">
      <c r="A173" s="704"/>
      <c r="B173" s="667" t="s">
        <v>77</v>
      </c>
      <c r="C173" s="154">
        <v>3383807.2403102997</v>
      </c>
      <c r="D173" s="154">
        <v>-8401.9852867694572</v>
      </c>
      <c r="E173" s="147">
        <v>-2.476847602255609E-3</v>
      </c>
      <c r="F173" s="148">
        <v>13221905.520255556</v>
      </c>
      <c r="G173" s="148">
        <v>-1579067.4580275286</v>
      </c>
      <c r="H173" s="147">
        <v>-0.10668673338870595</v>
      </c>
    </row>
    <row r="174" spans="1:8">
      <c r="A174" s="704"/>
      <c r="B174" s="666" t="s">
        <v>78</v>
      </c>
      <c r="C174" s="143">
        <v>150150406.97076464</v>
      </c>
      <c r="D174" s="143">
        <v>557615.40089359879</v>
      </c>
      <c r="E174" s="144">
        <v>3.7275552855309249E-3</v>
      </c>
      <c r="F174" s="145">
        <v>723458623.80859542</v>
      </c>
      <c r="G174" s="145">
        <v>15928210.702888966</v>
      </c>
      <c r="H174" s="144">
        <v>2.2512404283756577E-2</v>
      </c>
    </row>
    <row r="175" spans="1:8">
      <c r="A175" s="704"/>
      <c r="B175" s="667" t="s">
        <v>79</v>
      </c>
      <c r="C175" s="154">
        <v>26956849.052212451</v>
      </c>
      <c r="D175" s="154">
        <v>-105622.15353833884</v>
      </c>
      <c r="E175" s="147">
        <v>-3.9029012810882576E-3</v>
      </c>
      <c r="F175" s="148">
        <v>148508142.71681413</v>
      </c>
      <c r="G175" s="148">
        <v>4949382.082883507</v>
      </c>
      <c r="H175" s="147">
        <v>3.4476350039718183E-2</v>
      </c>
    </row>
    <row r="176" spans="1:8">
      <c r="A176" s="704"/>
      <c r="B176" s="666" t="s">
        <v>80</v>
      </c>
      <c r="C176" s="143">
        <v>11442753.741047364</v>
      </c>
      <c r="D176" s="143">
        <v>121343.45260343701</v>
      </c>
      <c r="E176" s="144">
        <v>1.0718050977032038E-2</v>
      </c>
      <c r="F176" s="145">
        <v>55352269.204775363</v>
      </c>
      <c r="G176" s="145">
        <v>2861934.2696088776</v>
      </c>
      <c r="H176" s="144">
        <v>5.4523071211944066E-2</v>
      </c>
    </row>
    <row r="177" spans="1:8">
      <c r="A177" s="704"/>
      <c r="B177" s="667" t="s">
        <v>81</v>
      </c>
      <c r="C177" s="154">
        <v>5112341.7222422119</v>
      </c>
      <c r="D177" s="154">
        <v>129378.9123952128</v>
      </c>
      <c r="E177" s="147">
        <v>2.5964254065782472E-2</v>
      </c>
      <c r="F177" s="148">
        <v>24440443.106806617</v>
      </c>
      <c r="G177" s="148">
        <v>679887.61495875567</v>
      </c>
      <c r="H177" s="147">
        <v>2.8614129631439889E-2</v>
      </c>
    </row>
    <row r="178" spans="1:8">
      <c r="A178" s="704"/>
      <c r="B178" s="666" t="s">
        <v>82</v>
      </c>
      <c r="C178" s="143">
        <v>5998945.0852897661</v>
      </c>
      <c r="D178" s="143">
        <v>-89919.877103565261</v>
      </c>
      <c r="E178" s="144">
        <v>-1.4767921059004851E-2</v>
      </c>
      <c r="F178" s="145">
        <v>22643748.62573643</v>
      </c>
      <c r="G178" s="145">
        <v>6877.1540203094482</v>
      </c>
      <c r="H178" s="144">
        <v>3.0380320129052202E-4</v>
      </c>
    </row>
    <row r="179" spans="1:8">
      <c r="A179" s="704"/>
      <c r="B179" s="667" t="s">
        <v>83</v>
      </c>
      <c r="C179" s="154">
        <v>3821716.3181647323</v>
      </c>
      <c r="D179" s="154">
        <v>26709.719468318857</v>
      </c>
      <c r="E179" s="147">
        <v>7.0381220094567582E-3</v>
      </c>
      <c r="F179" s="148">
        <v>17556229.932569005</v>
      </c>
      <c r="G179" s="148">
        <v>-794141.22590890527</v>
      </c>
      <c r="H179" s="147">
        <v>-4.3276575664357088E-2</v>
      </c>
    </row>
    <row r="180" spans="1:8">
      <c r="A180" s="704"/>
      <c r="B180" s="666" t="s">
        <v>84</v>
      </c>
      <c r="C180" s="143">
        <v>8178965.8343579918</v>
      </c>
      <c r="D180" s="143">
        <v>111329.14160033315</v>
      </c>
      <c r="E180" s="144">
        <v>1.3799473853386786E-2</v>
      </c>
      <c r="F180" s="145">
        <v>41396984.19091513</v>
      </c>
      <c r="G180" s="145">
        <v>1487297.2254380956</v>
      </c>
      <c r="H180" s="144">
        <v>3.7266572066191557E-2</v>
      </c>
    </row>
    <row r="181" spans="1:8">
      <c r="A181" s="704"/>
      <c r="B181" s="667" t="s">
        <v>85</v>
      </c>
      <c r="C181" s="154">
        <v>14607839.17663271</v>
      </c>
      <c r="D181" s="154">
        <v>173827.9303598199</v>
      </c>
      <c r="E181" s="147">
        <v>1.2042939928060903E-2</v>
      </c>
      <c r="F181" s="148">
        <v>68868045.497328311</v>
      </c>
      <c r="G181" s="148">
        <v>1980307.7210627645</v>
      </c>
      <c r="H181" s="147">
        <v>2.9606438891486283E-2</v>
      </c>
    </row>
    <row r="182" spans="1:8">
      <c r="A182" s="704"/>
      <c r="B182" s="666" t="s">
        <v>86</v>
      </c>
      <c r="C182" s="143">
        <v>9426030.8496379014</v>
      </c>
      <c r="D182" s="143">
        <v>-40309.441572370008</v>
      </c>
      <c r="E182" s="144">
        <v>-4.2581864091446519E-3</v>
      </c>
      <c r="F182" s="145">
        <v>50201786.854908064</v>
      </c>
      <c r="G182" s="145">
        <v>879887.99446254224</v>
      </c>
      <c r="H182" s="144">
        <v>1.7839702338958048E-2</v>
      </c>
    </row>
    <row r="183" spans="1:8">
      <c r="A183" s="704"/>
      <c r="B183" s="667" t="s">
        <v>87</v>
      </c>
      <c r="C183" s="154">
        <v>10740387.667976426</v>
      </c>
      <c r="D183" s="154">
        <v>-7860.4140630867332</v>
      </c>
      <c r="E183" s="147">
        <v>-7.3132049084553656E-4</v>
      </c>
      <c r="F183" s="148">
        <v>48674858.502835207</v>
      </c>
      <c r="G183" s="148">
        <v>101309.13146582246</v>
      </c>
      <c r="H183" s="147">
        <v>2.085685167687929E-3</v>
      </c>
    </row>
    <row r="184" spans="1:8">
      <c r="A184" s="704"/>
      <c r="B184" s="666" t="s">
        <v>88</v>
      </c>
      <c r="C184" s="143">
        <v>167209141.67178968</v>
      </c>
      <c r="D184" s="143">
        <v>926163.80617538095</v>
      </c>
      <c r="E184" s="144">
        <v>5.5698052684856484E-3</v>
      </c>
      <c r="F184" s="145">
        <v>979274118.06995571</v>
      </c>
      <c r="G184" s="145">
        <v>17816173.183155298</v>
      </c>
      <c r="H184" s="144">
        <v>1.8530371794112044E-2</v>
      </c>
    </row>
    <row r="185" spans="1:8">
      <c r="A185" s="704"/>
      <c r="B185" s="667" t="s">
        <v>89</v>
      </c>
      <c r="C185" s="154">
        <v>3142393.3369206376</v>
      </c>
      <c r="D185" s="154">
        <v>33924.073284562677</v>
      </c>
      <c r="E185" s="147">
        <v>1.0913433721677085E-2</v>
      </c>
      <c r="F185" s="148">
        <v>15638638.188257679</v>
      </c>
      <c r="G185" s="148">
        <v>501629.87558235787</v>
      </c>
      <c r="H185" s="147">
        <v>3.3139301057416116E-2</v>
      </c>
    </row>
    <row r="186" spans="1:8">
      <c r="A186" s="704"/>
      <c r="B186" s="666" t="s">
        <v>90</v>
      </c>
      <c r="C186" s="143">
        <v>18790583.457061205</v>
      </c>
      <c r="D186" s="143">
        <v>82318.480008386075</v>
      </c>
      <c r="E186" s="144">
        <v>4.4001130040309065E-3</v>
      </c>
      <c r="F186" s="145">
        <v>104356799.65977098</v>
      </c>
      <c r="G186" s="145">
        <v>1868852.6790851504</v>
      </c>
      <c r="H186" s="144">
        <v>1.8234853308529454E-2</v>
      </c>
    </row>
    <row r="187" spans="1:8">
      <c r="A187" s="704"/>
      <c r="B187" s="667" t="s">
        <v>91</v>
      </c>
      <c r="C187" s="154">
        <v>9403528.1746348813</v>
      </c>
      <c r="D187" s="154">
        <v>35184.136200997978</v>
      </c>
      <c r="E187" s="147">
        <v>3.7556409176108512E-3</v>
      </c>
      <c r="F187" s="148">
        <v>41996260.74461408</v>
      </c>
      <c r="G187" s="148">
        <v>-250195.35692736506</v>
      </c>
      <c r="H187" s="147">
        <v>-5.9222803523686857E-3</v>
      </c>
    </row>
    <row r="188" spans="1:8">
      <c r="A188" s="704"/>
      <c r="B188" s="666" t="s">
        <v>92</v>
      </c>
      <c r="C188" s="143">
        <v>15710460.215646202</v>
      </c>
      <c r="D188" s="143">
        <v>152271.84707718901</v>
      </c>
      <c r="E188" s="144">
        <v>9.78724794107853E-3</v>
      </c>
      <c r="F188" s="145">
        <v>87069990.550612524</v>
      </c>
      <c r="G188" s="145">
        <v>1724152.0612270385</v>
      </c>
      <c r="H188" s="144">
        <v>2.0201946477349009E-2</v>
      </c>
    </row>
    <row r="189" spans="1:8">
      <c r="A189" s="704"/>
      <c r="B189" s="667" t="s">
        <v>93</v>
      </c>
      <c r="C189" s="154">
        <v>10568829.115337573</v>
      </c>
      <c r="D189" s="154">
        <v>44153.294891366735</v>
      </c>
      <c r="E189" s="147">
        <v>4.1952166170848198E-3</v>
      </c>
      <c r="F189" s="148">
        <v>60223034.829393119</v>
      </c>
      <c r="G189" s="148">
        <v>1469594.4637015462</v>
      </c>
      <c r="H189" s="147">
        <v>2.5012909108888537E-2</v>
      </c>
    </row>
    <row r="190" spans="1:8">
      <c r="A190" s="704"/>
      <c r="B190" s="666" t="s">
        <v>94</v>
      </c>
      <c r="C190" s="143">
        <v>13064296.419895999</v>
      </c>
      <c r="D190" s="143">
        <v>-21415.857934430242</v>
      </c>
      <c r="E190" s="144">
        <v>-1.6365832810425298E-3</v>
      </c>
      <c r="F190" s="145">
        <v>70334015.373561054</v>
      </c>
      <c r="G190" s="145">
        <v>1193434.2903082669</v>
      </c>
      <c r="H190" s="144">
        <v>1.7260981490323925E-2</v>
      </c>
    </row>
    <row r="191" spans="1:8">
      <c r="A191" s="704"/>
      <c r="B191" s="667" t="s">
        <v>95</v>
      </c>
      <c r="C191" s="154">
        <v>47262446.429798044</v>
      </c>
      <c r="D191" s="154">
        <v>114445.73587825894</v>
      </c>
      <c r="E191" s="147">
        <v>2.4273719817141234E-3</v>
      </c>
      <c r="F191" s="148">
        <v>319422285.54971522</v>
      </c>
      <c r="G191" s="148">
        <v>4988273.8192970753</v>
      </c>
      <c r="H191" s="147">
        <v>1.5864294679335776E-2</v>
      </c>
    </row>
    <row r="192" spans="1:8">
      <c r="A192" s="704"/>
      <c r="B192" s="666" t="s">
        <v>96</v>
      </c>
      <c r="C192" s="143">
        <v>18657375.479632679</v>
      </c>
      <c r="D192" s="143">
        <v>213027.25436163321</v>
      </c>
      <c r="E192" s="144">
        <v>1.154973066870205E-2</v>
      </c>
      <c r="F192" s="145">
        <v>113278568.25405522</v>
      </c>
      <c r="G192" s="145">
        <v>3508171.3554715365</v>
      </c>
      <c r="H192" s="144">
        <v>3.1959175283958557E-2</v>
      </c>
    </row>
    <row r="193" spans="1:8">
      <c r="A193" s="704"/>
      <c r="B193" s="667" t="s">
        <v>97</v>
      </c>
      <c r="C193" s="154">
        <v>8215118.1690725042</v>
      </c>
      <c r="D193" s="154">
        <v>12373.248934064992</v>
      </c>
      <c r="E193" s="147">
        <v>1.5084278561055347E-3</v>
      </c>
      <c r="F193" s="148">
        <v>48949723.14951808</v>
      </c>
      <c r="G193" s="148">
        <v>1324699.0411242396</v>
      </c>
      <c r="H193" s="147">
        <v>2.7815188882828582E-2</v>
      </c>
    </row>
    <row r="194" spans="1:8">
      <c r="A194" s="704"/>
      <c r="B194" s="666" t="s">
        <v>98</v>
      </c>
      <c r="C194" s="143">
        <v>2824629.7474227077</v>
      </c>
      <c r="D194" s="143">
        <v>51339.879045368172</v>
      </c>
      <c r="E194" s="144">
        <v>1.8512265750066471E-2</v>
      </c>
      <c r="F194" s="145">
        <v>15751118.561655488</v>
      </c>
      <c r="G194" s="145">
        <v>304303.15149709396</v>
      </c>
      <c r="H194" s="144">
        <v>1.9700057482202642E-2</v>
      </c>
    </row>
    <row r="195" spans="1:8">
      <c r="A195" s="704"/>
      <c r="B195" s="667" t="s">
        <v>99</v>
      </c>
      <c r="C195" s="154">
        <v>4289109.7881029313</v>
      </c>
      <c r="D195" s="154">
        <v>7410.1667988374829</v>
      </c>
      <c r="E195" s="147">
        <v>1.7306601243037548E-3</v>
      </c>
      <c r="F195" s="148">
        <v>18141593.477094349</v>
      </c>
      <c r="G195" s="148">
        <v>-749175.66284552962</v>
      </c>
      <c r="H195" s="147">
        <v>-3.9658293280477513E-2</v>
      </c>
    </row>
    <row r="196" spans="1:8">
      <c r="A196" s="704"/>
      <c r="B196" s="666" t="s">
        <v>100</v>
      </c>
      <c r="C196" s="143">
        <v>160332230.29162675</v>
      </c>
      <c r="D196" s="143">
        <v>845060.49114519358</v>
      </c>
      <c r="E196" s="144">
        <v>5.298611118388797E-3</v>
      </c>
      <c r="F196" s="145">
        <v>823624360.72941935</v>
      </c>
      <c r="G196" s="145">
        <v>-2027883.6758840084</v>
      </c>
      <c r="H196" s="144">
        <v>-2.4560990291313776E-3</v>
      </c>
    </row>
    <row r="197" spans="1:8">
      <c r="A197" s="704"/>
      <c r="B197" s="667" t="s">
        <v>101</v>
      </c>
      <c r="C197" s="154">
        <v>17918289.890560959</v>
      </c>
      <c r="D197" s="154">
        <v>-132616.3629353866</v>
      </c>
      <c r="E197" s="147">
        <v>-7.3467980539591833E-3</v>
      </c>
      <c r="F197" s="148">
        <v>90846045.418277055</v>
      </c>
      <c r="G197" s="148">
        <v>3130718.3052925169</v>
      </c>
      <c r="H197" s="147">
        <v>3.5691804480873619E-2</v>
      </c>
    </row>
    <row r="198" spans="1:8">
      <c r="A198" s="704"/>
      <c r="B198" s="666" t="s">
        <v>102</v>
      </c>
      <c r="C198" s="143">
        <v>15020683.312193263</v>
      </c>
      <c r="D198" s="143">
        <v>-33824.850774185732</v>
      </c>
      <c r="E198" s="144">
        <v>-2.2468253634078468E-3</v>
      </c>
      <c r="F198" s="145">
        <v>74025660.822955266</v>
      </c>
      <c r="G198" s="145">
        <v>-2064379.6555044353</v>
      </c>
      <c r="H198" s="144">
        <v>-2.7130747237397512E-2</v>
      </c>
    </row>
    <row r="199" spans="1:8">
      <c r="A199" s="704"/>
      <c r="B199" s="667" t="s">
        <v>103</v>
      </c>
      <c r="C199" s="154">
        <v>6559523.5108088991</v>
      </c>
      <c r="D199" s="154">
        <v>6674.1777509078383</v>
      </c>
      <c r="E199" s="147">
        <v>1.0185153681525631E-3</v>
      </c>
      <c r="F199" s="148">
        <v>34081978.368215419</v>
      </c>
      <c r="G199" s="148">
        <v>-776126.2795868367</v>
      </c>
      <c r="H199" s="147">
        <v>-2.2265303504841308E-2</v>
      </c>
    </row>
    <row r="200" spans="1:8">
      <c r="A200" s="704"/>
      <c r="B200" s="666" t="s">
        <v>104</v>
      </c>
      <c r="C200" s="143">
        <v>18786786.058818329</v>
      </c>
      <c r="D200" s="143">
        <v>186795.49596993253</v>
      </c>
      <c r="E200" s="144">
        <v>1.0042773695973678E-2</v>
      </c>
      <c r="F200" s="145">
        <v>113116094.15987998</v>
      </c>
      <c r="G200" s="145">
        <v>-879030.38206088543</v>
      </c>
      <c r="H200" s="144">
        <v>-7.7111226080328922E-3</v>
      </c>
    </row>
    <row r="201" spans="1:8">
      <c r="A201" s="704"/>
      <c r="B201" s="667" t="s">
        <v>105</v>
      </c>
      <c r="C201" s="154">
        <v>8207500.10857285</v>
      </c>
      <c r="D201" s="154">
        <v>-112619.53597520106</v>
      </c>
      <c r="E201" s="147">
        <v>-1.3535807270391548E-2</v>
      </c>
      <c r="F201" s="148">
        <v>42108866.49000109</v>
      </c>
      <c r="G201" s="148">
        <v>-1068165.8123964742</v>
      </c>
      <c r="H201" s="147">
        <v>-2.4739213314046143E-2</v>
      </c>
    </row>
    <row r="202" spans="1:8">
      <c r="A202" s="704"/>
      <c r="B202" s="666" t="s">
        <v>106</v>
      </c>
      <c r="C202" s="143">
        <v>14663981.976079302</v>
      </c>
      <c r="D202" s="143">
        <v>4441.3866620883346</v>
      </c>
      <c r="E202" s="144">
        <v>3.0296902109569457E-4</v>
      </c>
      <c r="F202" s="145">
        <v>76204742.529086262</v>
      </c>
      <c r="G202" s="145">
        <v>-1329190.9036502093</v>
      </c>
      <c r="H202" s="144">
        <v>-1.7143344143675247E-2</v>
      </c>
    </row>
    <row r="203" spans="1:8">
      <c r="A203" s="704"/>
      <c r="B203" s="667" t="s">
        <v>107</v>
      </c>
      <c r="C203" s="154">
        <v>20599156.912456941</v>
      </c>
      <c r="D203" s="154">
        <v>461408.76674860343</v>
      </c>
      <c r="E203" s="147">
        <v>2.2912629724537333E-2</v>
      </c>
      <c r="F203" s="148">
        <v>94273355.451451376</v>
      </c>
      <c r="G203" s="148">
        <v>3065008.7933361083</v>
      </c>
      <c r="H203" s="147">
        <v>3.3604477064198585E-2</v>
      </c>
    </row>
    <row r="204" spans="1:8">
      <c r="A204" s="704"/>
      <c r="B204" s="666" t="s">
        <v>108</v>
      </c>
      <c r="C204" s="143">
        <v>14683169.614894802</v>
      </c>
      <c r="D204" s="143">
        <v>82985.342314528301</v>
      </c>
      <c r="E204" s="144">
        <v>5.6838558175171857E-3</v>
      </c>
      <c r="F204" s="145">
        <v>78138113.08095561</v>
      </c>
      <c r="G204" s="145">
        <v>-95788.292937323451</v>
      </c>
      <c r="H204" s="144">
        <v>-1.224383435507519E-3</v>
      </c>
    </row>
    <row r="205" spans="1:8">
      <c r="A205" s="704"/>
      <c r="B205" s="667" t="s">
        <v>109</v>
      </c>
      <c r="C205" s="154">
        <v>108958000.724462</v>
      </c>
      <c r="D205" s="154">
        <v>80954.365255430341</v>
      </c>
      <c r="E205" s="147">
        <v>7.4353932222174851E-4</v>
      </c>
      <c r="F205" s="148">
        <v>674972778.53051364</v>
      </c>
      <c r="G205" s="148">
        <v>7315020.9682161808</v>
      </c>
      <c r="H205" s="147">
        <v>1.095624350254574E-2</v>
      </c>
    </row>
    <row r="206" spans="1:8">
      <c r="A206" s="704"/>
      <c r="B206" s="666" t="s">
        <v>110</v>
      </c>
      <c r="C206" s="143">
        <v>47470168.067570008</v>
      </c>
      <c r="D206" s="143">
        <v>381152.25116240233</v>
      </c>
      <c r="E206" s="144">
        <v>8.0942921518778986E-3</v>
      </c>
      <c r="F206" s="145">
        <v>287344660.06062341</v>
      </c>
      <c r="G206" s="145">
        <v>4229679.5351552963</v>
      </c>
      <c r="H206" s="144">
        <v>1.4939794168803469E-2</v>
      </c>
    </row>
    <row r="207" spans="1:8">
      <c r="A207" s="704"/>
      <c r="B207" s="667" t="s">
        <v>111</v>
      </c>
      <c r="C207" s="154">
        <v>9935719.5009213686</v>
      </c>
      <c r="D207" s="154">
        <v>-3709.0165097378194</v>
      </c>
      <c r="E207" s="147">
        <v>-3.7316194821796785E-4</v>
      </c>
      <c r="F207" s="148">
        <v>58783857.899662673</v>
      </c>
      <c r="G207" s="148">
        <v>306668.98055651784</v>
      </c>
      <c r="H207" s="147">
        <v>5.2442497018922261E-3</v>
      </c>
    </row>
    <row r="208" spans="1:8">
      <c r="A208" s="704"/>
      <c r="B208" s="666" t="s">
        <v>112</v>
      </c>
      <c r="C208" s="143">
        <v>9050902.1988229081</v>
      </c>
      <c r="D208" s="143">
        <v>19890.697411946952</v>
      </c>
      <c r="E208" s="144">
        <v>2.2024883268988559E-3</v>
      </c>
      <c r="F208" s="145">
        <v>57156356.14677801</v>
      </c>
      <c r="G208" s="145">
        <v>1274595.414465405</v>
      </c>
      <c r="H208" s="144">
        <v>2.280879123639341E-2</v>
      </c>
    </row>
    <row r="209" spans="1:9">
      <c r="A209" s="704"/>
      <c r="B209" s="667" t="s">
        <v>113</v>
      </c>
      <c r="C209" s="154">
        <v>16703458.050070673</v>
      </c>
      <c r="D209" s="154">
        <v>-322782.86828107014</v>
      </c>
      <c r="E209" s="147">
        <v>-1.8957964346267321E-2</v>
      </c>
      <c r="F209" s="148">
        <v>118653256.64865464</v>
      </c>
      <c r="G209" s="148">
        <v>361053.99839222431</v>
      </c>
      <c r="H209" s="147">
        <v>3.0522214508060252E-3</v>
      </c>
    </row>
    <row r="210" spans="1:9">
      <c r="A210" s="704"/>
      <c r="B210" s="666" t="s">
        <v>114</v>
      </c>
      <c r="C210" s="143">
        <v>134708458.23645395</v>
      </c>
      <c r="D210" s="143">
        <v>144106.84675571322</v>
      </c>
      <c r="E210" s="144">
        <v>1.0709139922086789E-3</v>
      </c>
      <c r="F210" s="145">
        <v>663267349.87718105</v>
      </c>
      <c r="G210" s="145">
        <v>-3026100.8232736588</v>
      </c>
      <c r="H210" s="144">
        <v>-4.541693783861162E-3</v>
      </c>
    </row>
    <row r="211" spans="1:9">
      <c r="A211" s="704"/>
      <c r="B211" s="667" t="s">
        <v>115</v>
      </c>
      <c r="C211" s="154">
        <v>2796495.9083182956</v>
      </c>
      <c r="D211" s="154">
        <v>86590.711843466852</v>
      </c>
      <c r="E211" s="147">
        <v>3.1953410014530434E-2</v>
      </c>
      <c r="F211" s="148">
        <v>13203337.405128999</v>
      </c>
      <c r="G211" s="148">
        <v>462831.14923488162</v>
      </c>
      <c r="H211" s="147">
        <v>3.6327532041418129E-2</v>
      </c>
    </row>
    <row r="212" spans="1:9">
      <c r="A212" s="704"/>
      <c r="B212" s="666" t="s">
        <v>116</v>
      </c>
      <c r="C212" s="143">
        <v>14880366.359067226</v>
      </c>
      <c r="D212" s="143">
        <v>-89389.839810442179</v>
      </c>
      <c r="E212" s="144">
        <v>-5.9713624338881372E-3</v>
      </c>
      <c r="F212" s="145">
        <v>76695409.728511721</v>
      </c>
      <c r="G212" s="145">
        <v>-89517.236888721585</v>
      </c>
      <c r="H212" s="144">
        <v>-1.1658178294427287E-3</v>
      </c>
    </row>
    <row r="213" spans="1:9">
      <c r="A213" s="704"/>
      <c r="B213" s="667" t="s">
        <v>117</v>
      </c>
      <c r="C213" s="154">
        <v>7008914.0279931147</v>
      </c>
      <c r="D213" s="154">
        <v>-3113.8256407305598</v>
      </c>
      <c r="E213" s="147">
        <v>-4.440692059026664E-4</v>
      </c>
      <c r="F213" s="148">
        <v>33018649.686177164</v>
      </c>
      <c r="G213" s="148">
        <v>-365486.29020395502</v>
      </c>
      <c r="H213" s="147">
        <v>-1.094790323351583E-2</v>
      </c>
    </row>
    <row r="214" spans="1:9">
      <c r="A214" s="704"/>
      <c r="B214" s="666" t="s">
        <v>118</v>
      </c>
      <c r="C214" s="143">
        <v>21014499.438877881</v>
      </c>
      <c r="D214" s="143">
        <v>-66723.109353914857</v>
      </c>
      <c r="E214" s="144">
        <v>-3.1650493324691603E-3</v>
      </c>
      <c r="F214" s="145">
        <v>97831502.187055156</v>
      </c>
      <c r="G214" s="145">
        <v>2427454.1907655746</v>
      </c>
      <c r="H214" s="144">
        <v>2.5443932849264238E-2</v>
      </c>
    </row>
    <row r="215" spans="1:9">
      <c r="A215" s="704"/>
      <c r="B215" s="667" t="s">
        <v>119</v>
      </c>
      <c r="C215" s="154">
        <v>11369285.191888386</v>
      </c>
      <c r="D215" s="154">
        <v>15579.430306082591</v>
      </c>
      <c r="E215" s="147">
        <v>1.3721890132822477E-3</v>
      </c>
      <c r="F215" s="148">
        <v>61137078.459628232</v>
      </c>
      <c r="G215" s="148">
        <v>537089.09881791472</v>
      </c>
      <c r="H215" s="147">
        <v>8.8628579721376534E-3</v>
      </c>
    </row>
    <row r="216" spans="1:9">
      <c r="A216" s="704"/>
      <c r="B216" s="666" t="s">
        <v>120</v>
      </c>
      <c r="C216" s="143">
        <v>10997127.843839893</v>
      </c>
      <c r="D216" s="143">
        <v>8879.5583026017994</v>
      </c>
      <c r="E216" s="144">
        <v>8.0809589225327712E-4</v>
      </c>
      <c r="F216" s="145">
        <v>45975832.911035649</v>
      </c>
      <c r="G216" s="145">
        <v>-960753.25541961193</v>
      </c>
      <c r="H216" s="144">
        <v>-2.0469176262892446E-2</v>
      </c>
    </row>
    <row r="217" spans="1:9">
      <c r="A217" s="704"/>
      <c r="B217" s="667" t="s">
        <v>121</v>
      </c>
      <c r="C217" s="154">
        <v>12801086.642149085</v>
      </c>
      <c r="D217" s="154">
        <v>-75105.102184716612</v>
      </c>
      <c r="E217" s="147">
        <v>-5.8328660892896988E-3</v>
      </c>
      <c r="F217" s="148">
        <v>76459364.295781076</v>
      </c>
      <c r="G217" s="148">
        <v>864322.55327008665</v>
      </c>
      <c r="H217" s="147">
        <v>1.1433587882841706E-2</v>
      </c>
    </row>
    <row r="218" spans="1:9">
      <c r="A218" s="704"/>
      <c r="B218" s="666" t="s">
        <v>122</v>
      </c>
      <c r="C218" s="143">
        <v>2772707.2261610897</v>
      </c>
      <c r="D218" s="143">
        <v>57780.751163375564</v>
      </c>
      <c r="E218" s="144">
        <v>2.1282620982737373E-2</v>
      </c>
      <c r="F218" s="145">
        <v>13589195.776487051</v>
      </c>
      <c r="G218" s="145">
        <v>295050.73146964051</v>
      </c>
      <c r="H218" s="144">
        <v>2.2194035830850535E-2</v>
      </c>
    </row>
    <row r="219" spans="1:9">
      <c r="A219" s="704"/>
      <c r="B219" s="667" t="s">
        <v>123</v>
      </c>
      <c r="C219" s="154">
        <v>14392277.163130539</v>
      </c>
      <c r="D219" s="154">
        <v>28438.950676048175</v>
      </c>
      <c r="E219" s="147">
        <v>1.9798991227421054E-3</v>
      </c>
      <c r="F219" s="148">
        <v>65517872.837830842</v>
      </c>
      <c r="G219" s="148">
        <v>-1795731.7912988961</v>
      </c>
      <c r="H219" s="147">
        <v>-2.6677100434490758E-2</v>
      </c>
      <c r="I219" s="118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R164"/>
  <sheetViews>
    <sheetView zoomScale="85" zoomScaleNormal="85" workbookViewId="0">
      <selection activeCell="E7" sqref="E7"/>
    </sheetView>
  </sheetViews>
  <sheetFormatPr defaultColWidth="12.33203125" defaultRowHeight="14.4"/>
  <cols>
    <col min="1" max="1" width="27.44140625" bestFit="1" customWidth="1"/>
    <col min="2" max="2" width="7.6640625" bestFit="1" customWidth="1"/>
    <col min="3" max="3" width="16.33203125" bestFit="1" customWidth="1"/>
    <col min="4" max="4" width="15.33203125" bestFit="1" customWidth="1"/>
    <col min="5" max="5" width="13.44140625" bestFit="1" customWidth="1"/>
    <col min="6" max="6" width="11.6640625" bestFit="1" customWidth="1"/>
    <col min="7" max="7" width="10.6640625" bestFit="1" customWidth="1"/>
    <col min="8" max="8" width="7.33203125" bestFit="1" customWidth="1"/>
    <col min="9" max="9" width="11.6640625" bestFit="1" customWidth="1"/>
    <col min="10" max="10" width="7.33203125" bestFit="1" customWidth="1"/>
    <col min="11" max="11" width="11.6640625" bestFit="1" customWidth="1"/>
    <col min="12" max="12" width="10.6640625" bestFit="1" customWidth="1"/>
    <col min="13" max="13" width="15.6640625" bestFit="1" customWidth="1"/>
    <col min="14" max="14" width="16.109375" bestFit="1" customWidth="1"/>
    <col min="15" max="15" width="13.88671875" bestFit="1" customWidth="1"/>
    <col min="16" max="17" width="13.6640625" bestFit="1" customWidth="1"/>
    <col min="18" max="18" width="13.88671875" bestFit="1" customWidth="1"/>
  </cols>
  <sheetData>
    <row r="1" spans="1:18">
      <c r="A1" s="702" t="s">
        <v>1</v>
      </c>
      <c r="B1" s="702" t="s">
        <v>0</v>
      </c>
      <c r="C1" s="702" t="s">
        <v>124</v>
      </c>
      <c r="D1" s="702" t="s">
        <v>125</v>
      </c>
      <c r="E1" s="702" t="s">
        <v>3</v>
      </c>
      <c r="F1" s="702"/>
      <c r="G1" s="702"/>
      <c r="H1" s="702" t="s">
        <v>126</v>
      </c>
      <c r="I1" s="702"/>
      <c r="J1" s="702" t="s">
        <v>127</v>
      </c>
      <c r="K1" s="702"/>
      <c r="L1" s="702"/>
      <c r="M1" s="702" t="s">
        <v>4</v>
      </c>
      <c r="N1" s="702"/>
      <c r="O1" s="702"/>
      <c r="P1" s="702" t="s">
        <v>128</v>
      </c>
      <c r="Q1" s="702"/>
      <c r="R1" s="702"/>
    </row>
    <row r="2" spans="1:18" ht="28.8">
      <c r="A2" s="703"/>
      <c r="B2" s="703"/>
      <c r="C2" s="703"/>
      <c r="D2" s="703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704" t="s">
        <v>129</v>
      </c>
      <c r="B3" s="701" t="s">
        <v>130</v>
      </c>
      <c r="C3" s="704" t="s">
        <v>131</v>
      </c>
      <c r="D3" s="82" t="s">
        <v>132</v>
      </c>
      <c r="E3" s="143">
        <v>262880976.4534345</v>
      </c>
      <c r="F3" s="143">
        <v>-3551979.2503973544</v>
      </c>
      <c r="G3" s="144">
        <v>-1.3331606223464906E-2</v>
      </c>
      <c r="H3" s="182">
        <v>100.00000000000001</v>
      </c>
      <c r="I3" s="182">
        <v>0</v>
      </c>
      <c r="J3" s="152">
        <v>5.3100116970897986</v>
      </c>
      <c r="K3" s="152">
        <v>2.2215395786706615E-2</v>
      </c>
      <c r="L3" s="144">
        <v>4.2012578626056361E-3</v>
      </c>
      <c r="M3" s="145">
        <v>1395901059.910125</v>
      </c>
      <c r="N3" s="145">
        <v>-12942137.805847645</v>
      </c>
      <c r="O3" s="144">
        <v>-9.1863578763268592E-3</v>
      </c>
      <c r="P3" s="143">
        <v>378993324.41409004</v>
      </c>
      <c r="Q3" s="143">
        <v>-5410919.3933370709</v>
      </c>
      <c r="R3" s="144">
        <v>-1.4076117734141743E-2</v>
      </c>
    </row>
    <row r="4" spans="1:18">
      <c r="A4" s="704"/>
      <c r="B4" s="701"/>
      <c r="C4" s="704"/>
      <c r="D4" s="82" t="s">
        <v>133</v>
      </c>
      <c r="E4" s="143">
        <v>259690604.52149296</v>
      </c>
      <c r="F4" s="143">
        <v>-3397348.1511406004</v>
      </c>
      <c r="G4" s="147">
        <v>-1.2913355083833882E-2</v>
      </c>
      <c r="H4" s="183">
        <v>98.786381587978227</v>
      </c>
      <c r="I4" s="183">
        <v>4.1858044470558298E-2</v>
      </c>
      <c r="J4" s="153">
        <v>5.1625060035989678</v>
      </c>
      <c r="K4" s="153">
        <v>1.8073385292080246E-2</v>
      </c>
      <c r="L4" s="147">
        <v>3.5131931221656231E-3</v>
      </c>
      <c r="M4" s="148">
        <v>1340654304.9204526</v>
      </c>
      <c r="N4" s="148">
        <v>-12783940.292222261</v>
      </c>
      <c r="O4" s="147">
        <v>-9.4455290719329676E-3</v>
      </c>
      <c r="P4" s="143">
        <v>362438476.98195398</v>
      </c>
      <c r="Q4" s="143">
        <v>-4578884.0104157925</v>
      </c>
      <c r="R4" s="147">
        <v>-1.2475933013182412E-2</v>
      </c>
    </row>
    <row r="5" spans="1:18">
      <c r="A5" s="704"/>
      <c r="B5" s="701"/>
      <c r="C5" s="704"/>
      <c r="D5" s="82" t="s">
        <v>134</v>
      </c>
      <c r="E5" s="143">
        <v>3190371.9319417272</v>
      </c>
      <c r="F5" s="143">
        <v>-154631.09925710037</v>
      </c>
      <c r="G5" s="144">
        <v>-4.6227491519396792E-2</v>
      </c>
      <c r="H5" s="182">
        <v>1.2136184120218585</v>
      </c>
      <c r="I5" s="182">
        <v>-4.1858044470689526E-2</v>
      </c>
      <c r="J5" s="152">
        <v>17.316712962694623</v>
      </c>
      <c r="K5" s="152">
        <v>0.75321451843730003</v>
      </c>
      <c r="L5" s="144">
        <v>4.5474361649633539E-2</v>
      </c>
      <c r="M5" s="145">
        <v>55246754.989672393</v>
      </c>
      <c r="N5" s="145">
        <v>-158197.51362541318</v>
      </c>
      <c r="O5" s="144">
        <v>-2.8552955372716359E-3</v>
      </c>
      <c r="P5" s="143">
        <v>16554847.432136089</v>
      </c>
      <c r="Q5" s="143">
        <v>-832035.38292125985</v>
      </c>
      <c r="R5" s="144">
        <v>-4.7854200880718102E-2</v>
      </c>
    </row>
    <row r="6" spans="1:18">
      <c r="A6" s="704"/>
      <c r="B6" s="701"/>
      <c r="C6" s="704" t="s">
        <v>135</v>
      </c>
      <c r="D6" s="82" t="s">
        <v>132</v>
      </c>
      <c r="E6" s="143">
        <v>245598819.43782613</v>
      </c>
      <c r="F6" s="143">
        <v>-3192557.8580923975</v>
      </c>
      <c r="G6" s="147">
        <v>-1.2832268918609231E-2</v>
      </c>
      <c r="H6" s="183">
        <v>93.425862438292626</v>
      </c>
      <c r="I6" s="183">
        <v>4.7257438513142347E-2</v>
      </c>
      <c r="J6" s="153">
        <v>4.9852721069240795</v>
      </c>
      <c r="K6" s="153">
        <v>1.879663349343641E-2</v>
      </c>
      <c r="L6" s="147">
        <v>3.7847027724174876E-3</v>
      </c>
      <c r="M6" s="148">
        <v>1224376944.0368781</v>
      </c>
      <c r="N6" s="148">
        <v>-11239329.304330587</v>
      </c>
      <c r="O6" s="147">
        <v>-9.0961324699443385E-3</v>
      </c>
      <c r="P6" s="143">
        <v>324415856.04729116</v>
      </c>
      <c r="Q6" s="143">
        <v>-3205851.2092123628</v>
      </c>
      <c r="R6" s="147">
        <v>-9.7852222188147594E-3</v>
      </c>
    </row>
    <row r="7" spans="1:18">
      <c r="A7" s="704"/>
      <c r="B7" s="701"/>
      <c r="C7" s="704"/>
      <c r="D7" s="82" t="s">
        <v>133</v>
      </c>
      <c r="E7" s="143">
        <v>244538457.09690389</v>
      </c>
      <c r="F7" s="143">
        <v>-3050380.0234779119</v>
      </c>
      <c r="G7" s="144">
        <v>-1.2320345533166209E-2</v>
      </c>
      <c r="H7" s="182">
        <v>93.022500295003397</v>
      </c>
      <c r="I7" s="182">
        <v>9.5243429826865622E-2</v>
      </c>
      <c r="J7" s="152">
        <v>4.9541829035922449</v>
      </c>
      <c r="K7" s="152">
        <v>1.627435849400527E-2</v>
      </c>
      <c r="L7" s="144">
        <v>3.2957999009844952E-3</v>
      </c>
      <c r="M7" s="145">
        <v>1211488243.4203069</v>
      </c>
      <c r="N7" s="145">
        <v>-11082791.067362547</v>
      </c>
      <c r="O7" s="144">
        <v>-9.0651510257699665E-3</v>
      </c>
      <c r="P7" s="143">
        <v>320528204.92307591</v>
      </c>
      <c r="Q7" s="143">
        <v>-3075238.5835508108</v>
      </c>
      <c r="R7" s="144">
        <v>-9.5031083421948694E-3</v>
      </c>
    </row>
    <row r="8" spans="1:18">
      <c r="A8" s="704"/>
      <c r="B8" s="701"/>
      <c r="C8" s="704"/>
      <c r="D8" s="82" t="s">
        <v>134</v>
      </c>
      <c r="E8" s="143">
        <v>1060362.3409222604</v>
      </c>
      <c r="F8" s="143">
        <v>-142177.83461449621</v>
      </c>
      <c r="G8" s="147">
        <v>-0.11823125539322193</v>
      </c>
      <c r="H8" s="183">
        <v>0.40336214328924186</v>
      </c>
      <c r="I8" s="183">
        <v>-4.7985991313711007E-2</v>
      </c>
      <c r="J8" s="153">
        <v>12.154996569720861</v>
      </c>
      <c r="K8" s="153">
        <v>1.3069275247790824</v>
      </c>
      <c r="L8" s="147">
        <v>0.12047559057420219</v>
      </c>
      <c r="M8" s="148">
        <v>12888700.616571259</v>
      </c>
      <c r="N8" s="148">
        <v>-156538.236967884</v>
      </c>
      <c r="O8" s="147">
        <v>-1.1999645136847422E-2</v>
      </c>
      <c r="P8" s="143">
        <v>3887651.1242152518</v>
      </c>
      <c r="Q8" s="143">
        <v>-130612.62566152215</v>
      </c>
      <c r="R8" s="147">
        <v>-3.2504741796883688E-2</v>
      </c>
    </row>
    <row r="9" spans="1:18">
      <c r="A9" s="704"/>
      <c r="B9" s="701"/>
      <c r="C9" s="704" t="s">
        <v>136</v>
      </c>
      <c r="D9" s="82" t="s">
        <v>132</v>
      </c>
      <c r="E9" s="143">
        <v>15579266.198926177</v>
      </c>
      <c r="F9" s="143">
        <v>-405431.14655710757</v>
      </c>
      <c r="G9" s="144">
        <v>-2.5363704910663712E-2</v>
      </c>
      <c r="H9" s="182">
        <v>5.9263573991196798</v>
      </c>
      <c r="I9" s="182">
        <v>-7.3162181052659037E-2</v>
      </c>
      <c r="J9" s="152">
        <v>9.8361026765449129</v>
      </c>
      <c r="K9" s="152">
        <v>2.2821813483393072E-2</v>
      </c>
      <c r="L9" s="144">
        <v>2.325604841220573E-3</v>
      </c>
      <c r="M9" s="145">
        <v>153239261.95786345</v>
      </c>
      <c r="N9" s="145">
        <v>-3623062.6043979526</v>
      </c>
      <c r="O9" s="144">
        <v>-2.3097086024374804E-2</v>
      </c>
      <c r="P9" s="143">
        <v>48686996.013742387</v>
      </c>
      <c r="Q9" s="143">
        <v>-2476514.8285391927</v>
      </c>
      <c r="R9" s="144">
        <v>-4.8403926700288091E-2</v>
      </c>
    </row>
    <row r="10" spans="1:18">
      <c r="A10" s="704"/>
      <c r="B10" s="701"/>
      <c r="C10" s="704"/>
      <c r="D10" s="82" t="s">
        <v>133</v>
      </c>
      <c r="E10" s="143">
        <v>13508893.436869433</v>
      </c>
      <c r="F10" s="143">
        <v>-361635.78999415785</v>
      </c>
      <c r="G10" s="147">
        <v>-2.6072241662831713E-2</v>
      </c>
      <c r="H10" s="183">
        <v>5.1387869974921276</v>
      </c>
      <c r="I10" s="183">
        <v>-6.7224094574928728E-2</v>
      </c>
      <c r="J10" s="153">
        <v>8.3558427409410037</v>
      </c>
      <c r="K10" s="153">
        <v>3.6672751540120174E-2</v>
      </c>
      <c r="L10" s="147">
        <v>4.4082224052211265E-3</v>
      </c>
      <c r="M10" s="148">
        <v>112878189.16261102</v>
      </c>
      <c r="N10" s="148">
        <v>-2513101.3186204135</v>
      </c>
      <c r="O10" s="147">
        <v>-2.1778951497463089E-2</v>
      </c>
      <c r="P10" s="143">
        <v>36513486.380664468</v>
      </c>
      <c r="Q10" s="143">
        <v>-1511883.2104779482</v>
      </c>
      <c r="R10" s="147">
        <v>-3.9759855768242799E-2</v>
      </c>
    </row>
    <row r="11" spans="1:18">
      <c r="A11" s="704"/>
      <c r="B11" s="701"/>
      <c r="C11" s="704"/>
      <c r="D11" s="82" t="s">
        <v>134</v>
      </c>
      <c r="E11" s="143">
        <v>2070372.7620567342</v>
      </c>
      <c r="F11" s="143">
        <v>-43795.356562992791</v>
      </c>
      <c r="G11" s="144">
        <v>-2.0715172165014666E-2</v>
      </c>
      <c r="H11" s="182">
        <v>0.78757040162754821</v>
      </c>
      <c r="I11" s="182">
        <v>-5.9380864777470732E-3</v>
      </c>
      <c r="J11" s="152">
        <v>19.494592246836376</v>
      </c>
      <c r="K11" s="152">
        <v>-0.12117705542001289</v>
      </c>
      <c r="L11" s="144">
        <v>-6.1775326551212024E-3</v>
      </c>
      <c r="M11" s="145">
        <v>40361072.79525242</v>
      </c>
      <c r="N11" s="145">
        <v>-1109961.2857775614</v>
      </c>
      <c r="O11" s="144">
        <v>-2.6764736167630046E-2</v>
      </c>
      <c r="P11" s="143">
        <v>12173509.633077918</v>
      </c>
      <c r="Q11" s="143">
        <v>-964631.61806124449</v>
      </c>
      <c r="R11" s="144">
        <v>-7.3422229189201688E-2</v>
      </c>
    </row>
    <row r="12" spans="1:18">
      <c r="A12" s="704"/>
      <c r="B12" s="704" t="s">
        <v>50</v>
      </c>
      <c r="C12" s="704" t="s">
        <v>131</v>
      </c>
      <c r="D12" s="82" t="s">
        <v>132</v>
      </c>
      <c r="E12" s="143">
        <v>3495287215.7396321</v>
      </c>
      <c r="F12" s="143">
        <v>-19512492.662191391</v>
      </c>
      <c r="G12" s="147">
        <v>-5.551523352966165E-3</v>
      </c>
      <c r="H12" s="183">
        <v>100.00000000000003</v>
      </c>
      <c r="I12" s="183">
        <v>4.2632564145606011E-14</v>
      </c>
      <c r="J12" s="153">
        <v>5.2962885482603683</v>
      </c>
      <c r="K12" s="153">
        <v>8.2314633539666282E-2</v>
      </c>
      <c r="L12" s="147">
        <v>1.5787312112794803E-2</v>
      </c>
      <c r="M12" s="148">
        <v>18512049653.60268</v>
      </c>
      <c r="N12" s="148">
        <v>185975658.5276413</v>
      </c>
      <c r="O12" s="147">
        <v>1.0148145127953784E-2</v>
      </c>
      <c r="P12" s="143">
        <v>5062885070.2735729</v>
      </c>
      <c r="Q12" s="143">
        <v>-26126954.509069443</v>
      </c>
      <c r="R12" s="147">
        <v>-5.1339934709989914E-3</v>
      </c>
    </row>
    <row r="13" spans="1:18">
      <c r="A13" s="704"/>
      <c r="B13" s="704"/>
      <c r="C13" s="704"/>
      <c r="D13" s="82" t="s">
        <v>133</v>
      </c>
      <c r="E13" s="143">
        <v>3452811127.5149097</v>
      </c>
      <c r="F13" s="143">
        <v>-14776048.385342121</v>
      </c>
      <c r="G13" s="144">
        <v>-4.2611901693591818E-3</v>
      </c>
      <c r="H13" s="182">
        <v>98.784761148284261</v>
      </c>
      <c r="I13" s="182">
        <v>0.12801073342319569</v>
      </c>
      <c r="J13" s="152">
        <v>5.1533777950180442</v>
      </c>
      <c r="K13" s="152">
        <v>8.1697068195270006E-2</v>
      </c>
      <c r="L13" s="144">
        <v>1.6108480126360455E-2</v>
      </c>
      <c r="M13" s="145">
        <v>17793640194.926552</v>
      </c>
      <c r="N13" s="145">
        <v>207145146.33543015</v>
      </c>
      <c r="O13" s="144">
        <v>1.1778648659843386E-2</v>
      </c>
      <c r="P13" s="143">
        <v>4845504154.2930288</v>
      </c>
      <c r="Q13" s="143">
        <v>-15298295.501801491</v>
      </c>
      <c r="R13" s="144">
        <v>-3.147277771481377E-3</v>
      </c>
    </row>
    <row r="14" spans="1:18">
      <c r="A14" s="704"/>
      <c r="B14" s="704"/>
      <c r="C14" s="704"/>
      <c r="D14" s="82" t="s">
        <v>134</v>
      </c>
      <c r="E14" s="143">
        <v>42476088.224692926</v>
      </c>
      <c r="F14" s="143">
        <v>-4736444.2769207358</v>
      </c>
      <c r="G14" s="147">
        <v>-0.1003217583542855</v>
      </c>
      <c r="H14" s="183">
        <v>1.2152388517149266</v>
      </c>
      <c r="I14" s="183">
        <v>-0.12801073342519387</v>
      </c>
      <c r="J14" s="153">
        <v>16.913267880880142</v>
      </c>
      <c r="K14" s="153">
        <v>1.2483817310291734</v>
      </c>
      <c r="L14" s="147">
        <v>7.9692997388369158E-2</v>
      </c>
      <c r="M14" s="148">
        <v>718409458.67613006</v>
      </c>
      <c r="N14" s="148">
        <v>-21169487.807786465</v>
      </c>
      <c r="O14" s="147">
        <v>-2.8623702592441E-2</v>
      </c>
      <c r="P14" s="143">
        <v>217380915.98054364</v>
      </c>
      <c r="Q14" s="143">
        <v>-10828659.00726825</v>
      </c>
      <c r="R14" s="147">
        <v>-4.7450502494676576E-2</v>
      </c>
    </row>
    <row r="15" spans="1:18">
      <c r="A15" s="704"/>
      <c r="B15" s="704"/>
      <c r="C15" s="704" t="s">
        <v>135</v>
      </c>
      <c r="D15" s="82" t="s">
        <v>132</v>
      </c>
      <c r="E15" s="143">
        <v>3249842651.0069747</v>
      </c>
      <c r="F15" s="143">
        <v>-17986926.638157845</v>
      </c>
      <c r="G15" s="144">
        <v>-5.5042425594053184E-3</v>
      </c>
      <c r="H15" s="182">
        <v>92.977842747016751</v>
      </c>
      <c r="I15" s="182">
        <v>4.4203971266796316E-3</v>
      </c>
      <c r="J15" s="152">
        <v>4.9360133463968188</v>
      </c>
      <c r="K15" s="152">
        <v>7.4531160568667154E-2</v>
      </c>
      <c r="L15" s="144">
        <v>1.5330954165775844E-2</v>
      </c>
      <c r="M15" s="145">
        <v>16041266699.060045</v>
      </c>
      <c r="N15" s="145">
        <v>154771421.01590157</v>
      </c>
      <c r="O15" s="144">
        <v>9.742326315974971E-3</v>
      </c>
      <c r="P15" s="143">
        <v>4288193031.7432494</v>
      </c>
      <c r="Q15" s="143">
        <v>-11323666.84261179</v>
      </c>
      <c r="R15" s="144">
        <v>-2.6337069109037808E-3</v>
      </c>
    </row>
    <row r="16" spans="1:18">
      <c r="A16" s="704"/>
      <c r="B16" s="704"/>
      <c r="C16" s="704"/>
      <c r="D16" s="82" t="s">
        <v>133</v>
      </c>
      <c r="E16" s="143">
        <v>3235146914.8161883</v>
      </c>
      <c r="F16" s="143">
        <v>-13658584.554684162</v>
      </c>
      <c r="G16" s="147">
        <v>-4.2041866025310324E-3</v>
      </c>
      <c r="H16" s="183">
        <v>92.557398437759147</v>
      </c>
      <c r="I16" s="183">
        <v>0.12523248517626939</v>
      </c>
      <c r="J16" s="153">
        <v>4.9057536303690013</v>
      </c>
      <c r="K16" s="153">
        <v>7.4158613981911259E-2</v>
      </c>
      <c r="L16" s="147">
        <v>1.5348681694221274E-2</v>
      </c>
      <c r="M16" s="148">
        <v>15870833722.136591</v>
      </c>
      <c r="N16" s="148">
        <v>173921262.16531181</v>
      </c>
      <c r="O16" s="147">
        <v>1.1079966369744922E-2</v>
      </c>
      <c r="P16" s="143">
        <v>4239383662.3021894</v>
      </c>
      <c r="Q16" s="143">
        <v>-8685218.2027683258</v>
      </c>
      <c r="R16" s="147">
        <v>-2.0445097400906397E-3</v>
      </c>
    </row>
    <row r="17" spans="1:18">
      <c r="A17" s="704"/>
      <c r="B17" s="704"/>
      <c r="C17" s="704"/>
      <c r="D17" s="82" t="s">
        <v>134</v>
      </c>
      <c r="E17" s="143">
        <v>14695736.190786023</v>
      </c>
      <c r="F17" s="143">
        <v>-4328342.0834782459</v>
      </c>
      <c r="G17" s="144">
        <v>-0.22751914815939428</v>
      </c>
      <c r="H17" s="182">
        <v>0.42044430925760951</v>
      </c>
      <c r="I17" s="182">
        <v>-0.12081208804972093</v>
      </c>
      <c r="J17" s="152">
        <v>11.597443959991162</v>
      </c>
      <c r="K17" s="152">
        <v>1.6320298495303103</v>
      </c>
      <c r="L17" s="144">
        <v>0.1637693959769462</v>
      </c>
      <c r="M17" s="145">
        <v>170432976.92345488</v>
      </c>
      <c r="N17" s="145">
        <v>-19149841.149410009</v>
      </c>
      <c r="O17" s="144">
        <v>-0.10101042564970153</v>
      </c>
      <c r="P17" s="143">
        <v>48809369.441060096</v>
      </c>
      <c r="Q17" s="143">
        <v>-2638448.6398435086</v>
      </c>
      <c r="R17" s="144">
        <v>-5.128397545828766E-2</v>
      </c>
    </row>
    <row r="18" spans="1:18">
      <c r="A18" s="704"/>
      <c r="B18" s="704"/>
      <c r="C18" s="704" t="s">
        <v>136</v>
      </c>
      <c r="D18" s="82" t="s">
        <v>132</v>
      </c>
      <c r="E18" s="143">
        <v>205841178.18864906</v>
      </c>
      <c r="F18" s="143">
        <v>-2006455.2374171615</v>
      </c>
      <c r="G18" s="147">
        <v>-9.6534908978450334E-3</v>
      </c>
      <c r="H18" s="183">
        <v>5.8891062588998544</v>
      </c>
      <c r="I18" s="183">
        <v>-2.4392394500635461E-2</v>
      </c>
      <c r="J18" s="153">
        <v>9.7166835831007017</v>
      </c>
      <c r="K18" s="153">
        <v>8.6044357279035921E-2</v>
      </c>
      <c r="L18" s="147">
        <v>8.9344388530653105E-3</v>
      </c>
      <c r="M18" s="148">
        <v>2000093596.8317525</v>
      </c>
      <c r="N18" s="148">
        <v>-1611974.6355230808</v>
      </c>
      <c r="O18" s="147">
        <v>-8.0530056892507069E-4</v>
      </c>
      <c r="P18" s="143">
        <v>647565808.57848597</v>
      </c>
      <c r="Q18" s="143">
        <v>-18475203.253938079</v>
      </c>
      <c r="R18" s="147">
        <v>-2.7738837287374793E-2</v>
      </c>
    </row>
    <row r="19" spans="1:18">
      <c r="A19" s="704"/>
      <c r="B19" s="704"/>
      <c r="C19" s="704"/>
      <c r="D19" s="82" t="s">
        <v>133</v>
      </c>
      <c r="E19" s="143">
        <v>178671537.57051179</v>
      </c>
      <c r="F19" s="143">
        <v>-1271703.9834507406</v>
      </c>
      <c r="G19" s="144">
        <v>-7.0672506089614591E-3</v>
      </c>
      <c r="H19" s="182">
        <v>5.1117841408264191</v>
      </c>
      <c r="I19" s="182">
        <v>-7.8032178450806455E-3</v>
      </c>
      <c r="J19" s="152">
        <v>8.2291152533518694</v>
      </c>
      <c r="K19" s="152">
        <v>0.1226727524408453</v>
      </c>
      <c r="L19" s="144">
        <v>1.5132748110784602E-2</v>
      </c>
      <c r="M19" s="145">
        <v>1470308675.1613302</v>
      </c>
      <c r="N19" s="145">
        <v>11609134.076589584</v>
      </c>
      <c r="O19" s="144">
        <v>7.9585505785218936E-3</v>
      </c>
      <c r="P19" s="143">
        <v>483838487.80851918</v>
      </c>
      <c r="Q19" s="143">
        <v>-8502485.3608538508</v>
      </c>
      <c r="R19" s="144">
        <v>-1.7269505940406188E-2</v>
      </c>
    </row>
    <row r="20" spans="1:18">
      <c r="A20" s="704"/>
      <c r="B20" s="704"/>
      <c r="C20" s="704"/>
      <c r="D20" s="82" t="s">
        <v>134</v>
      </c>
      <c r="E20" s="143">
        <v>27169640.618139047</v>
      </c>
      <c r="F20" s="143">
        <v>-734751.25396380574</v>
      </c>
      <c r="G20" s="147">
        <v>-2.6331025500626166E-2</v>
      </c>
      <c r="H20" s="183">
        <v>0.77732211807348517</v>
      </c>
      <c r="I20" s="183">
        <v>-1.6589176655481097E-2</v>
      </c>
      <c r="J20" s="153">
        <v>19.499150876391287</v>
      </c>
      <c r="K20" s="153">
        <v>3.9632357895992953E-2</v>
      </c>
      <c r="L20" s="147">
        <v>2.0366566551132492E-3</v>
      </c>
      <c r="M20" s="148">
        <v>529784921.67042232</v>
      </c>
      <c r="N20" s="148">
        <v>-13221108.712112665</v>
      </c>
      <c r="O20" s="147">
        <v>-2.4347996103834622E-2</v>
      </c>
      <c r="P20" s="143">
        <v>163727320.76996681</v>
      </c>
      <c r="Q20" s="143">
        <v>-9972717.893084228</v>
      </c>
      <c r="R20" s="147">
        <v>-5.7413446593582107E-2</v>
      </c>
    </row>
    <row r="21" spans="1:18">
      <c r="A21" s="704"/>
      <c r="B21" s="704" t="s">
        <v>51</v>
      </c>
      <c r="C21" s="704" t="s">
        <v>131</v>
      </c>
      <c r="D21" s="82" t="s">
        <v>132</v>
      </c>
      <c r="E21" s="143">
        <v>1152463488.2782166</v>
      </c>
      <c r="F21" s="143">
        <v>-3562651.5771837234</v>
      </c>
      <c r="G21" s="144">
        <v>-3.0818088400919306E-3</v>
      </c>
      <c r="H21" s="182">
        <v>100.00000000000001</v>
      </c>
      <c r="I21" s="182">
        <v>1.4210854715202004E-14</v>
      </c>
      <c r="J21" s="152">
        <v>5.2588335772127888</v>
      </c>
      <c r="K21" s="152">
        <v>2.7055577180734147E-2</v>
      </c>
      <c r="L21" s="144">
        <v>5.1713924368672337E-3</v>
      </c>
      <c r="M21" s="145">
        <v>6060613688.6692629</v>
      </c>
      <c r="N21" s="145">
        <v>12541562.711800575</v>
      </c>
      <c r="O21" s="144">
        <v>2.0736463538478613E-3</v>
      </c>
      <c r="P21" s="143">
        <v>1652385786.9818115</v>
      </c>
      <c r="Q21" s="143">
        <v>-3104098.7236363888</v>
      </c>
      <c r="R21" s="144">
        <v>-1.8750333363188446E-3</v>
      </c>
    </row>
    <row r="22" spans="1:18">
      <c r="A22" s="704"/>
      <c r="B22" s="704"/>
      <c r="C22" s="704"/>
      <c r="D22" s="82" t="s">
        <v>133</v>
      </c>
      <c r="E22" s="143">
        <v>1139125262.2952054</v>
      </c>
      <c r="F22" s="143">
        <v>-2852535.933580637</v>
      </c>
      <c r="G22" s="147">
        <v>-2.4978908854488557E-3</v>
      </c>
      <c r="H22" s="183">
        <v>98.842633530808143</v>
      </c>
      <c r="I22" s="183">
        <v>5.7860517662575717E-2</v>
      </c>
      <c r="J22" s="153">
        <v>5.1191543021305428</v>
      </c>
      <c r="K22" s="153">
        <v>2.1644956521893022E-2</v>
      </c>
      <c r="L22" s="147">
        <v>4.2461828030858828E-3</v>
      </c>
      <c r="M22" s="148">
        <v>5831357987.144083</v>
      </c>
      <c r="N22" s="148">
        <v>10115488.195257187</v>
      </c>
      <c r="O22" s="147">
        <v>1.7376854163151246E-3</v>
      </c>
      <c r="P22" s="143">
        <v>1584520822.8136086</v>
      </c>
      <c r="Q22" s="143">
        <v>-311679.9862549305</v>
      </c>
      <c r="R22" s="147">
        <v>-1.9666430724022714E-4</v>
      </c>
    </row>
    <row r="23" spans="1:18">
      <c r="A23" s="704"/>
      <c r="B23" s="704"/>
      <c r="C23" s="704"/>
      <c r="D23" s="82" t="s">
        <v>134</v>
      </c>
      <c r="E23" s="143">
        <v>13338225.983013226</v>
      </c>
      <c r="F23" s="143">
        <v>-710115.64360629208</v>
      </c>
      <c r="G23" s="144">
        <v>-5.0548005058527946E-2</v>
      </c>
      <c r="H23" s="182">
        <v>1.1573664691920584</v>
      </c>
      <c r="I23" s="182">
        <v>-5.7860517662817745E-2</v>
      </c>
      <c r="J23" s="152">
        <v>17.187870547188684</v>
      </c>
      <c r="K23" s="152">
        <v>1.041507293975382</v>
      </c>
      <c r="L23" s="144">
        <v>6.4504141127142714E-2</v>
      </c>
      <c r="M23" s="145">
        <v>229255701.52517986</v>
      </c>
      <c r="N23" s="145">
        <v>2426074.5165436864</v>
      </c>
      <c r="O23" s="144">
        <v>1.0695580416623961E-2</v>
      </c>
      <c r="P23" s="143">
        <v>67864964.168202817</v>
      </c>
      <c r="Q23" s="143">
        <v>-2792418.737381503</v>
      </c>
      <c r="R23" s="144">
        <v>-3.9520551463289588E-2</v>
      </c>
    </row>
    <row r="24" spans="1:18">
      <c r="A24" s="704"/>
      <c r="B24" s="704"/>
      <c r="C24" s="704" t="s">
        <v>135</v>
      </c>
      <c r="D24" s="82" t="s">
        <v>132</v>
      </c>
      <c r="E24" s="143">
        <v>1077085363.2494876</v>
      </c>
      <c r="F24" s="143">
        <v>-3825167.8022358418</v>
      </c>
      <c r="G24" s="147">
        <v>-3.53883849990245E-3</v>
      </c>
      <c r="H24" s="183">
        <v>93.459391486549919</v>
      </c>
      <c r="I24" s="183">
        <v>-4.2865407652101339E-2</v>
      </c>
      <c r="J24" s="153">
        <v>4.9406877301732166</v>
      </c>
      <c r="K24" s="153">
        <v>1.7072141859218348E-2</v>
      </c>
      <c r="L24" s="147">
        <v>3.467399424873539E-3</v>
      </c>
      <c r="M24" s="148">
        <v>5321542438.5559053</v>
      </c>
      <c r="N24" s="148">
        <v>-445501.70312213898</v>
      </c>
      <c r="O24" s="147">
        <v>-8.370964160817995E-5</v>
      </c>
      <c r="P24" s="143">
        <v>1418850028.5593133</v>
      </c>
      <c r="Q24" s="143">
        <v>1231991.9235365391</v>
      </c>
      <c r="R24" s="147">
        <v>8.6905773748494574E-4</v>
      </c>
    </row>
    <row r="25" spans="1:18">
      <c r="A25" s="704"/>
      <c r="B25" s="704"/>
      <c r="C25" s="704"/>
      <c r="D25" s="82" t="s">
        <v>133</v>
      </c>
      <c r="E25" s="143">
        <v>1072669987.6537803</v>
      </c>
      <c r="F25" s="143">
        <v>-2820837.8367079496</v>
      </c>
      <c r="G25" s="144">
        <v>-2.6228376568637659E-3</v>
      </c>
      <c r="H25" s="182">
        <v>93.076266499023959</v>
      </c>
      <c r="I25" s="182">
        <v>4.283166466854027E-2</v>
      </c>
      <c r="J25" s="152">
        <v>4.911207460865544</v>
      </c>
      <c r="K25" s="152">
        <v>1.4980494548048284E-2</v>
      </c>
      <c r="L25" s="144">
        <v>3.0595996981151534E-3</v>
      </c>
      <c r="M25" s="145">
        <v>5268104846.4117966</v>
      </c>
      <c r="N25" s="145">
        <v>2257664.6182041168</v>
      </c>
      <c r="O25" s="144">
        <v>4.2873720794820656E-4</v>
      </c>
      <c r="P25" s="143">
        <v>1402854966.0301881</v>
      </c>
      <c r="Q25" s="143">
        <v>1944827.0848698616</v>
      </c>
      <c r="R25" s="144">
        <v>1.3882596968953582E-3</v>
      </c>
    </row>
    <row r="26" spans="1:18">
      <c r="A26" s="704"/>
      <c r="B26" s="704"/>
      <c r="C26" s="704"/>
      <c r="D26" s="82" t="s">
        <v>134</v>
      </c>
      <c r="E26" s="143">
        <v>4415375.5957074305</v>
      </c>
      <c r="F26" s="143">
        <v>-1004329.9655277338</v>
      </c>
      <c r="G26" s="147">
        <v>-0.1853107985627995</v>
      </c>
      <c r="H26" s="183">
        <v>0.38312498752598345</v>
      </c>
      <c r="I26" s="183">
        <v>-8.5697072320611356E-2</v>
      </c>
      <c r="J26" s="153">
        <v>12.102615278315138</v>
      </c>
      <c r="K26" s="153">
        <v>1.7439790330206062</v>
      </c>
      <c r="L26" s="147">
        <v>0.16835990681812177</v>
      </c>
      <c r="M26" s="148">
        <v>53437592.144108556</v>
      </c>
      <c r="N26" s="148">
        <v>-2703166.3213263601</v>
      </c>
      <c r="O26" s="147">
        <v>-4.8149800523102339E-2</v>
      </c>
      <c r="P26" s="143">
        <v>15995062.529125107</v>
      </c>
      <c r="Q26" s="143">
        <v>-712835.16133335233</v>
      </c>
      <c r="R26" s="147">
        <v>-4.2664563462130725E-2</v>
      </c>
    </row>
    <row r="27" spans="1:18">
      <c r="A27" s="704"/>
      <c r="B27" s="704"/>
      <c r="C27" s="704" t="s">
        <v>136</v>
      </c>
      <c r="D27" s="82" t="s">
        <v>132</v>
      </c>
      <c r="E27" s="143">
        <v>67285816.912924871</v>
      </c>
      <c r="F27" s="143">
        <v>-245004.91137905419</v>
      </c>
      <c r="G27" s="144">
        <v>-3.6280457539297774E-3</v>
      </c>
      <c r="H27" s="182">
        <v>5.8384337202257113</v>
      </c>
      <c r="I27" s="182">
        <v>-3.2007805954297197E-3</v>
      </c>
      <c r="J27" s="152">
        <v>9.6906557138923546</v>
      </c>
      <c r="K27" s="152">
        <v>4.2271520595873469E-2</v>
      </c>
      <c r="L27" s="144">
        <v>4.3812020488615015E-3</v>
      </c>
      <c r="M27" s="145">
        <v>652043686.13115025</v>
      </c>
      <c r="N27" s="145">
        <v>480372.28121519089</v>
      </c>
      <c r="O27" s="144">
        <v>7.372610934412245E-4</v>
      </c>
      <c r="P27" s="143">
        <v>206145301.32010907</v>
      </c>
      <c r="Q27" s="143">
        <v>-6335213.2822421491</v>
      </c>
      <c r="R27" s="144">
        <v>-2.9815502348995375E-2</v>
      </c>
    </row>
    <row r="28" spans="1:18">
      <c r="A28" s="704"/>
      <c r="B28" s="704"/>
      <c r="C28" s="704"/>
      <c r="D28" s="82" t="s">
        <v>133</v>
      </c>
      <c r="E28" s="143">
        <v>58596734.56248498</v>
      </c>
      <c r="F28" s="143">
        <v>-406502.349036403</v>
      </c>
      <c r="G28" s="147">
        <v>-6.8894923450721146E-3</v>
      </c>
      <c r="H28" s="183">
        <v>5.0844764418548882</v>
      </c>
      <c r="I28" s="183">
        <v>-1.9494383484901512E-2</v>
      </c>
      <c r="J28" s="153">
        <v>8.2542232902179684</v>
      </c>
      <c r="K28" s="153">
        <v>5.4349205812554757E-2</v>
      </c>
      <c r="L28" s="147">
        <v>6.6280537058387903E-3</v>
      </c>
      <c r="M28" s="148">
        <v>483670531.15638375</v>
      </c>
      <c r="N28" s="148">
        <v>-148582.09043335915</v>
      </c>
      <c r="O28" s="147">
        <v>-3.0710256450236799E-4</v>
      </c>
      <c r="P28" s="143">
        <v>156177162.81211597</v>
      </c>
      <c r="Q28" s="143">
        <v>-3314736.0246183276</v>
      </c>
      <c r="R28" s="147">
        <v>-2.0783099635746986E-2</v>
      </c>
    </row>
    <row r="29" spans="1:18">
      <c r="A29" s="704"/>
      <c r="B29" s="704"/>
      <c r="C29" s="704"/>
      <c r="D29" s="82" t="s">
        <v>134</v>
      </c>
      <c r="E29" s="143">
        <v>8689082.3504399098</v>
      </c>
      <c r="F29" s="143">
        <v>161497.43765749782</v>
      </c>
      <c r="G29" s="144">
        <v>1.8938238587976001E-2</v>
      </c>
      <c r="H29" s="182">
        <v>0.75395727837082482</v>
      </c>
      <c r="I29" s="182">
        <v>1.6293602889484005E-2</v>
      </c>
      <c r="J29" s="152">
        <v>19.377553138996557</v>
      </c>
      <c r="K29" s="152">
        <v>-0.29322144944266171</v>
      </c>
      <c r="L29" s="144">
        <v>-1.4906451605367485E-2</v>
      </c>
      <c r="M29" s="145">
        <v>168373154.97476646</v>
      </c>
      <c r="N29" s="145">
        <v>628954.37164852023</v>
      </c>
      <c r="O29" s="144">
        <v>3.7494850456059794E-3</v>
      </c>
      <c r="P29" s="143">
        <v>49968138.507993095</v>
      </c>
      <c r="Q29" s="143">
        <v>-3020477.2576238215</v>
      </c>
      <c r="R29" s="144">
        <v>-5.7002380869585562E-2</v>
      </c>
    </row>
    <row r="30" spans="1:18">
      <c r="A30" s="704" t="s">
        <v>137</v>
      </c>
      <c r="B30" s="704" t="s">
        <v>130</v>
      </c>
      <c r="C30" s="704" t="s">
        <v>131</v>
      </c>
      <c r="D30" s="82" t="s">
        <v>132</v>
      </c>
      <c r="E30" s="143">
        <v>252371977.12059397</v>
      </c>
      <c r="F30" s="143">
        <v>-2587650.878609091</v>
      </c>
      <c r="G30" s="147">
        <v>-1.0149257350725267E-2</v>
      </c>
      <c r="H30" s="183">
        <v>100</v>
      </c>
      <c r="I30" s="183">
        <v>-1.4210854715202004E-14</v>
      </c>
      <c r="J30" s="153">
        <v>5.1262329198439005</v>
      </c>
      <c r="K30" s="153">
        <v>3.2823711843497527E-2</v>
      </c>
      <c r="L30" s="147">
        <v>6.4443500419994002E-3</v>
      </c>
      <c r="M30" s="148">
        <v>1293717537.1616805</v>
      </c>
      <c r="N30" s="148">
        <v>-4896179.7578177452</v>
      </c>
      <c r="O30" s="147">
        <v>-3.7703126757602716E-3</v>
      </c>
      <c r="P30" s="143">
        <v>347184313.81123042</v>
      </c>
      <c r="Q30" s="143">
        <v>-2820821.7723775506</v>
      </c>
      <c r="R30" s="147">
        <v>-8.0593725222746701E-3</v>
      </c>
    </row>
    <row r="31" spans="1:18">
      <c r="A31" s="704"/>
      <c r="B31" s="704"/>
      <c r="C31" s="704"/>
      <c r="D31" s="82" t="s">
        <v>133</v>
      </c>
      <c r="E31" s="143">
        <v>249998009.26058379</v>
      </c>
      <c r="F31" s="143">
        <v>-2492337.5187776387</v>
      </c>
      <c r="G31" s="144">
        <v>-9.8710210135501408E-3</v>
      </c>
      <c r="H31" s="182">
        <v>99.059337773117434</v>
      </c>
      <c r="I31" s="182">
        <v>2.7836683795683825E-2</v>
      </c>
      <c r="J31" s="152">
        <v>5.0420811894376572</v>
      </c>
      <c r="K31" s="152">
        <v>2.781131561827177E-2</v>
      </c>
      <c r="L31" s="144">
        <v>5.5464337417259523E-3</v>
      </c>
      <c r="M31" s="145">
        <v>1260510259.8896508</v>
      </c>
      <c r="N31" s="145">
        <v>-5544479.3963105679</v>
      </c>
      <c r="O31" s="144">
        <v>-4.3793362358388885E-3</v>
      </c>
      <c r="P31" s="143">
        <v>338057283.79990065</v>
      </c>
      <c r="Q31" s="143">
        <v>-2537776.496734798</v>
      </c>
      <c r="R31" s="144">
        <v>-7.4510079345383486E-3</v>
      </c>
    </row>
    <row r="32" spans="1:18">
      <c r="A32" s="704"/>
      <c r="B32" s="704"/>
      <c r="C32" s="704"/>
      <c r="D32" s="82" t="s">
        <v>134</v>
      </c>
      <c r="E32" s="143">
        <v>2373967.8600101518</v>
      </c>
      <c r="F32" s="143">
        <v>-95313.359831783921</v>
      </c>
      <c r="G32" s="147">
        <v>-3.8599637443435926E-2</v>
      </c>
      <c r="H32" s="183">
        <v>0.94066222688257117</v>
      </c>
      <c r="I32" s="183">
        <v>-2.7836683795810502E-2</v>
      </c>
      <c r="J32" s="153">
        <v>13.98809050089142</v>
      </c>
      <c r="K32" s="153">
        <v>0.80248111306277892</v>
      </c>
      <c r="L32" s="147">
        <v>6.0860373567833151E-2</v>
      </c>
      <c r="M32" s="148">
        <v>33207277.272029538</v>
      </c>
      <c r="N32" s="148">
        <v>648299.63849275187</v>
      </c>
      <c r="O32" s="147">
        <v>1.9911547770006838E-2</v>
      </c>
      <c r="P32" s="143">
        <v>9127030.011329798</v>
      </c>
      <c r="Q32" s="143">
        <v>-283045.27564269863</v>
      </c>
      <c r="R32" s="147">
        <v>-3.007895973314394E-2</v>
      </c>
    </row>
    <row r="33" spans="1:18">
      <c r="A33" s="704"/>
      <c r="B33" s="704"/>
      <c r="C33" s="704" t="s">
        <v>135</v>
      </c>
      <c r="D33" s="82" t="s">
        <v>132</v>
      </c>
      <c r="E33" s="143">
        <v>237630649.95051473</v>
      </c>
      <c r="F33" s="143">
        <v>-2412788.1038352549</v>
      </c>
      <c r="G33" s="144">
        <v>-1.0051464532385835E-2</v>
      </c>
      <c r="H33" s="182">
        <v>94.158889058021217</v>
      </c>
      <c r="I33" s="182">
        <v>9.3015574070705043E-3</v>
      </c>
      <c r="J33" s="152">
        <v>4.9147443184119481</v>
      </c>
      <c r="K33" s="152">
        <v>2.2956683412858503E-2</v>
      </c>
      <c r="L33" s="144">
        <v>4.6929027026053173E-3</v>
      </c>
      <c r="M33" s="145">
        <v>1167893886.7248309</v>
      </c>
      <c r="N33" s="145">
        <v>-6347635.4121084213</v>
      </c>
      <c r="O33" s="144">
        <v>-5.4057323748496816E-3</v>
      </c>
      <c r="P33" s="143">
        <v>309834036.60246634</v>
      </c>
      <c r="Q33" s="143">
        <v>-2088343.3413428664</v>
      </c>
      <c r="R33" s="144">
        <v>-6.6950737607191502E-3</v>
      </c>
    </row>
    <row r="34" spans="1:18">
      <c r="A34" s="704"/>
      <c r="B34" s="704"/>
      <c r="C34" s="704"/>
      <c r="D34" s="82" t="s">
        <v>133</v>
      </c>
      <c r="E34" s="143">
        <v>236627901.25237858</v>
      </c>
      <c r="F34" s="143">
        <v>-2262407.9708107412</v>
      </c>
      <c r="G34" s="147">
        <v>-9.4704886864917966E-3</v>
      </c>
      <c r="H34" s="183">
        <v>93.761559406141131</v>
      </c>
      <c r="I34" s="183">
        <v>6.4250895816485354E-2</v>
      </c>
      <c r="J34" s="153">
        <v>4.8878027473047103</v>
      </c>
      <c r="K34" s="153">
        <v>2.1624488285401533E-2</v>
      </c>
      <c r="L34" s="147">
        <v>4.443833976965645E-3</v>
      </c>
      <c r="M34" s="148">
        <v>1156590505.8303237</v>
      </c>
      <c r="N34" s="148">
        <v>-5892323.2019600868</v>
      </c>
      <c r="O34" s="147">
        <v>-5.0687399889297194E-3</v>
      </c>
      <c r="P34" s="143">
        <v>306460136.81530881</v>
      </c>
      <c r="Q34" s="143">
        <v>-1880071.4396332502</v>
      </c>
      <c r="R34" s="147">
        <v>-6.0973930395700074E-3</v>
      </c>
    </row>
    <row r="35" spans="1:18">
      <c r="A35" s="704"/>
      <c r="B35" s="704"/>
      <c r="C35" s="704"/>
      <c r="D35" s="82" t="s">
        <v>134</v>
      </c>
      <c r="E35" s="143">
        <v>1002748.6981362605</v>
      </c>
      <c r="F35" s="143">
        <v>-150380.13302434236</v>
      </c>
      <c r="G35" s="144">
        <v>-0.13041052219029814</v>
      </c>
      <c r="H35" s="182">
        <v>0.39732965188013131</v>
      </c>
      <c r="I35" s="182">
        <v>-5.494933840934596E-2</v>
      </c>
      <c r="J35" s="152">
        <v>11.272396479313249</v>
      </c>
      <c r="K35" s="152">
        <v>1.0751897259094054</v>
      </c>
      <c r="L35" s="144">
        <v>0.10543963184334822</v>
      </c>
      <c r="M35" s="145">
        <v>11303380.894507127</v>
      </c>
      <c r="N35" s="145">
        <v>-455312.21014845371</v>
      </c>
      <c r="O35" s="144">
        <v>-3.8721327795193793E-2</v>
      </c>
      <c r="P35" s="143">
        <v>3373899.7871575421</v>
      </c>
      <c r="Q35" s="143">
        <v>-208271.90170963621</v>
      </c>
      <c r="R35" s="144">
        <v>-5.8141239393106774E-2</v>
      </c>
    </row>
    <row r="36" spans="1:18">
      <c r="A36" s="704"/>
      <c r="B36" s="704"/>
      <c r="C36" s="704" t="s">
        <v>136</v>
      </c>
      <c r="D36" s="82" t="s">
        <v>132</v>
      </c>
      <c r="E36" s="143">
        <v>13068996.611042969</v>
      </c>
      <c r="F36" s="143">
        <v>-218142.91683127731</v>
      </c>
      <c r="G36" s="147">
        <v>-1.6417598112343831E-2</v>
      </c>
      <c r="H36" s="183">
        <v>5.1784658345003391</v>
      </c>
      <c r="I36" s="183">
        <v>-3.3002205418427799E-2</v>
      </c>
      <c r="J36" s="153">
        <v>8.2802466237820855</v>
      </c>
      <c r="K36" s="153">
        <v>0.10932668889403807</v>
      </c>
      <c r="L36" s="147">
        <v>1.3379973095469573E-2</v>
      </c>
      <c r="M36" s="148">
        <v>108214515.06480807</v>
      </c>
      <c r="N36" s="148">
        <v>-353638.18113856018</v>
      </c>
      <c r="O36" s="147">
        <v>-3.2572920379094978E-3</v>
      </c>
      <c r="P36" s="143">
        <v>31607753.32614845</v>
      </c>
      <c r="Q36" s="143">
        <v>-970269.94867653772</v>
      </c>
      <c r="R36" s="147">
        <v>-2.9782959527391708E-2</v>
      </c>
    </row>
    <row r="37" spans="1:18">
      <c r="A37" s="704"/>
      <c r="B37" s="704"/>
      <c r="C37" s="704"/>
      <c r="D37" s="82" t="s">
        <v>133</v>
      </c>
      <c r="E37" s="143">
        <v>11753987.127814066</v>
      </c>
      <c r="F37" s="143">
        <v>-243974.5907610245</v>
      </c>
      <c r="G37" s="144">
        <v>-2.0334669878409945E-2</v>
      </c>
      <c r="H37" s="182">
        <v>4.6574058110253329</v>
      </c>
      <c r="I37" s="182">
        <v>-4.8422249961873831E-2</v>
      </c>
      <c r="J37" s="152">
        <v>7.5008297676513163</v>
      </c>
      <c r="K37" s="152">
        <v>0.11524623968038572</v>
      </c>
      <c r="L37" s="144">
        <v>1.5604215867835126E-2</v>
      </c>
      <c r="M37" s="145">
        <v>88164656.536898136</v>
      </c>
      <c r="N37" s="145">
        <v>-447291.90103584528</v>
      </c>
      <c r="O37" s="144">
        <v>-5.0477605889587187E-3</v>
      </c>
      <c r="P37" s="143">
        <v>26314949.101233959</v>
      </c>
      <c r="Q37" s="143">
        <v>-647415.28057376668</v>
      </c>
      <c r="R37" s="144">
        <v>-2.4011814075571066E-2</v>
      </c>
    </row>
    <row r="38" spans="1:18">
      <c r="A38" s="704"/>
      <c r="B38" s="704"/>
      <c r="C38" s="704"/>
      <c r="D38" s="82" t="s">
        <v>134</v>
      </c>
      <c r="E38" s="143">
        <v>1315009.4832288963</v>
      </c>
      <c r="F38" s="143">
        <v>25831.673929744866</v>
      </c>
      <c r="G38" s="147">
        <v>2.0037324365510135E-2</v>
      </c>
      <c r="H38" s="183">
        <v>0.52106002347500313</v>
      </c>
      <c r="I38" s="183">
        <v>1.5420044543444145E-2</v>
      </c>
      <c r="J38" s="153">
        <v>15.246930751160191</v>
      </c>
      <c r="K38" s="153">
        <v>-0.23286161267334649</v>
      </c>
      <c r="L38" s="147">
        <v>-1.504294161059915E-2</v>
      </c>
      <c r="M38" s="148">
        <v>20049858.527909931</v>
      </c>
      <c r="N38" s="148">
        <v>93653.719897277653</v>
      </c>
      <c r="O38" s="147">
        <v>4.6929624544479803E-3</v>
      </c>
      <c r="P38" s="143">
        <v>5292804.2249144902</v>
      </c>
      <c r="Q38" s="143">
        <v>-322854.66810277104</v>
      </c>
      <c r="R38" s="147">
        <v>-5.7491858792246386E-2</v>
      </c>
    </row>
    <row r="39" spans="1:18">
      <c r="A39" s="704"/>
      <c r="B39" s="704" t="s">
        <v>50</v>
      </c>
      <c r="C39" s="704" t="s">
        <v>131</v>
      </c>
      <c r="D39" s="82" t="s">
        <v>132</v>
      </c>
      <c r="E39" s="143">
        <v>3350204747.3512001</v>
      </c>
      <c r="F39" s="143">
        <v>-3156845.4011945724</v>
      </c>
      <c r="G39" s="144">
        <v>-9.4139725582157569E-4</v>
      </c>
      <c r="H39" s="182">
        <v>100.00000000000001</v>
      </c>
      <c r="I39" s="182">
        <v>7.1054273576010019E-14</v>
      </c>
      <c r="J39" s="152">
        <v>5.107610404272994</v>
      </c>
      <c r="K39" s="152">
        <v>8.9592423491000162E-2</v>
      </c>
      <c r="L39" s="144">
        <v>1.7854145567855924E-2</v>
      </c>
      <c r="M39" s="145">
        <v>17111540624.015768</v>
      </c>
      <c r="N39" s="145">
        <v>284311855.52050591</v>
      </c>
      <c r="O39" s="144">
        <v>1.6895940468391806E-2</v>
      </c>
      <c r="P39" s="143">
        <v>4627804077.2232018</v>
      </c>
      <c r="Q39" s="143">
        <v>11488115.048827171</v>
      </c>
      <c r="R39" s="144">
        <v>2.488589416963575E-3</v>
      </c>
    </row>
    <row r="40" spans="1:18">
      <c r="A40" s="704"/>
      <c r="B40" s="704"/>
      <c r="C40" s="704"/>
      <c r="D40" s="82" t="s">
        <v>133</v>
      </c>
      <c r="E40" s="143">
        <v>3318741744.6592526</v>
      </c>
      <c r="F40" s="143">
        <v>792792.52892827988</v>
      </c>
      <c r="G40" s="147">
        <v>2.3894054440447586E-4</v>
      </c>
      <c r="H40" s="183">
        <v>99.060863288525198</v>
      </c>
      <c r="I40" s="183">
        <v>0.11689734994610035</v>
      </c>
      <c r="J40" s="153">
        <v>5.0272501868395851</v>
      </c>
      <c r="K40" s="153">
        <v>8.8508519851444589E-2</v>
      </c>
      <c r="L40" s="147">
        <v>1.7921269387921018E-2</v>
      </c>
      <c r="M40" s="148">
        <v>16684145055.910559</v>
      </c>
      <c r="N40" s="148">
        <v>297652317.08488655</v>
      </c>
      <c r="O40" s="147">
        <v>1.8164492050189478E-2</v>
      </c>
      <c r="P40" s="143">
        <v>4510473330.3083582</v>
      </c>
      <c r="Q40" s="143">
        <v>15586920.927157402</v>
      </c>
      <c r="R40" s="147">
        <v>3.4677007398065066E-3</v>
      </c>
    </row>
    <row r="41" spans="1:18">
      <c r="A41" s="704"/>
      <c r="B41" s="704"/>
      <c r="C41" s="704"/>
      <c r="D41" s="82" t="s">
        <v>134</v>
      </c>
      <c r="E41" s="143">
        <v>31463002.691939481</v>
      </c>
      <c r="F41" s="143">
        <v>-3949637.930125162</v>
      </c>
      <c r="G41" s="144">
        <v>-0.11153186717356094</v>
      </c>
      <c r="H41" s="182">
        <v>0.93913671147458488</v>
      </c>
      <c r="I41" s="182">
        <v>-0.11689734994610446</v>
      </c>
      <c r="J41" s="152">
        <v>13.584068001707395</v>
      </c>
      <c r="K41" s="152">
        <v>1.138341788481144</v>
      </c>
      <c r="L41" s="144">
        <v>9.1464472942640498E-2</v>
      </c>
      <c r="M41" s="145">
        <v>427395568.10520875</v>
      </c>
      <c r="N41" s="145">
        <v>-13340461.564381957</v>
      </c>
      <c r="O41" s="144">
        <v>-3.0268597678258759E-2</v>
      </c>
      <c r="P41" s="143">
        <v>117330746.9148436</v>
      </c>
      <c r="Q41" s="143">
        <v>-4098805.878330335</v>
      </c>
      <c r="R41" s="144">
        <v>-3.375459914038937E-2</v>
      </c>
    </row>
    <row r="42" spans="1:18">
      <c r="A42" s="704"/>
      <c r="B42" s="704"/>
      <c r="C42" s="704" t="s">
        <v>135</v>
      </c>
      <c r="D42" s="82" t="s">
        <v>132</v>
      </c>
      <c r="E42" s="143">
        <v>3139302961.1059361</v>
      </c>
      <c r="F42" s="143">
        <v>-4321591.2301650047</v>
      </c>
      <c r="G42" s="147">
        <v>-1.3747160827311674E-3</v>
      </c>
      <c r="H42" s="183">
        <v>93.704809044521525</v>
      </c>
      <c r="I42" s="183">
        <v>-4.0659953823336537E-2</v>
      </c>
      <c r="J42" s="153">
        <v>4.8615024987772042</v>
      </c>
      <c r="K42" s="153">
        <v>7.707561539136254E-2</v>
      </c>
      <c r="L42" s="147">
        <v>1.6109686127509109E-2</v>
      </c>
      <c r="M42" s="148">
        <v>15261729189.835184</v>
      </c>
      <c r="N42" s="148">
        <v>221287370.36655998</v>
      </c>
      <c r="O42" s="147">
        <v>1.4712823800170654E-2</v>
      </c>
      <c r="P42" s="143">
        <v>4087932008.1847777</v>
      </c>
      <c r="Q42" s="143">
        <v>8182757.6309452057</v>
      </c>
      <c r="R42" s="147">
        <v>2.0057011174974501E-3</v>
      </c>
    </row>
    <row r="43" spans="1:18">
      <c r="A43" s="704"/>
      <c r="B43" s="704"/>
      <c r="C43" s="704"/>
      <c r="D43" s="82" t="s">
        <v>133</v>
      </c>
      <c r="E43" s="143">
        <v>3125337295.7795539</v>
      </c>
      <c r="F43" s="143">
        <v>93469.525785923004</v>
      </c>
      <c r="G43" s="144">
        <v>2.990791470435924E-5</v>
      </c>
      <c r="H43" s="182">
        <v>93.287948990298744</v>
      </c>
      <c r="I43" s="182">
        <v>9.0608357295081987E-2</v>
      </c>
      <c r="J43" s="152">
        <v>4.8349464358815615</v>
      </c>
      <c r="K43" s="152">
        <v>7.8208084298814207E-2</v>
      </c>
      <c r="L43" s="144">
        <v>1.6441535884098274E-2</v>
      </c>
      <c r="M43" s="145">
        <v>15110838419.157072</v>
      </c>
      <c r="N43" s="145">
        <v>244871252.76856613</v>
      </c>
      <c r="O43" s="144">
        <v>1.6471935530855502E-2</v>
      </c>
      <c r="P43" s="143">
        <v>4045585082.0040383</v>
      </c>
      <c r="Q43" s="143">
        <v>12134924.427073002</v>
      </c>
      <c r="R43" s="144">
        <v>3.0085718065158578E-3</v>
      </c>
    </row>
    <row r="44" spans="1:18">
      <c r="A44" s="704"/>
      <c r="B44" s="704"/>
      <c r="C44" s="704"/>
      <c r="D44" s="82" t="s">
        <v>134</v>
      </c>
      <c r="E44" s="143">
        <v>13965665.326379983</v>
      </c>
      <c r="F44" s="143">
        <v>-4415060.755952755</v>
      </c>
      <c r="G44" s="147">
        <v>-0.24020056314295665</v>
      </c>
      <c r="H44" s="183">
        <v>0.41686005422270905</v>
      </c>
      <c r="I44" s="183">
        <v>-0.13126831111847309</v>
      </c>
      <c r="J44" s="153">
        <v>10.804409754334635</v>
      </c>
      <c r="K44" s="153">
        <v>1.3121485510179873</v>
      </c>
      <c r="L44" s="147">
        <v>0.13823350652840394</v>
      </c>
      <c r="M44" s="148">
        <v>150890770.67811289</v>
      </c>
      <c r="N44" s="148">
        <v>-23583882.40200457</v>
      </c>
      <c r="O44" s="147">
        <v>-0.13517082272790093</v>
      </c>
      <c r="P44" s="143">
        <v>42346926.180739261</v>
      </c>
      <c r="Q44" s="143">
        <v>-3952166.7961280718</v>
      </c>
      <c r="R44" s="147">
        <v>-8.5361646244402983E-2</v>
      </c>
    </row>
    <row r="45" spans="1:18">
      <c r="A45" s="704"/>
      <c r="B45" s="704"/>
      <c r="C45" s="704" t="s">
        <v>136</v>
      </c>
      <c r="D45" s="82" t="s">
        <v>132</v>
      </c>
      <c r="E45" s="143">
        <v>172063709.37195259</v>
      </c>
      <c r="F45" s="143">
        <v>693746.44591474533</v>
      </c>
      <c r="G45" s="144">
        <v>4.0482382914102735E-3</v>
      </c>
      <c r="H45" s="182">
        <v>5.1359162304331623</v>
      </c>
      <c r="I45" s="182">
        <v>2.5523026896182799E-2</v>
      </c>
      <c r="J45" s="152">
        <v>8.098057679744592</v>
      </c>
      <c r="K45" s="152">
        <v>0.14763436429394527</v>
      </c>
      <c r="L45" s="144">
        <v>1.8569371521015298E-2</v>
      </c>
      <c r="M45" s="145">
        <v>1393381843.0848823</v>
      </c>
      <c r="N45" s="145">
        <v>30918094.26979804</v>
      </c>
      <c r="O45" s="144">
        <v>2.2692783053264408E-2</v>
      </c>
      <c r="P45" s="143">
        <v>415929210.00819445</v>
      </c>
      <c r="Q45" s="143">
        <v>-190536.5525867939</v>
      </c>
      <c r="R45" s="144">
        <v>-4.5788875476728393E-4</v>
      </c>
    </row>
    <row r="46" spans="1:18">
      <c r="A46" s="704"/>
      <c r="B46" s="704"/>
      <c r="C46" s="704"/>
      <c r="D46" s="82" t="s">
        <v>133</v>
      </c>
      <c r="E46" s="143">
        <v>155150918.86011913</v>
      </c>
      <c r="F46" s="143">
        <v>538461.86387652159</v>
      </c>
      <c r="G46" s="147">
        <v>3.4826551129034013E-3</v>
      </c>
      <c r="H46" s="183">
        <v>4.6310876665907479</v>
      </c>
      <c r="I46" s="183">
        <v>2.0417068752276002E-2</v>
      </c>
      <c r="J46" s="153">
        <v>7.3094434063543208</v>
      </c>
      <c r="K46" s="153">
        <v>0.17643511021098401</v>
      </c>
      <c r="L46" s="147">
        <v>2.4735021029819726E-2</v>
      </c>
      <c r="M46" s="148">
        <v>1134066860.851912</v>
      </c>
      <c r="N46" s="148">
        <v>31214922.41060853</v>
      </c>
      <c r="O46" s="147">
        <v>2.8303819690180348E-2</v>
      </c>
      <c r="P46" s="143">
        <v>345527519.65250766</v>
      </c>
      <c r="Q46" s="143">
        <v>1615364.0251337886</v>
      </c>
      <c r="R46" s="147">
        <v>4.69702509405926E-3</v>
      </c>
    </row>
    <row r="47" spans="1:18">
      <c r="A47" s="704"/>
      <c r="B47" s="704"/>
      <c r="C47" s="704"/>
      <c r="D47" s="82" t="s">
        <v>134</v>
      </c>
      <c r="E47" s="143">
        <v>16912790.511834081</v>
      </c>
      <c r="F47" s="143">
        <v>155284.58203856647</v>
      </c>
      <c r="G47" s="144">
        <v>9.2665688252846906E-3</v>
      </c>
      <c r="H47" s="182">
        <v>0.50482856384243324</v>
      </c>
      <c r="I47" s="182">
        <v>5.1059581439177326E-3</v>
      </c>
      <c r="J47" s="152">
        <v>15.332477632920751</v>
      </c>
      <c r="K47" s="152">
        <v>-0.1597926047511109</v>
      </c>
      <c r="L47" s="144">
        <v>-1.031434401154134E-2</v>
      </c>
      <c r="M47" s="145">
        <v>259314982.23297036</v>
      </c>
      <c r="N47" s="145">
        <v>-296828.14081043005</v>
      </c>
      <c r="O47" s="144">
        <v>-1.1433537649272057E-3</v>
      </c>
      <c r="P47" s="143">
        <v>70401690.355686784</v>
      </c>
      <c r="Q47" s="143">
        <v>-1805900.5777205676</v>
      </c>
      <c r="R47" s="144">
        <v>-2.5009843901121688E-2</v>
      </c>
    </row>
    <row r="48" spans="1:18">
      <c r="A48" s="704"/>
      <c r="B48" s="704" t="s">
        <v>51</v>
      </c>
      <c r="C48" s="704" t="s">
        <v>131</v>
      </c>
      <c r="D48" s="82" t="s">
        <v>132</v>
      </c>
      <c r="E48" s="143">
        <v>1107057566.9919126</v>
      </c>
      <c r="F48" s="143">
        <v>313545.66709113121</v>
      </c>
      <c r="G48" s="147">
        <v>2.8330459532621032E-4</v>
      </c>
      <c r="H48" s="183">
        <v>99.999999999999972</v>
      </c>
      <c r="I48" s="183">
        <v>-2.8421709430404007E-14</v>
      </c>
      <c r="J48" s="153">
        <v>5.0840510402824401</v>
      </c>
      <c r="K48" s="153">
        <v>3.7030184866198468E-2</v>
      </c>
      <c r="L48" s="147">
        <v>7.3370382106622955E-3</v>
      </c>
      <c r="M48" s="148">
        <v>5628337175.1177807</v>
      </c>
      <c r="N48" s="148">
        <v>42577017.884168625</v>
      </c>
      <c r="O48" s="147">
        <v>7.6224214226296464E-3</v>
      </c>
      <c r="P48" s="143">
        <v>1519039090.7630758</v>
      </c>
      <c r="Q48" s="143">
        <v>6511896.3922111988</v>
      </c>
      <c r="R48" s="147">
        <v>4.3053086360670826E-3</v>
      </c>
    </row>
    <row r="49" spans="1:18">
      <c r="A49" s="704"/>
      <c r="B49" s="704"/>
      <c r="C49" s="704"/>
      <c r="D49" s="82" t="s">
        <v>133</v>
      </c>
      <c r="E49" s="143">
        <v>1097010573.8777311</v>
      </c>
      <c r="F49" s="143">
        <v>807327.07667922974</v>
      </c>
      <c r="G49" s="144">
        <v>7.3647572111757321E-4</v>
      </c>
      <c r="H49" s="182">
        <v>99.092459740690686</v>
      </c>
      <c r="I49" s="182">
        <v>4.48727938149176E-2</v>
      </c>
      <c r="J49" s="152">
        <v>5.0022576098789946</v>
      </c>
      <c r="K49" s="152">
        <v>3.0311529197396325E-2</v>
      </c>
      <c r="L49" s="144">
        <v>6.0965120509192958E-3</v>
      </c>
      <c r="M49" s="145">
        <v>5487529491.2976036</v>
      </c>
      <c r="N49" s="145">
        <v>37266054.734670639</v>
      </c>
      <c r="O49" s="144">
        <v>6.8374777051458469E-3</v>
      </c>
      <c r="P49" s="143">
        <v>1481100689.3821893</v>
      </c>
      <c r="Q49" s="143">
        <v>7274583.4190540314</v>
      </c>
      <c r="R49" s="144">
        <v>4.9358492088183914E-3</v>
      </c>
    </row>
    <row r="50" spans="1:18">
      <c r="A50" s="704"/>
      <c r="B50" s="704"/>
      <c r="C50" s="704"/>
      <c r="D50" s="82" t="s">
        <v>134</v>
      </c>
      <c r="E50" s="143">
        <v>10046993.114184929</v>
      </c>
      <c r="F50" s="143">
        <v>-493781.40958765149</v>
      </c>
      <c r="G50" s="147">
        <v>-4.684488871989697E-2</v>
      </c>
      <c r="H50" s="183">
        <v>0.9075402593095977</v>
      </c>
      <c r="I50" s="183">
        <v>-4.4872793814900613E-2</v>
      </c>
      <c r="J50" s="153">
        <v>14.014907964988664</v>
      </c>
      <c r="K50" s="153">
        <v>1.1603762258746428</v>
      </c>
      <c r="L50" s="147">
        <v>9.0269816857180982E-2</v>
      </c>
      <c r="M50" s="148">
        <v>140807683.82017663</v>
      </c>
      <c r="N50" s="148">
        <v>5310963.149497509</v>
      </c>
      <c r="O50" s="147">
        <v>3.9196248611843912E-2</v>
      </c>
      <c r="P50" s="143">
        <v>37938401.380886599</v>
      </c>
      <c r="Q50" s="143">
        <v>-762687.02684278041</v>
      </c>
      <c r="R50" s="147">
        <v>-1.9707120864602263E-2</v>
      </c>
    </row>
    <row r="51" spans="1:18">
      <c r="A51" s="704"/>
      <c r="B51" s="704"/>
      <c r="C51" s="704" t="s">
        <v>135</v>
      </c>
      <c r="D51" s="82" t="s">
        <v>132</v>
      </c>
      <c r="E51" s="143">
        <v>1042237055.2487546</v>
      </c>
      <c r="F51" s="143">
        <v>-679786.9313659668</v>
      </c>
      <c r="G51" s="144">
        <v>-6.5181316848324689E-4</v>
      </c>
      <c r="H51" s="182">
        <v>94.144793037340591</v>
      </c>
      <c r="I51" s="182">
        <v>-8.8093889096384714E-2</v>
      </c>
      <c r="J51" s="152">
        <v>4.8717953695149019</v>
      </c>
      <c r="K51" s="152">
        <v>2.0619099511179684E-2</v>
      </c>
      <c r="L51" s="144">
        <v>4.2503298918808129E-3</v>
      </c>
      <c r="M51" s="145">
        <v>5077565659.6977301</v>
      </c>
      <c r="N51" s="145">
        <v>18192223.326312065</v>
      </c>
      <c r="O51" s="144">
        <v>3.5957463024037075E-3</v>
      </c>
      <c r="P51" s="143">
        <v>1356475447.6528604</v>
      </c>
      <c r="Q51" s="143">
        <v>5465758.4400703907</v>
      </c>
      <c r="R51" s="144">
        <v>4.0456841158964547E-3</v>
      </c>
    </row>
    <row r="52" spans="1:18">
      <c r="A52" s="704"/>
      <c r="B52" s="704"/>
      <c r="C52" s="704"/>
      <c r="D52" s="82" t="s">
        <v>133</v>
      </c>
      <c r="E52" s="143">
        <v>1038050096.8768696</v>
      </c>
      <c r="F52" s="143">
        <v>358120.95139527321</v>
      </c>
      <c r="G52" s="147">
        <v>3.4511296194217946E-4</v>
      </c>
      <c r="H52" s="183">
        <v>93.766587016558688</v>
      </c>
      <c r="I52" s="183">
        <v>5.79356015391852E-3</v>
      </c>
      <c r="J52" s="153">
        <v>4.845983465273541</v>
      </c>
      <c r="K52" s="153">
        <v>1.9646386401210414E-2</v>
      </c>
      <c r="L52" s="147">
        <v>4.0706618870890747E-3</v>
      </c>
      <c r="M52" s="148">
        <v>5030373605.5909071</v>
      </c>
      <c r="N52" s="148">
        <v>22122345.733496666</v>
      </c>
      <c r="O52" s="147">
        <v>4.4171796872121208E-3</v>
      </c>
      <c r="P52" s="143">
        <v>1342504411.6094403</v>
      </c>
      <c r="Q52" s="143">
        <v>6492140.303570509</v>
      </c>
      <c r="R52" s="147">
        <v>4.859341821183155E-3</v>
      </c>
    </row>
    <row r="53" spans="1:18">
      <c r="A53" s="704"/>
      <c r="B53" s="704"/>
      <c r="C53" s="704"/>
      <c r="D53" s="82" t="s">
        <v>134</v>
      </c>
      <c r="E53" s="143">
        <v>4186958.3718854138</v>
      </c>
      <c r="F53" s="143">
        <v>-1037907.8827602449</v>
      </c>
      <c r="G53" s="144">
        <v>-0.19864774181298808</v>
      </c>
      <c r="H53" s="182">
        <v>0.3782060207819346</v>
      </c>
      <c r="I53" s="182">
        <v>-9.3887449250210975E-2</v>
      </c>
      <c r="J53" s="152">
        <v>11.271202126992277</v>
      </c>
      <c r="K53" s="152">
        <v>1.4868030586806356</v>
      </c>
      <c r="L53" s="144">
        <v>0.15195650221339477</v>
      </c>
      <c r="M53" s="145">
        <v>47192054.106822997</v>
      </c>
      <c r="N53" s="145">
        <v>-3930122.4071849212</v>
      </c>
      <c r="O53" s="144">
        <v>-7.6877055618084528E-2</v>
      </c>
      <c r="P53" s="143">
        <v>13971036.043420091</v>
      </c>
      <c r="Q53" s="143">
        <v>-1026381.8635002077</v>
      </c>
      <c r="R53" s="144">
        <v>-6.8437238321311392E-2</v>
      </c>
    </row>
    <row r="54" spans="1:18">
      <c r="A54" s="704"/>
      <c r="B54" s="704"/>
      <c r="C54" s="704" t="s">
        <v>136</v>
      </c>
      <c r="D54" s="82" t="s">
        <v>132</v>
      </c>
      <c r="E54" s="143">
        <v>56879717.199197866</v>
      </c>
      <c r="F54" s="143">
        <v>488225.47349340469</v>
      </c>
      <c r="G54" s="147">
        <v>8.6577861048293733E-3</v>
      </c>
      <c r="H54" s="183">
        <v>5.1379186498630718</v>
      </c>
      <c r="I54" s="183">
        <v>4.2658080196622983E-2</v>
      </c>
      <c r="J54" s="153">
        <v>8.2057102909103854</v>
      </c>
      <c r="K54" s="153">
        <v>0.14466990344696207</v>
      </c>
      <c r="L54" s="147">
        <v>1.7946802955106582E-2</v>
      </c>
      <c r="M54" s="148">
        <v>466738480.76553041</v>
      </c>
      <c r="N54" s="148">
        <v>12164388.455317318</v>
      </c>
      <c r="O54" s="147">
        <v>2.6759968641186939E-2</v>
      </c>
      <c r="P54" s="143">
        <v>135804186.99584028</v>
      </c>
      <c r="Q54" s="143">
        <v>-882988.66830572486</v>
      </c>
      <c r="R54" s="147">
        <v>-6.4599232811373315E-3</v>
      </c>
    </row>
    <row r="55" spans="1:18">
      <c r="A55" s="704"/>
      <c r="B55" s="704"/>
      <c r="C55" s="704"/>
      <c r="D55" s="82" t="s">
        <v>133</v>
      </c>
      <c r="E55" s="143">
        <v>51242874.282224812</v>
      </c>
      <c r="F55" s="143">
        <v>69894.889982312918</v>
      </c>
      <c r="G55" s="144">
        <v>1.3658553950233459E-3</v>
      </c>
      <c r="H55" s="182">
        <v>4.6287452260916746</v>
      </c>
      <c r="I55" s="182">
        <v>5.0040170823697494E-3</v>
      </c>
      <c r="J55" s="152">
        <v>7.4185169562764344</v>
      </c>
      <c r="K55" s="152">
        <v>0.12919131848192222</v>
      </c>
      <c r="L55" s="144">
        <v>1.7723356713833252E-2</v>
      </c>
      <c r="M55" s="145">
        <v>380146131.75102639</v>
      </c>
      <c r="N55" s="145">
        <v>7129621.1048229337</v>
      </c>
      <c r="O55" s="144">
        <v>1.9113419651242181E-2</v>
      </c>
      <c r="P55" s="143">
        <v>113634096.38786146</v>
      </c>
      <c r="Q55" s="143">
        <v>-258782.2433949858</v>
      </c>
      <c r="R55" s="144">
        <v>-2.2721547343871095E-3</v>
      </c>
    </row>
    <row r="56" spans="1:18">
      <c r="A56" s="704"/>
      <c r="B56" s="704"/>
      <c r="C56" s="704"/>
      <c r="D56" s="82" t="s">
        <v>134</v>
      </c>
      <c r="E56" s="143">
        <v>5636842.9169730814</v>
      </c>
      <c r="F56" s="143">
        <v>418330.5835112147</v>
      </c>
      <c r="G56" s="147">
        <v>8.0162804412441002E-2</v>
      </c>
      <c r="H56" s="183">
        <v>0.50917342377139996</v>
      </c>
      <c r="I56" s="183">
        <v>3.7654063114264669E-2</v>
      </c>
      <c r="J56" s="153">
        <v>15.36185242163943</v>
      </c>
      <c r="K56" s="153">
        <v>-0.26665939408445993</v>
      </c>
      <c r="L56" s="147">
        <v>-1.7062366348673912E-2</v>
      </c>
      <c r="M56" s="148">
        <v>86592349.014504001</v>
      </c>
      <c r="N56" s="148">
        <v>5034767.3504943699</v>
      </c>
      <c r="O56" s="147">
        <v>6.1732670927344961E-2</v>
      </c>
      <c r="P56" s="143">
        <v>22170090.60797881</v>
      </c>
      <c r="Q56" s="143">
        <v>-624206.42491074651</v>
      </c>
      <c r="R56" s="147">
        <v>-2.7384324421590552E-2</v>
      </c>
    </row>
    <row r="57" spans="1:18">
      <c r="A57" s="704" t="s">
        <v>138</v>
      </c>
      <c r="B57" s="704" t="s">
        <v>130</v>
      </c>
      <c r="C57" s="704" t="s">
        <v>131</v>
      </c>
      <c r="D57" s="82" t="s">
        <v>132</v>
      </c>
      <c r="E57" s="143">
        <v>128048169.01706909</v>
      </c>
      <c r="F57" s="143">
        <v>-5226453.3287203163</v>
      </c>
      <c r="G57" s="144">
        <v>-3.9215667894822122E-2</v>
      </c>
      <c r="H57" s="182">
        <v>100.00000000000001</v>
      </c>
      <c r="I57" s="182">
        <v>1.4210854715202004E-14</v>
      </c>
      <c r="J57" s="152">
        <v>5.5543153313426039</v>
      </c>
      <c r="K57" s="152">
        <v>9.9582070860123828E-2</v>
      </c>
      <c r="L57" s="144">
        <v>1.8256084414165402E-2</v>
      </c>
      <c r="M57" s="145">
        <v>711219908.32185578</v>
      </c>
      <c r="N57" s="145">
        <v>-15757606.965963244</v>
      </c>
      <c r="O57" s="144">
        <v>-2.1675508024102536E-2</v>
      </c>
      <c r="P57" s="143">
        <v>193503612.43479964</v>
      </c>
      <c r="Q57" s="143">
        <v>-5858084.7672640383</v>
      </c>
      <c r="R57" s="144">
        <v>-2.9384203934252014E-2</v>
      </c>
    </row>
    <row r="58" spans="1:18">
      <c r="A58" s="704"/>
      <c r="B58" s="704"/>
      <c r="C58" s="704"/>
      <c r="D58" s="82" t="s">
        <v>133</v>
      </c>
      <c r="E58" s="143">
        <v>127291070.55558306</v>
      </c>
      <c r="F58" s="143">
        <v>-5177625.1789073944</v>
      </c>
      <c r="G58" s="147">
        <v>-3.9085650766011976E-2</v>
      </c>
      <c r="H58" s="183">
        <v>99.408739330442828</v>
      </c>
      <c r="I58" s="183">
        <v>1.3450562869294913E-2</v>
      </c>
      <c r="J58" s="153">
        <v>5.4947255434435966</v>
      </c>
      <c r="K58" s="153">
        <v>9.9947749971972755E-2</v>
      </c>
      <c r="L58" s="147">
        <v>1.8526759358452615E-2</v>
      </c>
      <c r="M58" s="148">
        <v>699429496.83404338</v>
      </c>
      <c r="N58" s="148">
        <v>-15209681.244534969</v>
      </c>
      <c r="O58" s="147">
        <v>-2.1283021853669749E-2</v>
      </c>
      <c r="P58" s="143">
        <v>189503321.25876176</v>
      </c>
      <c r="Q58" s="143">
        <v>-5595212.4009247422</v>
      </c>
      <c r="R58" s="147">
        <v>-2.8678905453408281E-2</v>
      </c>
    </row>
    <row r="59" spans="1:18">
      <c r="A59" s="704"/>
      <c r="B59" s="704"/>
      <c r="C59" s="704"/>
      <c r="D59" s="82" t="s">
        <v>134</v>
      </c>
      <c r="E59" s="143">
        <v>757098.46148603223</v>
      </c>
      <c r="F59" s="143">
        <v>-48828.149812912219</v>
      </c>
      <c r="G59" s="144">
        <v>-6.058634760082425E-2</v>
      </c>
      <c r="H59" s="182">
        <v>0.59126066955718015</v>
      </c>
      <c r="I59" s="182">
        <v>-1.3450562869288252E-2</v>
      </c>
      <c r="J59" s="152">
        <v>15.573154731645129</v>
      </c>
      <c r="K59" s="152">
        <v>0.26365007419937214</v>
      </c>
      <c r="L59" s="144">
        <v>1.7221332766710142E-2</v>
      </c>
      <c r="M59" s="145">
        <v>11790411.48781245</v>
      </c>
      <c r="N59" s="145">
        <v>-547925.7214282155</v>
      </c>
      <c r="O59" s="144">
        <v>-4.440839248726744E-2</v>
      </c>
      <c r="P59" s="143">
        <v>4000291.1760378778</v>
      </c>
      <c r="Q59" s="143">
        <v>-262872.36633928493</v>
      </c>
      <c r="R59" s="144">
        <v>-6.1661337578596834E-2</v>
      </c>
    </row>
    <row r="60" spans="1:18">
      <c r="A60" s="704"/>
      <c r="B60" s="704"/>
      <c r="C60" s="704" t="s">
        <v>135</v>
      </c>
      <c r="D60" s="82" t="s">
        <v>132</v>
      </c>
      <c r="E60" s="143">
        <v>119997221.67566848</v>
      </c>
      <c r="F60" s="143">
        <v>-4990889.2389898896</v>
      </c>
      <c r="G60" s="147">
        <v>-3.9930911848068962E-2</v>
      </c>
      <c r="H60" s="183">
        <v>93.712563480445098</v>
      </c>
      <c r="I60" s="183">
        <v>-6.9815126015214446E-2</v>
      </c>
      <c r="J60" s="153">
        <v>5.3298629360475696</v>
      </c>
      <c r="K60" s="153">
        <v>9.1313176433525101E-2</v>
      </c>
      <c r="L60" s="147">
        <v>1.7431002972901549E-2</v>
      </c>
      <c r="M60" s="148">
        <v>639568744.23782945</v>
      </c>
      <c r="N60" s="148">
        <v>-15187694.14876771</v>
      </c>
      <c r="O60" s="147">
        <v>-2.3195944718301834E-2</v>
      </c>
      <c r="P60" s="143">
        <v>171964285.81969199</v>
      </c>
      <c r="Q60" s="143">
        <v>-5252296.5627955496</v>
      </c>
      <c r="R60" s="147">
        <v>-2.9637726290531258E-2</v>
      </c>
    </row>
    <row r="61" spans="1:18">
      <c r="A61" s="704"/>
      <c r="B61" s="704"/>
      <c r="C61" s="704"/>
      <c r="D61" s="82" t="s">
        <v>133</v>
      </c>
      <c r="E61" s="143">
        <v>119670448.59840615</v>
      </c>
      <c r="F61" s="143">
        <v>-4947966.5303280056</v>
      </c>
      <c r="G61" s="144">
        <v>-3.9704938673924106E-2</v>
      </c>
      <c r="H61" s="182">
        <v>93.457368049092395</v>
      </c>
      <c r="I61" s="182">
        <v>-4.7616572363764931E-2</v>
      </c>
      <c r="J61" s="152">
        <v>5.3081096914838914</v>
      </c>
      <c r="K61" s="152">
        <v>9.2455727398017551E-2</v>
      </c>
      <c r="L61" s="144">
        <v>1.7726583863625217E-2</v>
      </c>
      <c r="M61" s="145">
        <v>635223867.98942459</v>
      </c>
      <c r="N61" s="145">
        <v>-14742662.87485671</v>
      </c>
      <c r="O61" s="144">
        <v>-2.2682187735502197E-2</v>
      </c>
      <c r="P61" s="143">
        <v>170420568.26111355</v>
      </c>
      <c r="Q61" s="143">
        <v>-5086585.5708138049</v>
      </c>
      <c r="R61" s="144">
        <v>-2.898221217629067E-2</v>
      </c>
    </row>
    <row r="62" spans="1:18">
      <c r="A62" s="704"/>
      <c r="B62" s="704"/>
      <c r="C62" s="704"/>
      <c r="D62" s="82" t="s">
        <v>134</v>
      </c>
      <c r="E62" s="143">
        <v>326773.07726239139</v>
      </c>
      <c r="F62" s="143">
        <v>-42922.708661815966</v>
      </c>
      <c r="G62" s="147">
        <v>-0.11610278043746948</v>
      </c>
      <c r="H62" s="183">
        <v>0.2551954313527372</v>
      </c>
      <c r="I62" s="183">
        <v>-2.2198553651405828E-2</v>
      </c>
      <c r="J62" s="153">
        <v>13.296310347244537</v>
      </c>
      <c r="K62" s="153">
        <v>0.33996162841465782</v>
      </c>
      <c r="L62" s="147">
        <v>2.6238999566334659E-2</v>
      </c>
      <c r="M62" s="148">
        <v>4344876.2484048735</v>
      </c>
      <c r="N62" s="148">
        <v>-445031.27391103562</v>
      </c>
      <c r="O62" s="147">
        <v>-9.2910201676683735E-2</v>
      </c>
      <c r="P62" s="143">
        <v>1543717.5585784379</v>
      </c>
      <c r="Q62" s="143">
        <v>-165710.99198174011</v>
      </c>
      <c r="R62" s="147">
        <v>-9.6939408159198451E-2</v>
      </c>
    </row>
    <row r="63" spans="1:18">
      <c r="A63" s="704"/>
      <c r="B63" s="704"/>
      <c r="C63" s="704" t="s">
        <v>136</v>
      </c>
      <c r="D63" s="82" t="s">
        <v>132</v>
      </c>
      <c r="E63" s="143">
        <v>6931809.4782283781</v>
      </c>
      <c r="F63" s="143">
        <v>-230565.19365602266</v>
      </c>
      <c r="G63" s="144">
        <v>-3.2191166228862138E-2</v>
      </c>
      <c r="H63" s="182">
        <v>5.4134389671002285</v>
      </c>
      <c r="I63" s="182">
        <v>3.9291551922289614E-2</v>
      </c>
      <c r="J63" s="152">
        <v>8.6076450383364911</v>
      </c>
      <c r="K63" s="152">
        <v>7.6723839920568082E-2</v>
      </c>
      <c r="L63" s="144">
        <v>8.993617235007946E-3</v>
      </c>
      <c r="M63" s="145">
        <v>59666555.461966366</v>
      </c>
      <c r="N63" s="145">
        <v>-1435098.4574095607</v>
      </c>
      <c r="O63" s="144">
        <v>-2.3487064021265013E-2</v>
      </c>
      <c r="P63" s="143">
        <v>17677417.886439864</v>
      </c>
      <c r="Q63" s="143">
        <v>-612651.04008476436</v>
      </c>
      <c r="R63" s="144">
        <v>-3.3496376779438237E-2</v>
      </c>
    </row>
    <row r="64" spans="1:18">
      <c r="A64" s="704"/>
      <c r="B64" s="704"/>
      <c r="C64" s="704"/>
      <c r="D64" s="82" t="s">
        <v>133</v>
      </c>
      <c r="E64" s="143">
        <v>6528440.3166030785</v>
      </c>
      <c r="F64" s="143">
        <v>-212742.72013459541</v>
      </c>
      <c r="G64" s="147">
        <v>-3.1558662474405988E-2</v>
      </c>
      <c r="H64" s="183">
        <v>5.098425355643176</v>
      </c>
      <c r="I64" s="183">
        <v>4.0310826346479978E-2</v>
      </c>
      <c r="J64" s="153">
        <v>8.1231605558764635</v>
      </c>
      <c r="K64" s="153">
        <v>0.1184871158045393</v>
      </c>
      <c r="L64" s="147">
        <v>1.4802242301526627E-2</v>
      </c>
      <c r="M64" s="148">
        <v>53031568.871223778</v>
      </c>
      <c r="N64" s="148">
        <v>-929399.93761367351</v>
      </c>
      <c r="O64" s="147">
        <v>-1.7223559141537524E-2</v>
      </c>
      <c r="P64" s="143">
        <v>15460772.732679849</v>
      </c>
      <c r="Q64" s="143">
        <v>-416442.06841217726</v>
      </c>
      <c r="R64" s="147">
        <v>-2.6228911911145434E-2</v>
      </c>
    </row>
    <row r="65" spans="1:18">
      <c r="A65" s="704"/>
      <c r="B65" s="704"/>
      <c r="C65" s="704"/>
      <c r="D65" s="82" t="s">
        <v>134</v>
      </c>
      <c r="E65" s="143">
        <v>403369.16162530065</v>
      </c>
      <c r="F65" s="143">
        <v>-17822.47352142632</v>
      </c>
      <c r="G65" s="144">
        <v>-4.2314405211816841E-2</v>
      </c>
      <c r="H65" s="182">
        <v>0.31501361145705314</v>
      </c>
      <c r="I65" s="182">
        <v>-1.0192744241904195E-3</v>
      </c>
      <c r="J65" s="152">
        <v>16.448918811760798</v>
      </c>
      <c r="K65" s="152">
        <v>-0.50461139795224952</v>
      </c>
      <c r="L65" s="144">
        <v>-2.9764384863227283E-2</v>
      </c>
      <c r="M65" s="145">
        <v>6634986.590742589</v>
      </c>
      <c r="N65" s="145">
        <v>-505698.51979588252</v>
      </c>
      <c r="O65" s="144">
        <v>-7.0819327833061149E-2</v>
      </c>
      <c r="P65" s="143">
        <v>2216645.1537600146</v>
      </c>
      <c r="Q65" s="143">
        <v>-196208.9716725857</v>
      </c>
      <c r="R65" s="144">
        <v>-8.131820718229596E-2</v>
      </c>
    </row>
    <row r="66" spans="1:18">
      <c r="A66" s="704"/>
      <c r="B66" s="704" t="s">
        <v>50</v>
      </c>
      <c r="C66" s="704" t="s">
        <v>131</v>
      </c>
      <c r="D66" s="82" t="s">
        <v>132</v>
      </c>
      <c r="E66" s="143">
        <v>1732857692.622098</v>
      </c>
      <c r="F66" s="143">
        <v>-41544660.91439867</v>
      </c>
      <c r="G66" s="147">
        <v>-2.3413326087850097E-2</v>
      </c>
      <c r="H66" s="183">
        <v>100.00000000000003</v>
      </c>
      <c r="I66" s="183">
        <v>-1.4210854715202004E-14</v>
      </c>
      <c r="J66" s="153">
        <v>5.5158114312635398</v>
      </c>
      <c r="K66" s="153">
        <v>0.14374734688047575</v>
      </c>
      <c r="L66" s="147">
        <v>2.6758308281980205E-2</v>
      </c>
      <c r="M66" s="148">
        <v>9558116269.7179298</v>
      </c>
      <c r="N66" s="148">
        <v>25913115.039735794</v>
      </c>
      <c r="O66" s="147">
        <v>2.7184811967649065E-3</v>
      </c>
      <c r="P66" s="143">
        <v>2620787842.6527691</v>
      </c>
      <c r="Q66" s="143">
        <v>-38871095.454080105</v>
      </c>
      <c r="R66" s="147">
        <v>-1.4615067705541461E-2</v>
      </c>
    </row>
    <row r="67" spans="1:18">
      <c r="A67" s="704"/>
      <c r="B67" s="704"/>
      <c r="C67" s="704"/>
      <c r="D67" s="82" t="s">
        <v>133</v>
      </c>
      <c r="E67" s="143">
        <v>1723224176.7133157</v>
      </c>
      <c r="F67" s="143">
        <v>-41125179.965005636</v>
      </c>
      <c r="G67" s="144">
        <v>-2.3308977787953839E-2</v>
      </c>
      <c r="H67" s="182">
        <v>99.444067683699714</v>
      </c>
      <c r="I67" s="182">
        <v>1.0624464811868961E-2</v>
      </c>
      <c r="J67" s="152">
        <v>5.4589856882932422</v>
      </c>
      <c r="K67" s="152">
        <v>0.14529049188345589</v>
      </c>
      <c r="L67" s="144">
        <v>2.7342646974109812E-2</v>
      </c>
      <c r="M67" s="145">
        <v>9407056118.3988953</v>
      </c>
      <c r="N67" s="145">
        <v>31841417.0286026</v>
      </c>
      <c r="O67" s="144">
        <v>3.3963400351725939E-3</v>
      </c>
      <c r="P67" s="143">
        <v>2570587021.6150222</v>
      </c>
      <c r="Q67" s="143">
        <v>-35120229.09578371</v>
      </c>
      <c r="R67" s="144">
        <v>-1.3478194484895926E-2</v>
      </c>
    </row>
    <row r="68" spans="1:18">
      <c r="A68" s="704"/>
      <c r="B68" s="704"/>
      <c r="C68" s="704"/>
      <c r="D68" s="82" t="s">
        <v>134</v>
      </c>
      <c r="E68" s="143">
        <v>9633515.9087820984</v>
      </c>
      <c r="F68" s="143">
        <v>-419480.94939274155</v>
      </c>
      <c r="G68" s="147">
        <v>-4.1726955186664597E-2</v>
      </c>
      <c r="H68" s="183">
        <v>0.55593231630030804</v>
      </c>
      <c r="I68" s="183">
        <v>-1.0624464811855305E-2</v>
      </c>
      <c r="J68" s="153">
        <v>15.680687378252481</v>
      </c>
      <c r="K68" s="153">
        <v>6.4602391590693031E-2</v>
      </c>
      <c r="L68" s="147">
        <v>4.1369134226582433E-3</v>
      </c>
      <c r="M68" s="148">
        <v>151060151.31903392</v>
      </c>
      <c r="N68" s="148">
        <v>-5928301.9888683259</v>
      </c>
      <c r="O68" s="147">
        <v>-3.7762662565004809E-2</v>
      </c>
      <c r="P68" s="143">
        <v>50200821.037746884</v>
      </c>
      <c r="Q68" s="143">
        <v>-3750866.3582963943</v>
      </c>
      <c r="R68" s="147">
        <v>-6.9522688526169732E-2</v>
      </c>
    </row>
    <row r="69" spans="1:18">
      <c r="A69" s="704"/>
      <c r="B69" s="704"/>
      <c r="C69" s="704" t="s">
        <v>135</v>
      </c>
      <c r="D69" s="82" t="s">
        <v>132</v>
      </c>
      <c r="E69" s="143">
        <v>1614491018.7752421</v>
      </c>
      <c r="F69" s="143">
        <v>-40207585.774267197</v>
      </c>
      <c r="G69" s="144">
        <v>-2.4299038908788883E-2</v>
      </c>
      <c r="H69" s="182">
        <v>93.169279026730266</v>
      </c>
      <c r="I69" s="182">
        <v>-8.4576348945404334E-2</v>
      </c>
      <c r="J69" s="152">
        <v>5.2443254336015732</v>
      </c>
      <c r="K69" s="152">
        <v>0.1330830189085237</v>
      </c>
      <c r="L69" s="144">
        <v>2.6037313066184488E-2</v>
      </c>
      <c r="M69" s="145">
        <v>8466916312.0843172</v>
      </c>
      <c r="N69" s="145">
        <v>9350620.9774637222</v>
      </c>
      <c r="O69" s="144">
        <v>1.1055924741200554E-3</v>
      </c>
      <c r="P69" s="143">
        <v>2303681283.8034902</v>
      </c>
      <c r="Q69" s="143">
        <v>-35992822.392028809</v>
      </c>
      <c r="R69" s="144">
        <v>-1.5383690530539644E-2</v>
      </c>
    </row>
    <row r="70" spans="1:18">
      <c r="A70" s="704"/>
      <c r="B70" s="704"/>
      <c r="C70" s="704"/>
      <c r="D70" s="82" t="s">
        <v>133</v>
      </c>
      <c r="E70" s="143">
        <v>1610584284.6987102</v>
      </c>
      <c r="F70" s="143">
        <v>-39750430.846419811</v>
      </c>
      <c r="G70" s="147">
        <v>-2.408628411678879E-2</v>
      </c>
      <c r="H70" s="183">
        <v>92.94382865690676</v>
      </c>
      <c r="I70" s="183">
        <v>-6.4091010011438243E-2</v>
      </c>
      <c r="J70" s="153">
        <v>5.2241285448779289</v>
      </c>
      <c r="K70" s="153">
        <v>0.13456396534014381</v>
      </c>
      <c r="L70" s="147">
        <v>2.6439190079471278E-2</v>
      </c>
      <c r="M70" s="148">
        <v>8413899335.6263332</v>
      </c>
      <c r="N70" s="148">
        <v>14414223.00627327</v>
      </c>
      <c r="O70" s="147">
        <v>1.7160841186105783E-3</v>
      </c>
      <c r="P70" s="143">
        <v>2286023139.1483917</v>
      </c>
      <c r="Q70" s="143">
        <v>-33830560.586176395</v>
      </c>
      <c r="R70" s="147">
        <v>-1.4583057798018557E-2</v>
      </c>
    </row>
    <row r="71" spans="1:18">
      <c r="A71" s="704"/>
      <c r="B71" s="704"/>
      <c r="C71" s="704"/>
      <c r="D71" s="82" t="s">
        <v>134</v>
      </c>
      <c r="E71" s="143">
        <v>3906734.076532193</v>
      </c>
      <c r="F71" s="143">
        <v>-457154.92784767738</v>
      </c>
      <c r="G71" s="144">
        <v>-0.10475860577316431</v>
      </c>
      <c r="H71" s="182">
        <v>0.22545036982354069</v>
      </c>
      <c r="I71" s="182">
        <v>-2.0485338933966535E-2</v>
      </c>
      <c r="J71" s="152">
        <v>13.570664247781178</v>
      </c>
      <c r="K71" s="152">
        <v>0.26130224785407741</v>
      </c>
      <c r="L71" s="144">
        <v>1.9632965716576696E-2</v>
      </c>
      <c r="M71" s="145">
        <v>53016976.457983844</v>
      </c>
      <c r="N71" s="145">
        <v>-5063602.028809309</v>
      </c>
      <c r="O71" s="144">
        <v>-8.7182362172248562E-2</v>
      </c>
      <c r="P71" s="143">
        <v>17658144.655098245</v>
      </c>
      <c r="Q71" s="143">
        <v>-2162261.8058524914</v>
      </c>
      <c r="R71" s="144">
        <v>-0.10909270756442263</v>
      </c>
    </row>
    <row r="72" spans="1:18">
      <c r="A72" s="704"/>
      <c r="B72" s="704"/>
      <c r="C72" s="704" t="s">
        <v>136</v>
      </c>
      <c r="D72" s="82" t="s">
        <v>132</v>
      </c>
      <c r="E72" s="143">
        <v>92533268.730934113</v>
      </c>
      <c r="F72" s="143">
        <v>-1165026.6338917166</v>
      </c>
      <c r="G72" s="147">
        <v>-1.2433808207028123E-2</v>
      </c>
      <c r="H72" s="183">
        <v>5.3399231295742533</v>
      </c>
      <c r="I72" s="183">
        <v>5.936795120226801E-2</v>
      </c>
      <c r="J72" s="153">
        <v>8.4501214582937969</v>
      </c>
      <c r="K72" s="153">
        <v>0.13610054166290908</v>
      </c>
      <c r="L72" s="147">
        <v>1.6370002316287345E-2</v>
      </c>
      <c r="M72" s="148">
        <v>781917359.7093327</v>
      </c>
      <c r="N72" s="148">
        <v>2907772.1935118437</v>
      </c>
      <c r="O72" s="147">
        <v>3.7326526401098882E-3</v>
      </c>
      <c r="P72" s="143">
        <v>233468398.44537297</v>
      </c>
      <c r="Q72" s="143">
        <v>-4109762.2219005823</v>
      </c>
      <c r="R72" s="147">
        <v>-1.729856907031229E-2</v>
      </c>
    </row>
    <row r="73" spans="1:18">
      <c r="A73" s="704"/>
      <c r="B73" s="704"/>
      <c r="C73" s="704"/>
      <c r="D73" s="82" t="s">
        <v>133</v>
      </c>
      <c r="E73" s="143">
        <v>87168096.298094153</v>
      </c>
      <c r="F73" s="143">
        <v>-1062702.5467474908</v>
      </c>
      <c r="G73" s="144">
        <v>-1.2044575824552007E-2</v>
      </c>
      <c r="H73" s="182">
        <v>5.0303089901280096</v>
      </c>
      <c r="I73" s="182">
        <v>5.788553335158575E-2</v>
      </c>
      <c r="J73" s="152">
        <v>7.9531947901401789</v>
      </c>
      <c r="K73" s="152">
        <v>0.18730804727903383</v>
      </c>
      <c r="L73" s="144">
        <v>2.4119338007500338E-2</v>
      </c>
      <c r="M73" s="145">
        <v>693264849.34443986</v>
      </c>
      <c r="N73" s="145">
        <v>8074458.2832356691</v>
      </c>
      <c r="O73" s="144">
        <v>1.1784254987478981E-2</v>
      </c>
      <c r="P73" s="143">
        <v>204102828.55018622</v>
      </c>
      <c r="Q73" s="143">
        <v>-1753159.3770729601</v>
      </c>
      <c r="R73" s="144">
        <v>-8.5164361490055497E-3</v>
      </c>
    </row>
    <row r="74" spans="1:18">
      <c r="A74" s="704"/>
      <c r="B74" s="704"/>
      <c r="C74" s="704"/>
      <c r="D74" s="82" t="s">
        <v>134</v>
      </c>
      <c r="E74" s="143">
        <v>5365172.432840067</v>
      </c>
      <c r="F74" s="143">
        <v>-102324.0871439781</v>
      </c>
      <c r="G74" s="147">
        <v>-1.8714979839489079E-2</v>
      </c>
      <c r="H74" s="183">
        <v>0.30961413944625094</v>
      </c>
      <c r="I74" s="183">
        <v>1.4824178506963048E-3</v>
      </c>
      <c r="J74" s="153">
        <v>16.523701982484926</v>
      </c>
      <c r="K74" s="153">
        <v>-0.6357413041640072</v>
      </c>
      <c r="L74" s="147">
        <v>-3.7049063512372325E-2</v>
      </c>
      <c r="M74" s="148">
        <v>88652510.364892885</v>
      </c>
      <c r="N74" s="148">
        <v>-5166686.0897237509</v>
      </c>
      <c r="O74" s="147">
        <v>-5.5070670875155527E-2</v>
      </c>
      <c r="P74" s="143">
        <v>29365569.895186748</v>
      </c>
      <c r="Q74" s="143">
        <v>-2356602.8448276147</v>
      </c>
      <c r="R74" s="147">
        <v>-7.4288822021796597E-2</v>
      </c>
    </row>
    <row r="75" spans="1:18">
      <c r="A75" s="704"/>
      <c r="B75" s="704" t="s">
        <v>51</v>
      </c>
      <c r="C75" s="704" t="s">
        <v>131</v>
      </c>
      <c r="D75" s="82" t="s">
        <v>132</v>
      </c>
      <c r="E75" s="143">
        <v>567970076.82990754</v>
      </c>
      <c r="F75" s="143">
        <v>-13714384.090892315</v>
      </c>
      <c r="G75" s="144">
        <v>-2.3577016427742632E-2</v>
      </c>
      <c r="H75" s="182">
        <v>99.999999999999972</v>
      </c>
      <c r="I75" s="182">
        <v>-2.8421709430404007E-14</v>
      </c>
      <c r="J75" s="152">
        <v>5.500896787972744</v>
      </c>
      <c r="K75" s="152">
        <v>9.2115535906973633E-2</v>
      </c>
      <c r="L75" s="144">
        <v>1.7030737908247266E-2</v>
      </c>
      <c r="M75" s="145">
        <v>3124344771.2982712</v>
      </c>
      <c r="N75" s="145">
        <v>-21859235.548135281</v>
      </c>
      <c r="O75" s="144">
        <v>-6.9478125069346213E-3</v>
      </c>
      <c r="P75" s="143">
        <v>855605911.72075868</v>
      </c>
      <c r="Q75" s="143">
        <v>-10745576.65074718</v>
      </c>
      <c r="R75" s="144">
        <v>-1.2403252946383003E-2</v>
      </c>
    </row>
    <row r="76" spans="1:18">
      <c r="A76" s="704"/>
      <c r="B76" s="704"/>
      <c r="C76" s="704"/>
      <c r="D76" s="82" t="s">
        <v>133</v>
      </c>
      <c r="E76" s="143">
        <v>564855725.54177177</v>
      </c>
      <c r="F76" s="143">
        <v>-13513412.940180421</v>
      </c>
      <c r="G76" s="147">
        <v>-2.3364685355876925E-2</v>
      </c>
      <c r="H76" s="183">
        <v>99.45166982994624</v>
      </c>
      <c r="I76" s="183">
        <v>2.1621867791552063E-2</v>
      </c>
      <c r="J76" s="153">
        <v>5.4444273434337314</v>
      </c>
      <c r="K76" s="153">
        <v>9.2950162286615345E-2</v>
      </c>
      <c r="L76" s="147">
        <v>1.736906636060644E-2</v>
      </c>
      <c r="M76" s="148">
        <v>3075315957.2347212</v>
      </c>
      <c r="N76" s="148">
        <v>-19813289.631162167</v>
      </c>
      <c r="O76" s="147">
        <v>-6.40144176571141E-3</v>
      </c>
      <c r="P76" s="143">
        <v>839555229.32574427</v>
      </c>
      <c r="Q76" s="143">
        <v>-9546096.5134586096</v>
      </c>
      <c r="R76" s="147">
        <v>-1.1242588161105269E-2</v>
      </c>
    </row>
    <row r="77" spans="1:18">
      <c r="A77" s="704"/>
      <c r="B77" s="704"/>
      <c r="C77" s="704"/>
      <c r="D77" s="82" t="s">
        <v>134</v>
      </c>
      <c r="E77" s="143">
        <v>3114351.288136295</v>
      </c>
      <c r="F77" s="143">
        <v>-200971.15071182745</v>
      </c>
      <c r="G77" s="144">
        <v>-6.0618885317728848E-2</v>
      </c>
      <c r="H77" s="182">
        <v>0.54833017005382889</v>
      </c>
      <c r="I77" s="182">
        <v>-2.162186779157016E-2</v>
      </c>
      <c r="J77" s="152">
        <v>15.742865697366504</v>
      </c>
      <c r="K77" s="152">
        <v>0.33719673978882803</v>
      </c>
      <c r="L77" s="144">
        <v>2.1887834972785722E-2</v>
      </c>
      <c r="M77" s="145">
        <v>49028814.063550062</v>
      </c>
      <c r="N77" s="145">
        <v>-2045945.9169731736</v>
      </c>
      <c r="O77" s="144">
        <v>-4.0057866503011887E-2</v>
      </c>
      <c r="P77" s="143">
        <v>16050682.3950144</v>
      </c>
      <c r="Q77" s="143">
        <v>-1199480.137288617</v>
      </c>
      <c r="R77" s="144">
        <v>-6.953442525787483E-2</v>
      </c>
    </row>
    <row r="78" spans="1:18">
      <c r="A78" s="704"/>
      <c r="B78" s="704"/>
      <c r="C78" s="704" t="s">
        <v>135</v>
      </c>
      <c r="D78" s="82" t="s">
        <v>132</v>
      </c>
      <c r="E78" s="143">
        <v>531798481.30989456</v>
      </c>
      <c r="F78" s="143">
        <v>-13855414.820663452</v>
      </c>
      <c r="G78" s="147">
        <v>-2.5392313550617957E-2</v>
      </c>
      <c r="H78" s="183">
        <v>93.631425845195437</v>
      </c>
      <c r="I78" s="183">
        <v>-0.17439720649724677</v>
      </c>
      <c r="J78" s="153">
        <v>5.2721567438385284</v>
      </c>
      <c r="K78" s="153">
        <v>7.6583469231534806E-2</v>
      </c>
      <c r="L78" s="147">
        <v>1.4740138418570909E-2</v>
      </c>
      <c r="M78" s="148">
        <v>2803724949.601048</v>
      </c>
      <c r="N78" s="148">
        <v>-31259850.320059776</v>
      </c>
      <c r="O78" s="147">
        <v>-1.1026461348551033E-2</v>
      </c>
      <c r="P78" s="143">
        <v>760226261.12936676</v>
      </c>
      <c r="Q78" s="143">
        <v>-10881734.359353662</v>
      </c>
      <c r="R78" s="147">
        <v>-1.4111816273486996E-2</v>
      </c>
    </row>
    <row r="79" spans="1:18">
      <c r="A79" s="704"/>
      <c r="B79" s="704"/>
      <c r="C79" s="704"/>
      <c r="D79" s="82" t="s">
        <v>133</v>
      </c>
      <c r="E79" s="143">
        <v>530518405.88049519</v>
      </c>
      <c r="F79" s="143">
        <v>-13619517.245426297</v>
      </c>
      <c r="G79" s="144">
        <v>-2.5029531423183937E-2</v>
      </c>
      <c r="H79" s="182">
        <v>93.406048579452147</v>
      </c>
      <c r="I79" s="182">
        <v>-0.13915671356141956</v>
      </c>
      <c r="J79" s="152">
        <v>5.2520872544228254</v>
      </c>
      <c r="K79" s="152">
        <v>7.8303955825698601E-2</v>
      </c>
      <c r="L79" s="144">
        <v>1.5134757547137846E-2</v>
      </c>
      <c r="M79" s="145">
        <v>2786328957.7616639</v>
      </c>
      <c r="N79" s="145">
        <v>-28922741.040555954</v>
      </c>
      <c r="O79" s="144">
        <v>-1.0273589765654508E-2</v>
      </c>
      <c r="P79" s="143">
        <v>754254304.23938406</v>
      </c>
      <c r="Q79" s="143">
        <v>-9968756.3876110315</v>
      </c>
      <c r="R79" s="144">
        <v>-1.3044301986166603E-2</v>
      </c>
    </row>
    <row r="80" spans="1:18">
      <c r="A80" s="704"/>
      <c r="B80" s="704"/>
      <c r="C80" s="704"/>
      <c r="D80" s="82" t="s">
        <v>134</v>
      </c>
      <c r="E80" s="143">
        <v>1280075.4293995379</v>
      </c>
      <c r="F80" s="143">
        <v>-235897.57523686113</v>
      </c>
      <c r="G80" s="147">
        <v>-0.15560803161758172</v>
      </c>
      <c r="H80" s="183">
        <v>0.22537726574333022</v>
      </c>
      <c r="I80" s="183">
        <v>-3.524049293577064E-2</v>
      </c>
      <c r="J80" s="153">
        <v>13.589817787178568</v>
      </c>
      <c r="K80" s="153">
        <v>0.57302853134302012</v>
      </c>
      <c r="L80" s="147">
        <v>4.402226386865149E-2</v>
      </c>
      <c r="M80" s="148">
        <v>17395991.839384083</v>
      </c>
      <c r="N80" s="148">
        <v>-2337109.2795037292</v>
      </c>
      <c r="O80" s="147">
        <v>-0.1184359855768809</v>
      </c>
      <c r="P80" s="143">
        <v>5971956.8899826538</v>
      </c>
      <c r="Q80" s="143">
        <v>-912977.9717426328</v>
      </c>
      <c r="R80" s="147">
        <v>-0.13260517202828712</v>
      </c>
    </row>
    <row r="81" spans="1:18">
      <c r="A81" s="704"/>
      <c r="B81" s="704"/>
      <c r="C81" s="704" t="s">
        <v>136</v>
      </c>
      <c r="D81" s="82" t="s">
        <v>132</v>
      </c>
      <c r="E81" s="143">
        <v>30688464.037769716</v>
      </c>
      <c r="F81" s="143">
        <v>-92738.552352979779</v>
      </c>
      <c r="G81" s="144">
        <v>-3.0128307067098939E-3</v>
      </c>
      <c r="H81" s="182">
        <v>5.4031832467399719</v>
      </c>
      <c r="I81" s="182">
        <v>0.11144783723695628</v>
      </c>
      <c r="J81" s="152">
        <v>8.5312815067582655</v>
      </c>
      <c r="K81" s="152">
        <v>0.10829853583378046</v>
      </c>
      <c r="L81" s="144">
        <v>1.2857503832979244E-2</v>
      </c>
      <c r="M81" s="145">
        <v>261811925.71624085</v>
      </c>
      <c r="N81" s="145">
        <v>2542380.475060761</v>
      </c>
      <c r="O81" s="144">
        <v>9.8059356439097554E-3</v>
      </c>
      <c r="P81" s="143">
        <v>76843750.305284008</v>
      </c>
      <c r="Q81" s="143">
        <v>-793501.84741617739</v>
      </c>
      <c r="R81" s="144">
        <v>-1.0220632820124607E-2</v>
      </c>
    </row>
    <row r="82" spans="1:18">
      <c r="A82" s="704"/>
      <c r="B82" s="704"/>
      <c r="C82" s="704"/>
      <c r="D82" s="82" t="s">
        <v>133</v>
      </c>
      <c r="E82" s="143">
        <v>28967388.980550062</v>
      </c>
      <c r="F82" s="143">
        <v>-71983.238809164613</v>
      </c>
      <c r="G82" s="147">
        <v>-2.4788152534914879E-3</v>
      </c>
      <c r="H82" s="183">
        <v>5.1001611109919516</v>
      </c>
      <c r="I82" s="183">
        <v>0.10787161895528374</v>
      </c>
      <c r="J82" s="153">
        <v>8.0560947841377981</v>
      </c>
      <c r="K82" s="153">
        <v>0.15577407813789801</v>
      </c>
      <c r="L82" s="147">
        <v>1.9717437295880325E-2</v>
      </c>
      <c r="M82" s="148">
        <v>233364031.27630007</v>
      </c>
      <c r="N82" s="148">
        <v>3943677.642458111</v>
      </c>
      <c r="O82" s="147">
        <v>1.7189746158060043E-2</v>
      </c>
      <c r="P82" s="143">
        <v>67762583.091677487</v>
      </c>
      <c r="Q82" s="143">
        <v>-98314.490324273705</v>
      </c>
      <c r="R82" s="147">
        <v>-1.448764956364929E-3</v>
      </c>
    </row>
    <row r="83" spans="1:18">
      <c r="A83" s="704"/>
      <c r="B83" s="704"/>
      <c r="C83" s="704"/>
      <c r="D83" s="82" t="s">
        <v>134</v>
      </c>
      <c r="E83" s="143">
        <v>1721075.0572196636</v>
      </c>
      <c r="F83" s="143">
        <v>-20755.313543809811</v>
      </c>
      <c r="G83" s="144">
        <v>-1.1915806436830247E-2</v>
      </c>
      <c r="H83" s="182">
        <v>0.30302213574802128</v>
      </c>
      <c r="I83" s="182">
        <v>3.576218281672594E-3</v>
      </c>
      <c r="J83" s="152">
        <v>16.529142247809549</v>
      </c>
      <c r="K83" s="152">
        <v>-0.60753885980872013</v>
      </c>
      <c r="L83" s="144">
        <v>-3.5452539263196838E-2</v>
      </c>
      <c r="M83" s="145">
        <v>28447894.439940777</v>
      </c>
      <c r="N83" s="145">
        <v>-1401297.1673973612</v>
      </c>
      <c r="O83" s="144">
        <v>-4.6945900104472707E-2</v>
      </c>
      <c r="P83" s="143">
        <v>9081167.2136065252</v>
      </c>
      <c r="Q83" s="143">
        <v>-695187.35709189437</v>
      </c>
      <c r="R83" s="144">
        <v>-7.1109057273301246E-2</v>
      </c>
    </row>
    <row r="84" spans="1:18">
      <c r="A84" s="704" t="s">
        <v>139</v>
      </c>
      <c r="B84" s="704" t="s">
        <v>130</v>
      </c>
      <c r="C84" s="704" t="s">
        <v>131</v>
      </c>
      <c r="D84" s="82" t="s">
        <v>132</v>
      </c>
      <c r="E84" s="143">
        <v>10508999.332840808</v>
      </c>
      <c r="F84" s="143">
        <v>-964328.37178852223</v>
      </c>
      <c r="G84" s="147">
        <v>-8.4049579739575386E-2</v>
      </c>
      <c r="H84" s="183">
        <v>100.00000000000001</v>
      </c>
      <c r="I84" s="183">
        <v>2.8421709430404007E-14</v>
      </c>
      <c r="J84" s="153">
        <v>9.7234303202512535</v>
      </c>
      <c r="K84" s="153">
        <v>0.11597521792736742</v>
      </c>
      <c r="L84" s="147">
        <v>1.2071377559632302E-2</v>
      </c>
      <c r="M84" s="148">
        <v>102183522.74844451</v>
      </c>
      <c r="N84" s="148">
        <v>-8045958.0480305403</v>
      </c>
      <c r="O84" s="147">
        <v>-7.2992796390707812E-2</v>
      </c>
      <c r="P84" s="143">
        <v>31809010.602859616</v>
      </c>
      <c r="Q84" s="143">
        <v>-2590097.620959729</v>
      </c>
      <c r="R84" s="147">
        <v>-7.5295487432614314E-2</v>
      </c>
    </row>
    <row r="85" spans="1:18">
      <c r="A85" s="704"/>
      <c r="B85" s="704"/>
      <c r="C85" s="704"/>
      <c r="D85" s="82" t="s">
        <v>133</v>
      </c>
      <c r="E85" s="143">
        <v>9692595.2609092239</v>
      </c>
      <c r="F85" s="143">
        <v>-905010.63236323558</v>
      </c>
      <c r="G85" s="144">
        <v>-8.5397649382088436E-2</v>
      </c>
      <c r="H85" s="182">
        <v>92.231381446753872</v>
      </c>
      <c r="I85" s="182">
        <v>-0.13594358830522424</v>
      </c>
      <c r="J85" s="152">
        <v>8.2685847158012535</v>
      </c>
      <c r="K85" s="152">
        <v>2.2995399992996823E-2</v>
      </c>
      <c r="L85" s="144">
        <v>2.7888121894344853E-3</v>
      </c>
      <c r="M85" s="145">
        <v>80144045.030801669</v>
      </c>
      <c r="N85" s="145">
        <v>-7239460.8959123492</v>
      </c>
      <c r="O85" s="144">
        <v>-8.2846995198199908E-2</v>
      </c>
      <c r="P85" s="143">
        <v>24381193.182053328</v>
      </c>
      <c r="Q85" s="143">
        <v>-2041107.5136811659</v>
      </c>
      <c r="R85" s="144">
        <v>-7.7249424158232896E-2</v>
      </c>
    </row>
    <row r="86" spans="1:18">
      <c r="A86" s="704"/>
      <c r="B86" s="704"/>
      <c r="C86" s="704"/>
      <c r="D86" s="82" t="s">
        <v>134</v>
      </c>
      <c r="E86" s="143">
        <v>816404.07193157054</v>
      </c>
      <c r="F86" s="143">
        <v>-59317.739425322739</v>
      </c>
      <c r="G86" s="147">
        <v>-6.7735825071448721E-2</v>
      </c>
      <c r="H86" s="183">
        <v>7.7686185532460117</v>
      </c>
      <c r="I86" s="183">
        <v>0.13594358830492048</v>
      </c>
      <c r="J86" s="153">
        <v>26.995795924313015</v>
      </c>
      <c r="K86" s="153">
        <v>0.90763119724955033</v>
      </c>
      <c r="L86" s="147">
        <v>3.4790917902629906E-2</v>
      </c>
      <c r="M86" s="148">
        <v>22039477.71764284</v>
      </c>
      <c r="N86" s="148">
        <v>-806497.1521181874</v>
      </c>
      <c r="O86" s="147">
        <v>-3.53014986979465E-2</v>
      </c>
      <c r="P86" s="143">
        <v>7427817.4208062887</v>
      </c>
      <c r="Q86" s="143">
        <v>-548990.10727855936</v>
      </c>
      <c r="R86" s="147">
        <v>-6.8823286176288925E-2</v>
      </c>
    </row>
    <row r="87" spans="1:18">
      <c r="A87" s="704"/>
      <c r="B87" s="704"/>
      <c r="C87" s="704" t="s">
        <v>135</v>
      </c>
      <c r="D87" s="82" t="s">
        <v>132</v>
      </c>
      <c r="E87" s="143">
        <v>7968169.4873113232</v>
      </c>
      <c r="F87" s="143">
        <v>-779769.75425738934</v>
      </c>
      <c r="G87" s="144">
        <v>-8.9137536592853395E-2</v>
      </c>
      <c r="H87" s="182">
        <v>75.822342688810096</v>
      </c>
      <c r="I87" s="182">
        <v>-0.42353354497896589</v>
      </c>
      <c r="J87" s="152">
        <v>7.0885863311506565</v>
      </c>
      <c r="K87" s="152">
        <v>7.2676696956254894E-2</v>
      </c>
      <c r="L87" s="144">
        <v>1.0358841653552733E-2</v>
      </c>
      <c r="M87" s="145">
        <v>56483057.312046781</v>
      </c>
      <c r="N87" s="145">
        <v>-4891693.8922224119</v>
      </c>
      <c r="O87" s="144">
        <v>-7.9702056566253718E-2</v>
      </c>
      <c r="P87" s="143">
        <v>14581819.444824815</v>
      </c>
      <c r="Q87" s="143">
        <v>-1117507.8678694423</v>
      </c>
      <c r="R87" s="144">
        <v>-7.1181894969846324E-2</v>
      </c>
    </row>
    <row r="88" spans="1:18">
      <c r="A88" s="704"/>
      <c r="B88" s="704"/>
      <c r="C88" s="704"/>
      <c r="D88" s="82" t="s">
        <v>133</v>
      </c>
      <c r="E88" s="143">
        <v>7910555.8445253195</v>
      </c>
      <c r="F88" s="143">
        <v>-787972.05266723689</v>
      </c>
      <c r="G88" s="147">
        <v>-9.058682825188781E-2</v>
      </c>
      <c r="H88" s="183">
        <v>75.2741112068082</v>
      </c>
      <c r="I88" s="183">
        <v>-0.54110231387612373</v>
      </c>
      <c r="J88" s="153">
        <v>6.9398078553450686</v>
      </c>
      <c r="K88" s="153">
        <v>3.1948713480493218E-2</v>
      </c>
      <c r="L88" s="147">
        <v>4.6249804497127591E-3</v>
      </c>
      <c r="M88" s="148">
        <v>54897737.589982659</v>
      </c>
      <c r="N88" s="148">
        <v>-5190467.8654029816</v>
      </c>
      <c r="O88" s="147">
        <v>-8.6380810111841441E-2</v>
      </c>
      <c r="P88" s="143">
        <v>14068068.107767105</v>
      </c>
      <c r="Q88" s="143">
        <v>-1195167.1439175569</v>
      </c>
      <c r="R88" s="147">
        <v>-7.8303657396988732E-2</v>
      </c>
    </row>
    <row r="89" spans="1:18">
      <c r="A89" s="704"/>
      <c r="B89" s="704"/>
      <c r="C89" s="704"/>
      <c r="D89" s="82" t="s">
        <v>134</v>
      </c>
      <c r="E89" s="143">
        <v>57613.642786000491</v>
      </c>
      <c r="F89" s="143">
        <v>8202.29840984779</v>
      </c>
      <c r="G89" s="144">
        <v>0.16600030850013564</v>
      </c>
      <c r="H89" s="182">
        <v>0.54823148200187677</v>
      </c>
      <c r="I89" s="182">
        <v>0.11756876889715223</v>
      </c>
      <c r="J89" s="152">
        <v>27.516394475395707</v>
      </c>
      <c r="K89" s="152">
        <v>1.4789375891896874</v>
      </c>
      <c r="L89" s="144">
        <v>5.6800385523564353E-2</v>
      </c>
      <c r="M89" s="145">
        <v>1585319.7220641256</v>
      </c>
      <c r="N89" s="145">
        <v>298773.97318057134</v>
      </c>
      <c r="O89" s="144">
        <v>0.23222957554353824</v>
      </c>
      <c r="P89" s="143">
        <v>513751.33705770969</v>
      </c>
      <c r="Q89" s="143">
        <v>77659.27604811365</v>
      </c>
      <c r="R89" s="144">
        <v>0.17808000418151337</v>
      </c>
    </row>
    <row r="90" spans="1:18">
      <c r="A90" s="704"/>
      <c r="B90" s="704"/>
      <c r="C90" s="704" t="s">
        <v>136</v>
      </c>
      <c r="D90" s="82" t="s">
        <v>132</v>
      </c>
      <c r="E90" s="143">
        <v>2510269.5878832005</v>
      </c>
      <c r="F90" s="143">
        <v>-187288.22972587589</v>
      </c>
      <c r="G90" s="147">
        <v>-6.9428810201323091E-2</v>
      </c>
      <c r="H90" s="183">
        <v>23.886856477748214</v>
      </c>
      <c r="I90" s="183">
        <v>0.37530091988989156</v>
      </c>
      <c r="J90" s="153">
        <v>17.93621972332571</v>
      </c>
      <c r="K90" s="153">
        <v>3.3296197067688382E-2</v>
      </c>
      <c r="L90" s="147">
        <v>1.8598189853658938E-3</v>
      </c>
      <c r="M90" s="148">
        <v>45024746.893055364</v>
      </c>
      <c r="N90" s="148">
        <v>-3269424.4232594147</v>
      </c>
      <c r="O90" s="147">
        <v>-6.7698116235300948E-2</v>
      </c>
      <c r="P90" s="143">
        <v>17079242.687593937</v>
      </c>
      <c r="Q90" s="143">
        <v>-1506244.8798626475</v>
      </c>
      <c r="R90" s="147">
        <v>-8.1044141263213382E-2</v>
      </c>
    </row>
    <row r="91" spans="1:18">
      <c r="A91" s="704"/>
      <c r="B91" s="704"/>
      <c r="C91" s="704"/>
      <c r="D91" s="82" t="s">
        <v>133</v>
      </c>
      <c r="E91" s="143">
        <v>1754906.3090553607</v>
      </c>
      <c r="F91" s="143">
        <v>-117661.19923314196</v>
      </c>
      <c r="G91" s="144">
        <v>-6.2834156158504767E-2</v>
      </c>
      <c r="H91" s="182">
        <v>16.699080982632172</v>
      </c>
      <c r="I91" s="182">
        <v>0.37803135783197561</v>
      </c>
      <c r="J91" s="152">
        <v>14.082536770305298</v>
      </c>
      <c r="K91" s="152">
        <v>-0.21833191654561013</v>
      </c>
      <c r="L91" s="144">
        <v>-1.5267038760124958E-2</v>
      </c>
      <c r="M91" s="145">
        <v>24713532.625712872</v>
      </c>
      <c r="N91" s="145">
        <v>-2065809.4175846055</v>
      </c>
      <c r="O91" s="144">
        <v>-7.7141903421098085E-2</v>
      </c>
      <c r="P91" s="143">
        <v>10198537.279430509</v>
      </c>
      <c r="Q91" s="143">
        <v>-864467.92990417965</v>
      </c>
      <c r="R91" s="144">
        <v>-7.8140425096678359E-2</v>
      </c>
    </row>
    <row r="92" spans="1:18">
      <c r="A92" s="704"/>
      <c r="B92" s="704"/>
      <c r="C92" s="704"/>
      <c r="D92" s="82" t="s">
        <v>134</v>
      </c>
      <c r="E92" s="143">
        <v>755363.27882783627</v>
      </c>
      <c r="F92" s="143">
        <v>-69627.030492735794</v>
      </c>
      <c r="G92" s="147">
        <v>-8.4397391952491824E-2</v>
      </c>
      <c r="H92" s="183">
        <v>7.187775495116008</v>
      </c>
      <c r="I92" s="183">
        <v>-2.7304379421027036E-3</v>
      </c>
      <c r="J92" s="153">
        <v>26.889332373770131</v>
      </c>
      <c r="K92" s="153">
        <v>0.81044510691723204</v>
      </c>
      <c r="L92" s="147">
        <v>3.1076675113640057E-2</v>
      </c>
      <c r="M92" s="148">
        <v>20311214.267342493</v>
      </c>
      <c r="N92" s="148">
        <v>-1203615.0056748092</v>
      </c>
      <c r="O92" s="147">
        <v>-5.5943507168997895E-2</v>
      </c>
      <c r="P92" s="143">
        <v>6880705.4081634283</v>
      </c>
      <c r="Q92" s="143">
        <v>-641776.94995846692</v>
      </c>
      <c r="R92" s="147">
        <v>-8.5314517124197881E-2</v>
      </c>
    </row>
    <row r="93" spans="1:18">
      <c r="A93" s="704"/>
      <c r="B93" s="704" t="s">
        <v>50</v>
      </c>
      <c r="C93" s="704" t="s">
        <v>131</v>
      </c>
      <c r="D93" s="82" t="s">
        <v>132</v>
      </c>
      <c r="E93" s="143">
        <v>145082468.38840166</v>
      </c>
      <c r="F93" s="143">
        <v>-16355647.261079222</v>
      </c>
      <c r="G93" s="144">
        <v>-0.10131217894410437</v>
      </c>
      <c r="H93" s="182">
        <v>100</v>
      </c>
      <c r="I93" s="182">
        <v>1.4210854715202004E-14</v>
      </c>
      <c r="J93" s="152">
        <v>9.6531927333749827</v>
      </c>
      <c r="K93" s="152">
        <v>0.36885972100246178</v>
      </c>
      <c r="L93" s="144">
        <v>3.9729264397443585E-2</v>
      </c>
      <c r="M93" s="145">
        <v>1400509029.5870245</v>
      </c>
      <c r="N93" s="145">
        <v>-98336196.99266386</v>
      </c>
      <c r="O93" s="144">
        <v>-6.5607972890612307E-2</v>
      </c>
      <c r="P93" s="143">
        <v>435080993.05037034</v>
      </c>
      <c r="Q93" s="143">
        <v>-37615069.557898164</v>
      </c>
      <c r="R93" s="144">
        <v>-7.9575593141909526E-2</v>
      </c>
    </row>
    <row r="94" spans="1:18">
      <c r="A94" s="704"/>
      <c r="B94" s="704"/>
      <c r="C94" s="704"/>
      <c r="D94" s="82" t="s">
        <v>133</v>
      </c>
      <c r="E94" s="143">
        <v>134069382.85564877</v>
      </c>
      <c r="F94" s="143">
        <v>-15568840.914282516</v>
      </c>
      <c r="G94" s="147">
        <v>-0.10404320849343683</v>
      </c>
      <c r="H94" s="183">
        <v>92.409085911559174</v>
      </c>
      <c r="I94" s="183">
        <v>-0.28167869995927219</v>
      </c>
      <c r="J94" s="153">
        <v>8.2755295458522831</v>
      </c>
      <c r="K94" s="153">
        <v>0.25617272957273585</v>
      </c>
      <c r="L94" s="147">
        <v>3.1944298706437044E-2</v>
      </c>
      <c r="M94" s="148">
        <v>1109495139.016103</v>
      </c>
      <c r="N94" s="148">
        <v>-90507170.74925971</v>
      </c>
      <c r="O94" s="147">
        <v>-7.5422497117490245E-2</v>
      </c>
      <c r="P94" s="143">
        <v>335030823.98467034</v>
      </c>
      <c r="Q94" s="143">
        <v>-30885216.428960085</v>
      </c>
      <c r="R94" s="147">
        <v>-8.4405199602749101E-2</v>
      </c>
    </row>
    <row r="95" spans="1:18">
      <c r="A95" s="704"/>
      <c r="B95" s="704"/>
      <c r="C95" s="704"/>
      <c r="D95" s="82" t="s">
        <v>134</v>
      </c>
      <c r="E95" s="143">
        <v>11013085.532753099</v>
      </c>
      <c r="F95" s="143">
        <v>-786806.34679594636</v>
      </c>
      <c r="G95" s="144">
        <v>-6.6679114929823882E-2</v>
      </c>
      <c r="H95" s="182">
        <v>7.5909140884409698</v>
      </c>
      <c r="I95" s="182">
        <v>0.28167869995978201</v>
      </c>
      <c r="J95" s="152">
        <v>26.424373959998878</v>
      </c>
      <c r="K95" s="152">
        <v>1.0984709886111119</v>
      </c>
      <c r="L95" s="144">
        <v>4.3373418505635211E-2</v>
      </c>
      <c r="M95" s="145">
        <v>291013890.57092136</v>
      </c>
      <c r="N95" s="145">
        <v>-7829026.24340415</v>
      </c>
      <c r="O95" s="144">
        <v>-2.6197797581625173E-2</v>
      </c>
      <c r="P95" s="143">
        <v>100050169.06570002</v>
      </c>
      <c r="Q95" s="143">
        <v>-6729853.1289380491</v>
      </c>
      <c r="R95" s="144">
        <v>-6.3025395487096902E-2</v>
      </c>
    </row>
    <row r="96" spans="1:18">
      <c r="A96" s="704"/>
      <c r="B96" s="704"/>
      <c r="C96" s="704" t="s">
        <v>135</v>
      </c>
      <c r="D96" s="82" t="s">
        <v>132</v>
      </c>
      <c r="E96" s="143">
        <v>110539689.90103517</v>
      </c>
      <c r="F96" s="143">
        <v>-13665335.408002377</v>
      </c>
      <c r="G96" s="147">
        <v>-0.11002240347362212</v>
      </c>
      <c r="H96" s="183">
        <v>76.190935492707723</v>
      </c>
      <c r="I96" s="183">
        <v>-0.74568186642639489</v>
      </c>
      <c r="J96" s="153">
        <v>7.0521050848145457</v>
      </c>
      <c r="K96" s="153">
        <v>0.24035607167792516</v>
      </c>
      <c r="L96" s="147">
        <v>3.5285514955761398E-2</v>
      </c>
      <c r="M96" s="148">
        <v>779537509.22491324</v>
      </c>
      <c r="N96" s="148">
        <v>-66515949.350532293</v>
      </c>
      <c r="O96" s="147">
        <v>-7.8619085681098058E-2</v>
      </c>
      <c r="P96" s="143">
        <v>200261023.55846888</v>
      </c>
      <c r="Q96" s="143">
        <v>-19506424.473560631</v>
      </c>
      <c r="R96" s="147">
        <v>-8.8759389291892365E-2</v>
      </c>
    </row>
    <row r="97" spans="1:18">
      <c r="A97" s="704"/>
      <c r="B97" s="704"/>
      <c r="C97" s="704"/>
      <c r="D97" s="82" t="s">
        <v>133</v>
      </c>
      <c r="E97" s="143">
        <v>109809619.03662913</v>
      </c>
      <c r="F97" s="143">
        <v>-13752054.080476969</v>
      </c>
      <c r="G97" s="144">
        <v>-0.11129708536273544</v>
      </c>
      <c r="H97" s="182">
        <v>75.687724544813193</v>
      </c>
      <c r="I97" s="182">
        <v>-0.85037961974900611</v>
      </c>
      <c r="J97" s="152">
        <v>6.921026679147845</v>
      </c>
      <c r="K97" s="152">
        <v>0.19608299215870595</v>
      </c>
      <c r="L97" s="144">
        <v>2.9157566410269127E-2</v>
      </c>
      <c r="M97" s="145">
        <v>759995302.97957122</v>
      </c>
      <c r="N97" s="145">
        <v>-70949990.603127003</v>
      </c>
      <c r="O97" s="144">
        <v>-8.5384671110199678E-2</v>
      </c>
      <c r="P97" s="143">
        <v>193798580.29814804</v>
      </c>
      <c r="Q97" s="143">
        <v>-20820142.629845202</v>
      </c>
      <c r="R97" s="144">
        <v>-9.7009908295981107E-2</v>
      </c>
    </row>
    <row r="98" spans="1:18">
      <c r="A98" s="704"/>
      <c r="B98" s="704"/>
      <c r="C98" s="704"/>
      <c r="D98" s="82" t="s">
        <v>134</v>
      </c>
      <c r="E98" s="143">
        <v>730070.8644060368</v>
      </c>
      <c r="F98" s="143">
        <v>86718.672474494204</v>
      </c>
      <c r="G98" s="147">
        <v>0.13479191267560289</v>
      </c>
      <c r="H98" s="183">
        <v>0.50321094789451548</v>
      </c>
      <c r="I98" s="183">
        <v>0.1046977533225425</v>
      </c>
      <c r="J98" s="153">
        <v>26.767547094542586</v>
      </c>
      <c r="K98" s="153">
        <v>3.2840411980476141</v>
      </c>
      <c r="L98" s="147">
        <v>0.13984458762342522</v>
      </c>
      <c r="M98" s="148">
        <v>19542206.245342005</v>
      </c>
      <c r="N98" s="148">
        <v>4434041.252594661</v>
      </c>
      <c r="O98" s="147">
        <v>0.2934864197421207</v>
      </c>
      <c r="P98" s="143">
        <v>6462443.2603208441</v>
      </c>
      <c r="Q98" s="143">
        <v>1313718.1562845865</v>
      </c>
      <c r="R98" s="147">
        <v>0.25515406818956388</v>
      </c>
    </row>
    <row r="99" spans="1:18">
      <c r="A99" s="704"/>
      <c r="B99" s="704"/>
      <c r="C99" s="704" t="s">
        <v>136</v>
      </c>
      <c r="D99" s="82" t="s">
        <v>132</v>
      </c>
      <c r="E99" s="143">
        <v>33777468.816697985</v>
      </c>
      <c r="F99" s="143">
        <v>-2700201.6833290756</v>
      </c>
      <c r="G99" s="144">
        <v>-7.4023413401003019E-2</v>
      </c>
      <c r="H99" s="182">
        <v>23.281564748589748</v>
      </c>
      <c r="I99" s="182">
        <v>0.68611363515602264</v>
      </c>
      <c r="J99" s="152">
        <v>17.962025427048591</v>
      </c>
      <c r="K99" s="152">
        <v>0.4378301072921218</v>
      </c>
      <c r="L99" s="144">
        <v>2.4984320210042391E-2</v>
      </c>
      <c r="M99" s="145">
        <v>606711753.74687004</v>
      </c>
      <c r="N99" s="145">
        <v>-32530068.90532279</v>
      </c>
      <c r="O99" s="144">
        <v>-5.0888517854411695E-2</v>
      </c>
      <c r="P99" s="143">
        <v>231636598.57029158</v>
      </c>
      <c r="Q99" s="143">
        <v>-18284666.701351434</v>
      </c>
      <c r="R99" s="144">
        <v>-7.3161708274314174E-2</v>
      </c>
    </row>
    <row r="100" spans="1:18">
      <c r="A100" s="704"/>
      <c r="B100" s="704"/>
      <c r="C100" s="704"/>
      <c r="D100" s="82" t="s">
        <v>133</v>
      </c>
      <c r="E100" s="143">
        <v>23520618.710392993</v>
      </c>
      <c r="F100" s="143">
        <v>-1810165.8473267034</v>
      </c>
      <c r="G100" s="147">
        <v>-7.1461104696618857E-2</v>
      </c>
      <c r="H100" s="183">
        <v>16.211895876644256</v>
      </c>
      <c r="I100" s="183">
        <v>0.52118711445910471</v>
      </c>
      <c r="J100" s="153">
        <v>14.295619449876281</v>
      </c>
      <c r="K100" s="153">
        <v>0.24759018996171633</v>
      </c>
      <c r="L100" s="147">
        <v>1.7624549705929506E-2</v>
      </c>
      <c r="M100" s="148">
        <v>336241814.30941802</v>
      </c>
      <c r="N100" s="148">
        <v>-19605788.334020257</v>
      </c>
      <c r="O100" s="147">
        <v>-5.509602478245551E-2</v>
      </c>
      <c r="P100" s="143">
        <v>138310968.15601158</v>
      </c>
      <c r="Q100" s="143">
        <v>-10117849.38598758</v>
      </c>
      <c r="R100" s="147">
        <v>-6.8166340967613315E-2</v>
      </c>
    </row>
    <row r="101" spans="1:18">
      <c r="A101" s="704"/>
      <c r="B101" s="704"/>
      <c r="C101" s="704"/>
      <c r="D101" s="82" t="s">
        <v>134</v>
      </c>
      <c r="E101" s="143">
        <v>10256850.106304741</v>
      </c>
      <c r="F101" s="143">
        <v>-890035.83600264415</v>
      </c>
      <c r="G101" s="144">
        <v>-7.9846141838104109E-2</v>
      </c>
      <c r="H101" s="182">
        <v>7.0696688719453196</v>
      </c>
      <c r="I101" s="182">
        <v>0.16492652069673053</v>
      </c>
      <c r="J101" s="152">
        <v>26.369688221454854</v>
      </c>
      <c r="K101" s="152">
        <v>0.9460657428980852</v>
      </c>
      <c r="L101" s="144">
        <v>3.721207486053698E-2</v>
      </c>
      <c r="M101" s="145">
        <v>270469939.43745208</v>
      </c>
      <c r="N101" s="145">
        <v>-12924280.571302414</v>
      </c>
      <c r="O101" s="144">
        <v>-4.5605307584971784E-2</v>
      </c>
      <c r="P101" s="143">
        <v>93325630.414280012</v>
      </c>
      <c r="Q101" s="143">
        <v>-8166817.3153638393</v>
      </c>
      <c r="R101" s="144">
        <v>-8.046724163278289E-2</v>
      </c>
    </row>
    <row r="102" spans="1:18">
      <c r="A102" s="704"/>
      <c r="B102" s="704" t="s">
        <v>51</v>
      </c>
      <c r="C102" s="704" t="s">
        <v>131</v>
      </c>
      <c r="D102" s="82" t="s">
        <v>132</v>
      </c>
      <c r="E102" s="143">
        <v>45405921.286304899</v>
      </c>
      <c r="F102" s="143">
        <v>-3876197.2442777604</v>
      </c>
      <c r="G102" s="147">
        <v>-7.865321864911988E-2</v>
      </c>
      <c r="H102" s="183">
        <v>99.999999999999957</v>
      </c>
      <c r="I102" s="183">
        <v>-4.2632564145606011E-14</v>
      </c>
      <c r="J102" s="153">
        <v>9.5202674300072125</v>
      </c>
      <c r="K102" s="153">
        <v>0.13934017873753923</v>
      </c>
      <c r="L102" s="147">
        <v>1.4853561381011677E-2</v>
      </c>
      <c r="M102" s="148">
        <v>432276513.5514797</v>
      </c>
      <c r="N102" s="148">
        <v>-30035455.172365308</v>
      </c>
      <c r="O102" s="147">
        <v>-6.4967937679127077E-2</v>
      </c>
      <c r="P102" s="143">
        <v>133346696.21873593</v>
      </c>
      <c r="Q102" s="143">
        <v>-9615995.1158466041</v>
      </c>
      <c r="R102" s="147">
        <v>-6.7262269799760716E-2</v>
      </c>
    </row>
    <row r="103" spans="1:18">
      <c r="A103" s="704"/>
      <c r="B103" s="704"/>
      <c r="C103" s="704"/>
      <c r="D103" s="82" t="s">
        <v>133</v>
      </c>
      <c r="E103" s="143">
        <v>42114688.417476512</v>
      </c>
      <c r="F103" s="143">
        <v>-3659863.0102591589</v>
      </c>
      <c r="G103" s="144">
        <v>-7.9954098862923609E-2</v>
      </c>
      <c r="H103" s="182">
        <v>92.751533774470303</v>
      </c>
      <c r="I103" s="182">
        <v>-0.13114414719753142</v>
      </c>
      <c r="J103" s="152">
        <v>8.1640992434315738</v>
      </c>
      <c r="K103" s="152">
        <v>5.9616494506048667E-2</v>
      </c>
      <c r="L103" s="144">
        <v>7.3559900554976809E-3</v>
      </c>
      <c r="M103" s="145">
        <v>343828495.84647644</v>
      </c>
      <c r="N103" s="145">
        <v>-27150566.539411545</v>
      </c>
      <c r="O103" s="144">
        <v>-7.3186250363557845E-2</v>
      </c>
      <c r="P103" s="143">
        <v>103420133.43141973</v>
      </c>
      <c r="Q103" s="143">
        <v>-7586263.4053078741</v>
      </c>
      <c r="R103" s="144">
        <v>-6.8340776941585052E-2</v>
      </c>
    </row>
    <row r="104" spans="1:18">
      <c r="A104" s="704"/>
      <c r="B104" s="704"/>
      <c r="C104" s="704"/>
      <c r="D104" s="82" t="s">
        <v>134</v>
      </c>
      <c r="E104" s="143">
        <v>3291232.868828339</v>
      </c>
      <c r="F104" s="143">
        <v>-216334.2340186201</v>
      </c>
      <c r="G104" s="147">
        <v>-6.1676434883606308E-2</v>
      </c>
      <c r="H104" s="183">
        <v>7.2484662255295369</v>
      </c>
      <c r="I104" s="183">
        <v>0.13114414719742751</v>
      </c>
      <c r="J104" s="153">
        <v>26.873825472121716</v>
      </c>
      <c r="K104" s="153">
        <v>0.83500606826039814</v>
      </c>
      <c r="L104" s="147">
        <v>3.2067739143986473E-2</v>
      </c>
      <c r="M104" s="148">
        <v>88448017.705003247</v>
      </c>
      <c r="N104" s="148">
        <v>-2884888.6329537779</v>
      </c>
      <c r="O104" s="147">
        <v>-3.1586519564798382E-2</v>
      </c>
      <c r="P104" s="143">
        <v>29926562.787316203</v>
      </c>
      <c r="Q104" s="143">
        <v>-2029731.7105387412</v>
      </c>
      <c r="R104" s="147">
        <v>-6.3515865729519616E-2</v>
      </c>
    </row>
    <row r="105" spans="1:18">
      <c r="A105" s="704"/>
      <c r="B105" s="704"/>
      <c r="C105" s="704" t="s">
        <v>135</v>
      </c>
      <c r="D105" s="82" t="s">
        <v>132</v>
      </c>
      <c r="E105" s="143">
        <v>34848308.000733465</v>
      </c>
      <c r="F105" s="143">
        <v>-3145380.8708702028</v>
      </c>
      <c r="G105" s="144">
        <v>-8.2786930258331615E-2</v>
      </c>
      <c r="H105" s="182">
        <v>76.748377774341549</v>
      </c>
      <c r="I105" s="182">
        <v>-0.34589090655168775</v>
      </c>
      <c r="J105" s="152">
        <v>7.0011083135811836</v>
      </c>
      <c r="K105" s="152">
        <v>8.9052346204810284E-2</v>
      </c>
      <c r="L105" s="144">
        <v>1.288362632263409E-2</v>
      </c>
      <c r="M105" s="145">
        <v>243976778.85817274</v>
      </c>
      <c r="N105" s="145">
        <v>-18637725.029436678</v>
      </c>
      <c r="O105" s="144">
        <v>-7.0969899809543754E-2</v>
      </c>
      <c r="P105" s="143">
        <v>62374580.90645349</v>
      </c>
      <c r="Q105" s="143">
        <v>-4233766.5165327266</v>
      </c>
      <c r="R105" s="144">
        <v>-6.3562101152980624E-2</v>
      </c>
    </row>
    <row r="106" spans="1:18">
      <c r="A106" s="704"/>
      <c r="B106" s="704"/>
      <c r="C106" s="704"/>
      <c r="D106" s="82" t="s">
        <v>133</v>
      </c>
      <c r="E106" s="143">
        <v>34619890.776911467</v>
      </c>
      <c r="F106" s="143">
        <v>-3178958.7881026939</v>
      </c>
      <c r="G106" s="147">
        <v>-8.4101998465188024E-2</v>
      </c>
      <c r="H106" s="183">
        <v>76.245321746953138</v>
      </c>
      <c r="I106" s="183">
        <v>-0.45359196057668782</v>
      </c>
      <c r="J106" s="153">
        <v>6.8668974825141209</v>
      </c>
      <c r="K106" s="153">
        <v>5.1983142512408875E-2</v>
      </c>
      <c r="L106" s="147">
        <v>7.6278497305948259E-3</v>
      </c>
      <c r="M106" s="148">
        <v>237731240.82088718</v>
      </c>
      <c r="N106" s="148">
        <v>-19864681.115295291</v>
      </c>
      <c r="O106" s="147">
        <v>-7.7115666140928352E-2</v>
      </c>
      <c r="P106" s="143">
        <v>60350554.420748472</v>
      </c>
      <c r="Q106" s="143">
        <v>-4547313.2186995894</v>
      </c>
      <c r="R106" s="147">
        <v>-7.0068761641954358E-2</v>
      </c>
    </row>
    <row r="107" spans="1:18">
      <c r="A107" s="704"/>
      <c r="B107" s="704"/>
      <c r="C107" s="704"/>
      <c r="D107" s="82" t="s">
        <v>134</v>
      </c>
      <c r="E107" s="143">
        <v>228417.22382201298</v>
      </c>
      <c r="F107" s="143">
        <v>33577.917232504173</v>
      </c>
      <c r="G107" s="144">
        <v>0.17233646444475792</v>
      </c>
      <c r="H107" s="182">
        <v>0.5030560273884519</v>
      </c>
      <c r="I107" s="182">
        <v>0.10770105402504276</v>
      </c>
      <c r="J107" s="152">
        <v>27.342675533751375</v>
      </c>
      <c r="K107" s="152">
        <v>1.5851318467364699</v>
      </c>
      <c r="L107" s="144">
        <v>6.1540489496891698E-2</v>
      </c>
      <c r="M107" s="145">
        <v>6245538.0372855663</v>
      </c>
      <c r="N107" s="145">
        <v>1226956.0858586021</v>
      </c>
      <c r="O107" s="144">
        <v>0.24448262432174372</v>
      </c>
      <c r="P107" s="143">
        <v>2024026.485705018</v>
      </c>
      <c r="Q107" s="143">
        <v>313546.70216686046</v>
      </c>
      <c r="R107" s="144">
        <v>0.18330921252882837</v>
      </c>
    </row>
    <row r="108" spans="1:18">
      <c r="A108" s="704"/>
      <c r="B108" s="704"/>
      <c r="C108" s="704" t="s">
        <v>136</v>
      </c>
      <c r="D108" s="82" t="s">
        <v>132</v>
      </c>
      <c r="E108" s="143">
        <v>10406099.71372699</v>
      </c>
      <c r="F108" s="143">
        <v>-733230.38487242535</v>
      </c>
      <c r="G108" s="147">
        <v>-6.58235619541086E-2</v>
      </c>
      <c r="H108" s="183">
        <v>22.917935412238005</v>
      </c>
      <c r="I108" s="183">
        <v>0.31474701300805208</v>
      </c>
      <c r="J108" s="153">
        <v>17.80736399452125</v>
      </c>
      <c r="K108" s="153">
        <v>0.12324656590761407</v>
      </c>
      <c r="L108" s="147">
        <v>6.9693365476184866E-3</v>
      </c>
      <c r="M108" s="148">
        <v>185305205.3656199</v>
      </c>
      <c r="N108" s="148">
        <v>-11684016.174102485</v>
      </c>
      <c r="O108" s="147">
        <v>-5.931297196251132E-2</v>
      </c>
      <c r="P108" s="143">
        <v>70341114.324268818</v>
      </c>
      <c r="Q108" s="143">
        <v>-5452224.6139363945</v>
      </c>
      <c r="R108" s="147">
        <v>-7.1935406070203975E-2</v>
      </c>
    </row>
    <row r="109" spans="1:18">
      <c r="A109" s="704"/>
      <c r="B109" s="704"/>
      <c r="C109" s="704"/>
      <c r="D109" s="82" t="s">
        <v>133</v>
      </c>
      <c r="E109" s="143">
        <v>7353860.2802601829</v>
      </c>
      <c r="F109" s="143">
        <v>-476397.23901871685</v>
      </c>
      <c r="G109" s="144">
        <v>-6.084055828889124E-2</v>
      </c>
      <c r="H109" s="182">
        <v>16.195817796297447</v>
      </c>
      <c r="I109" s="182">
        <v>0.30717957872623813</v>
      </c>
      <c r="J109" s="152">
        <v>14.07755865082804</v>
      </c>
      <c r="K109" s="152">
        <v>-7.3010768863026598E-2</v>
      </c>
      <c r="L109" s="144">
        <v>-5.1595640216025003E-3</v>
      </c>
      <c r="M109" s="145">
        <v>103524399.40535745</v>
      </c>
      <c r="N109" s="145">
        <v>-7278203.1952565759</v>
      </c>
      <c r="O109" s="144">
        <v>-6.5686211554892154E-2</v>
      </c>
      <c r="P109" s="143">
        <v>42543066.424254537</v>
      </c>
      <c r="Q109" s="143">
        <v>-3055953.7812233344</v>
      </c>
      <c r="R109" s="144">
        <v>-6.7017970286480377E-2</v>
      </c>
    </row>
    <row r="110" spans="1:18">
      <c r="A110" s="704"/>
      <c r="B110" s="704"/>
      <c r="C110" s="704"/>
      <c r="D110" s="82" t="s">
        <v>134</v>
      </c>
      <c r="E110" s="143">
        <v>3052239.4334668093</v>
      </c>
      <c r="F110" s="143">
        <v>-256833.14585373271</v>
      </c>
      <c r="G110" s="147">
        <v>-7.7614842133945802E-2</v>
      </c>
      <c r="H110" s="183">
        <v>6.7221176159405642</v>
      </c>
      <c r="I110" s="183">
        <v>7.5674342817659834E-3</v>
      </c>
      <c r="J110" s="153">
        <v>26.793705979800471</v>
      </c>
      <c r="K110" s="153">
        <v>0.7481548856007727</v>
      </c>
      <c r="L110" s="147">
        <v>2.8724862948566503E-2</v>
      </c>
      <c r="M110" s="148">
        <v>81780805.960262448</v>
      </c>
      <c r="N110" s="148">
        <v>-4405812.9788459092</v>
      </c>
      <c r="O110" s="147">
        <v>-5.1119454888451502E-2</v>
      </c>
      <c r="P110" s="143">
        <v>27798047.900014281</v>
      </c>
      <c r="Q110" s="143">
        <v>-2396270.8327130675</v>
      </c>
      <c r="R110" s="147">
        <v>-7.9361645941551623E-2</v>
      </c>
    </row>
    <row r="111" spans="1:18">
      <c r="A111" s="704" t="s">
        <v>140</v>
      </c>
      <c r="B111" s="704" t="s">
        <v>130</v>
      </c>
      <c r="C111" s="704" t="s">
        <v>131</v>
      </c>
      <c r="D111" s="82" t="s">
        <v>132</v>
      </c>
      <c r="E111" s="143">
        <v>124323808.10352458</v>
      </c>
      <c r="F111" s="143">
        <v>2638802.4501114488</v>
      </c>
      <c r="G111" s="144">
        <v>2.1685518572660996E-2</v>
      </c>
      <c r="H111" s="182">
        <v>100.00000000000003</v>
      </c>
      <c r="I111" s="182">
        <v>2.8421709430404007E-14</v>
      </c>
      <c r="J111" s="152">
        <v>4.6853264690442682</v>
      </c>
      <c r="K111" s="152">
        <v>-1.2345183779005175E-2</v>
      </c>
      <c r="L111" s="144">
        <v>-2.6279367080893771E-3</v>
      </c>
      <c r="M111" s="145">
        <v>582497628.83982396</v>
      </c>
      <c r="N111" s="145">
        <v>10861427.208145499</v>
      </c>
      <c r="O111" s="144">
        <v>1.9000593694280803E-2</v>
      </c>
      <c r="P111" s="143">
        <v>153680701.3764309</v>
      </c>
      <c r="Q111" s="143">
        <v>3037262.9948868752</v>
      </c>
      <c r="R111" s="144">
        <v>2.0161933553283683E-2</v>
      </c>
    </row>
    <row r="112" spans="1:18">
      <c r="A112" s="704"/>
      <c r="B112" s="704"/>
      <c r="C112" s="704"/>
      <c r="D112" s="82" t="s">
        <v>133</v>
      </c>
      <c r="E112" s="143">
        <v>122706938.70500074</v>
      </c>
      <c r="F112" s="143">
        <v>2685287.6601301283</v>
      </c>
      <c r="G112" s="147">
        <v>2.2373360445826742E-2</v>
      </c>
      <c r="H112" s="183">
        <v>98.699469214152771</v>
      </c>
      <c r="I112" s="183">
        <v>6.6403948313990213E-2</v>
      </c>
      <c r="J112" s="153">
        <v>4.5725267778417953</v>
      </c>
      <c r="K112" s="153">
        <v>-2.1773970455972069E-2</v>
      </c>
      <c r="L112" s="147">
        <v>-4.7393437323491579E-3</v>
      </c>
      <c r="M112" s="148">
        <v>561080763.05560684</v>
      </c>
      <c r="N112" s="148">
        <v>9665201.8482245207</v>
      </c>
      <c r="O112" s="147">
        <v>1.752798166787594E-2</v>
      </c>
      <c r="P112" s="143">
        <v>148553962.54113895</v>
      </c>
      <c r="Q112" s="143">
        <v>3057435.9041902423</v>
      </c>
      <c r="R112" s="147">
        <v>2.101380682316446E-2</v>
      </c>
    </row>
    <row r="113" spans="1:18">
      <c r="A113" s="704"/>
      <c r="B113" s="704"/>
      <c r="C113" s="704"/>
      <c r="D113" s="82" t="s">
        <v>134</v>
      </c>
      <c r="E113" s="143">
        <v>1616869.3985241237</v>
      </c>
      <c r="F113" s="143">
        <v>-46485.210018866695</v>
      </c>
      <c r="G113" s="144">
        <v>-2.7946662593844165E-2</v>
      </c>
      <c r="H113" s="182">
        <v>1.3005307858473525</v>
      </c>
      <c r="I113" s="182">
        <v>-6.6403948314230909E-2</v>
      </c>
      <c r="J113" s="152">
        <v>13.245884796735217</v>
      </c>
      <c r="K113" s="152">
        <v>1.0893426376292297</v>
      </c>
      <c r="L113" s="144">
        <v>8.9609580041084796E-2</v>
      </c>
      <c r="M113" s="145">
        <v>21416865.784217101</v>
      </c>
      <c r="N113" s="145">
        <v>1196225.3599209934</v>
      </c>
      <c r="O113" s="144">
        <v>5.9158628748655712E-2</v>
      </c>
      <c r="P113" s="143">
        <v>5126738.8352919221</v>
      </c>
      <c r="Q113" s="143">
        <v>-20172.909303415567</v>
      </c>
      <c r="R113" s="144">
        <v>-3.919420091980149E-3</v>
      </c>
    </row>
    <row r="114" spans="1:18">
      <c r="A114" s="704"/>
      <c r="B114" s="704"/>
      <c r="C114" s="704" t="s">
        <v>135</v>
      </c>
      <c r="D114" s="82" t="s">
        <v>132</v>
      </c>
      <c r="E114" s="143">
        <v>117633428.27484637</v>
      </c>
      <c r="F114" s="143">
        <v>2578101.1351548582</v>
      </c>
      <c r="G114" s="147">
        <v>2.2407490372216506E-2</v>
      </c>
      <c r="H114" s="183">
        <v>94.61858518433796</v>
      </c>
      <c r="I114" s="183">
        <v>6.6814798267913034E-2</v>
      </c>
      <c r="J114" s="153">
        <v>4.4912840698018917</v>
      </c>
      <c r="K114" s="153">
        <v>-2.3805293419186135E-2</v>
      </c>
      <c r="L114" s="147">
        <v>-5.2723858830123734E-3</v>
      </c>
      <c r="M114" s="148">
        <v>528325142.48700178</v>
      </c>
      <c r="N114" s="148">
        <v>8840058.73665905</v>
      </c>
      <c r="O114" s="147">
        <v>1.7016963553293206E-2</v>
      </c>
      <c r="P114" s="143">
        <v>137869750.78277436</v>
      </c>
      <c r="Q114" s="143">
        <v>3163953.221452713</v>
      </c>
      <c r="R114" s="147">
        <v>2.3487877127281013E-2</v>
      </c>
    </row>
    <row r="115" spans="1:18">
      <c r="A115" s="704"/>
      <c r="B115" s="704"/>
      <c r="C115" s="704"/>
      <c r="D115" s="82" t="s">
        <v>133</v>
      </c>
      <c r="E115" s="143">
        <v>116957452.65397242</v>
      </c>
      <c r="F115" s="143">
        <v>2685558.559517324</v>
      </c>
      <c r="G115" s="144">
        <v>2.3501479351497313E-2</v>
      </c>
      <c r="H115" s="182">
        <v>94.074863405552819</v>
      </c>
      <c r="I115" s="182">
        <v>0.16691354694178528</v>
      </c>
      <c r="J115" s="152">
        <v>4.4577461804285514</v>
      </c>
      <c r="K115" s="152">
        <v>-2.731379192445349E-2</v>
      </c>
      <c r="L115" s="144">
        <v>-6.0899502108828678E-3</v>
      </c>
      <c r="M115" s="145">
        <v>521366637.84089959</v>
      </c>
      <c r="N115" s="145">
        <v>8850339.6728966832</v>
      </c>
      <c r="O115" s="144">
        <v>1.7268406301482225E-2</v>
      </c>
      <c r="P115" s="143">
        <v>136039568.55419526</v>
      </c>
      <c r="Q115" s="143">
        <v>3206514.131180644</v>
      </c>
      <c r="R115" s="144">
        <v>2.4139429339397049E-2</v>
      </c>
    </row>
    <row r="116" spans="1:18">
      <c r="A116" s="704"/>
      <c r="B116" s="704"/>
      <c r="C116" s="704"/>
      <c r="D116" s="82" t="s">
        <v>134</v>
      </c>
      <c r="E116" s="143">
        <v>675975.62087386858</v>
      </c>
      <c r="F116" s="143">
        <v>-107457.42436252791</v>
      </c>
      <c r="G116" s="147">
        <v>-0.13716223104949987</v>
      </c>
      <c r="H116" s="183">
        <v>0.54372177878510874</v>
      </c>
      <c r="I116" s="183">
        <v>-0.10009874867395496</v>
      </c>
      <c r="J116" s="153">
        <v>10.294017167522449</v>
      </c>
      <c r="K116" s="153">
        <v>1.3988274321483249</v>
      </c>
      <c r="L116" s="147">
        <v>0.15725661551495745</v>
      </c>
      <c r="M116" s="148">
        <v>6958504.6461022599</v>
      </c>
      <c r="N116" s="148">
        <v>-10280.936237423681</v>
      </c>
      <c r="O116" s="147">
        <v>-1.4752837658655561E-3</v>
      </c>
      <c r="P116" s="143">
        <v>1830182.2285791039</v>
      </c>
      <c r="Q116" s="143">
        <v>-42560.909727894701</v>
      </c>
      <c r="R116" s="147">
        <v>-2.2726506832309479E-2</v>
      </c>
    </row>
    <row r="117" spans="1:18">
      <c r="A117" s="704"/>
      <c r="B117" s="704"/>
      <c r="C117" s="704" t="s">
        <v>136</v>
      </c>
      <c r="D117" s="82" t="s">
        <v>132</v>
      </c>
      <c r="E117" s="143">
        <v>6137187.1328146029</v>
      </c>
      <c r="F117" s="143">
        <v>12422.276824789122</v>
      </c>
      <c r="G117" s="144">
        <v>2.0282046930570003E-3</v>
      </c>
      <c r="H117" s="182">
        <v>4.9364536257642238</v>
      </c>
      <c r="I117" s="182">
        <v>-9.6841004992952229E-2</v>
      </c>
      <c r="J117" s="152">
        <v>7.9104577638285072</v>
      </c>
      <c r="K117" s="152">
        <v>0.16052769424385094</v>
      </c>
      <c r="L117" s="144">
        <v>2.071343777331066E-2</v>
      </c>
      <c r="M117" s="145">
        <v>48547959.60284172</v>
      </c>
      <c r="N117" s="145">
        <v>1081460.2762710005</v>
      </c>
      <c r="O117" s="144">
        <v>2.2783653558071059E-2</v>
      </c>
      <c r="P117" s="143">
        <v>13930335.439708583</v>
      </c>
      <c r="Q117" s="143">
        <v>-357618.90859176219</v>
      </c>
      <c r="R117" s="144">
        <v>-2.502939888202425E-2</v>
      </c>
    </row>
    <row r="118" spans="1:18">
      <c r="A118" s="704"/>
      <c r="B118" s="704"/>
      <c r="C118" s="704"/>
      <c r="D118" s="82" t="s">
        <v>133</v>
      </c>
      <c r="E118" s="143">
        <v>5225546.8112109937</v>
      </c>
      <c r="F118" s="143">
        <v>-31231.870626420714</v>
      </c>
      <c r="G118" s="147">
        <v>-5.9412565216658813E-3</v>
      </c>
      <c r="H118" s="183">
        <v>4.2031746701803625</v>
      </c>
      <c r="I118" s="183">
        <v>-0.11681418432972102</v>
      </c>
      <c r="J118" s="153">
        <v>6.7233323008989414</v>
      </c>
      <c r="K118" s="153">
        <v>0.1316567280203591</v>
      </c>
      <c r="L118" s="147">
        <v>1.9973180804295054E-2</v>
      </c>
      <c r="M118" s="148">
        <v>35133087.665674366</v>
      </c>
      <c r="N118" s="148">
        <v>482108.03657782823</v>
      </c>
      <c r="O118" s="147">
        <v>1.3913258491918669E-2</v>
      </c>
      <c r="P118" s="143">
        <v>10854176.368554108</v>
      </c>
      <c r="Q118" s="143">
        <v>-230973.21216157638</v>
      </c>
      <c r="R118" s="147">
        <v>-2.0836273834625531E-2</v>
      </c>
    </row>
    <row r="119" spans="1:18">
      <c r="A119" s="704"/>
      <c r="B119" s="704"/>
      <c r="C119" s="704"/>
      <c r="D119" s="82" t="s">
        <v>134</v>
      </c>
      <c r="E119" s="143">
        <v>911640.32160359714</v>
      </c>
      <c r="F119" s="143">
        <v>43654.14745116909</v>
      </c>
      <c r="G119" s="144">
        <v>5.0293597699060742E-2</v>
      </c>
      <c r="H119" s="182">
        <v>0.73327895558385103</v>
      </c>
      <c r="I119" s="182">
        <v>1.9973179336732816E-2</v>
      </c>
      <c r="J119" s="152">
        <v>14.715092804989448</v>
      </c>
      <c r="K119" s="152">
        <v>-4.9565986941550122E-2</v>
      </c>
      <c r="L119" s="144">
        <v>-3.3570695835272754E-3</v>
      </c>
      <c r="M119" s="145">
        <v>13414871.937167339</v>
      </c>
      <c r="N119" s="145">
        <v>599352.2396931462</v>
      </c>
      <c r="O119" s="144">
        <v>4.6767689008450616E-2</v>
      </c>
      <c r="P119" s="143">
        <v>3076159.0711544752</v>
      </c>
      <c r="Q119" s="143">
        <v>-126645.69643018767</v>
      </c>
      <c r="R119" s="144">
        <v>-3.9542121865172329E-2</v>
      </c>
    </row>
    <row r="120" spans="1:18">
      <c r="A120" s="704"/>
      <c r="B120" s="704" t="s">
        <v>50</v>
      </c>
      <c r="C120" s="704" t="s">
        <v>131</v>
      </c>
      <c r="D120" s="82" t="s">
        <v>132</v>
      </c>
      <c r="E120" s="143">
        <v>1617347054.7291317</v>
      </c>
      <c r="F120" s="143">
        <v>38387815.513284445</v>
      </c>
      <c r="G120" s="147">
        <v>2.4312100375908908E-2</v>
      </c>
      <c r="H120" s="183">
        <v>100.00000000000004</v>
      </c>
      <c r="I120" s="183">
        <v>4.2632564145606011E-14</v>
      </c>
      <c r="J120" s="153">
        <v>4.6702557328134748</v>
      </c>
      <c r="K120" s="153">
        <v>5.0107579122021129E-2</v>
      </c>
      <c r="L120" s="147">
        <v>1.0845448556013437E-2</v>
      </c>
      <c r="M120" s="148">
        <v>7553424354.2977238</v>
      </c>
      <c r="N120" s="148">
        <v>258398740.48056698</v>
      </c>
      <c r="O120" s="147">
        <v>3.5421224565839272E-2</v>
      </c>
      <c r="P120" s="143">
        <v>2007016234.570435</v>
      </c>
      <c r="Q120" s="143">
        <v>50359210.502910137</v>
      </c>
      <c r="R120" s="147">
        <v>2.5737372407874905E-2</v>
      </c>
    </row>
    <row r="121" spans="1:18">
      <c r="A121" s="704"/>
      <c r="B121" s="704"/>
      <c r="C121" s="704"/>
      <c r="D121" s="82" t="s">
        <v>133</v>
      </c>
      <c r="E121" s="143">
        <v>1595517567.9459455</v>
      </c>
      <c r="F121" s="143">
        <v>41917972.493947506</v>
      </c>
      <c r="G121" s="144">
        <v>2.6981194264376764E-2</v>
      </c>
      <c r="H121" s="182">
        <v>98.650290503862067</v>
      </c>
      <c r="I121" s="182">
        <v>0.2563892006493802</v>
      </c>
      <c r="J121" s="152">
        <v>4.5609582017200871</v>
      </c>
      <c r="K121" s="152">
        <v>4.8033470032298631E-2</v>
      </c>
      <c r="L121" s="144">
        <v>1.0643534489956936E-2</v>
      </c>
      <c r="M121" s="145">
        <v>7277088937.5115519</v>
      </c>
      <c r="N121" s="145">
        <v>265810900.05608559</v>
      </c>
      <c r="O121" s="144">
        <v>3.7911904026067367E-2</v>
      </c>
      <c r="P121" s="143">
        <v>1939886308.6933377</v>
      </c>
      <c r="Q121" s="143">
        <v>50707150.022943735</v>
      </c>
      <c r="R121" s="144">
        <v>2.6840837085367528E-2</v>
      </c>
    </row>
    <row r="122" spans="1:18">
      <c r="A122" s="704"/>
      <c r="B122" s="704"/>
      <c r="C122" s="704"/>
      <c r="D122" s="82" t="s">
        <v>134</v>
      </c>
      <c r="E122" s="143">
        <v>21829486.783157751</v>
      </c>
      <c r="F122" s="143">
        <v>-3530156.98073202</v>
      </c>
      <c r="G122" s="147">
        <v>-0.13920372910595449</v>
      </c>
      <c r="H122" s="183">
        <v>1.349709496136168</v>
      </c>
      <c r="I122" s="183">
        <v>-0.25638920065375292</v>
      </c>
      <c r="J122" s="153">
        <v>12.658814177865969</v>
      </c>
      <c r="K122" s="153">
        <v>1.4698724481038195</v>
      </c>
      <c r="L122" s="147">
        <v>0.13136831736231283</v>
      </c>
      <c r="M122" s="148">
        <v>276335416.78617477</v>
      </c>
      <c r="N122" s="148">
        <v>-7412159.5755138993</v>
      </c>
      <c r="O122" s="147">
        <v>-2.6122371406851183E-2</v>
      </c>
      <c r="P122" s="143">
        <v>67129925.877096698</v>
      </c>
      <c r="Q122" s="143">
        <v>-347939.52003388107</v>
      </c>
      <c r="R122" s="147">
        <v>-5.1563504267086195E-3</v>
      </c>
    </row>
    <row r="123" spans="1:18">
      <c r="A123" s="704"/>
      <c r="B123" s="704"/>
      <c r="C123" s="704" t="s">
        <v>135</v>
      </c>
      <c r="D123" s="82" t="s">
        <v>132</v>
      </c>
      <c r="E123" s="143">
        <v>1524811942.3306954</v>
      </c>
      <c r="F123" s="143">
        <v>35885994.54411006</v>
      </c>
      <c r="G123" s="144">
        <v>2.4101933744561061E-2</v>
      </c>
      <c r="H123" s="182">
        <v>94.278586520570144</v>
      </c>
      <c r="I123" s="182">
        <v>-1.9347891341809031E-2</v>
      </c>
      <c r="J123" s="152">
        <v>4.456164520435772</v>
      </c>
      <c r="K123" s="152">
        <v>3.4939852984807729E-2</v>
      </c>
      <c r="L123" s="144">
        <v>7.9027544657557808E-3</v>
      </c>
      <c r="M123" s="145">
        <v>6794812877.7508163</v>
      </c>
      <c r="N123" s="145">
        <v>211936749.38897228</v>
      </c>
      <c r="O123" s="144">
        <v>3.2195159874854426E-2</v>
      </c>
      <c r="P123" s="143">
        <v>1784250724.3812904</v>
      </c>
      <c r="Q123" s="143">
        <v>44175580.022976637</v>
      </c>
      <c r="R123" s="144">
        <v>2.5387168000303363E-2</v>
      </c>
    </row>
    <row r="124" spans="1:18">
      <c r="A124" s="704"/>
      <c r="B124" s="704"/>
      <c r="C124" s="704"/>
      <c r="D124" s="82" t="s">
        <v>133</v>
      </c>
      <c r="E124" s="143">
        <v>1514753011.0808489</v>
      </c>
      <c r="F124" s="143">
        <v>39843900.372212648</v>
      </c>
      <c r="G124" s="147">
        <v>2.7014478440009912E-2</v>
      </c>
      <c r="H124" s="183">
        <v>93.656646336462032</v>
      </c>
      <c r="I124" s="183">
        <v>0.24643826540911107</v>
      </c>
      <c r="J124" s="153">
        <v>4.4211426117265811</v>
      </c>
      <c r="K124" s="153">
        <v>3.68168205179078E-2</v>
      </c>
      <c r="L124" s="147">
        <v>8.397373341126212E-3</v>
      </c>
      <c r="M124" s="148">
        <v>6696939083.5306883</v>
      </c>
      <c r="N124" s="148">
        <v>230457029.76216793</v>
      </c>
      <c r="O124" s="147">
        <v>3.5638702442213191E-2</v>
      </c>
      <c r="P124" s="143">
        <v>1759561942.8556495</v>
      </c>
      <c r="Q124" s="143">
        <v>45965485.013252497</v>
      </c>
      <c r="R124" s="147">
        <v>2.6823984610196968E-2</v>
      </c>
    </row>
    <row r="125" spans="1:18">
      <c r="A125" s="704"/>
      <c r="B125" s="704"/>
      <c r="C125" s="704"/>
      <c r="D125" s="82" t="s">
        <v>134</v>
      </c>
      <c r="E125" s="143">
        <v>10058931.249847794</v>
      </c>
      <c r="F125" s="143">
        <v>-3957905.8281050622</v>
      </c>
      <c r="G125" s="144">
        <v>-0.28236796975620621</v>
      </c>
      <c r="H125" s="182">
        <v>0.62194018410800656</v>
      </c>
      <c r="I125" s="182">
        <v>-0.26578615675143225</v>
      </c>
      <c r="J125" s="152">
        <v>9.7300390855748233</v>
      </c>
      <c r="K125" s="152">
        <v>1.4261632578104351</v>
      </c>
      <c r="L125" s="144">
        <v>0.17174669845639948</v>
      </c>
      <c r="M125" s="145">
        <v>97873794.220129013</v>
      </c>
      <c r="N125" s="145">
        <v>-18520280.37319544</v>
      </c>
      <c r="O125" s="144">
        <v>-0.15911703785527267</v>
      </c>
      <c r="P125" s="143">
        <v>24688781.525641013</v>
      </c>
      <c r="Q125" s="143">
        <v>-1789904.9902755842</v>
      </c>
      <c r="R125" s="144">
        <v>-6.7597952383312315E-2</v>
      </c>
    </row>
    <row r="126" spans="1:18">
      <c r="A126" s="704"/>
      <c r="B126" s="704"/>
      <c r="C126" s="704" t="s">
        <v>136</v>
      </c>
      <c r="D126" s="82" t="s">
        <v>132</v>
      </c>
      <c r="E126" s="143">
        <v>79530440.641016901</v>
      </c>
      <c r="F126" s="143">
        <v>1858773.079803586</v>
      </c>
      <c r="G126" s="147">
        <v>2.3931159690097813E-2</v>
      </c>
      <c r="H126" s="183">
        <v>4.9173391949779406</v>
      </c>
      <c r="I126" s="183">
        <v>-1.829434086046966E-3</v>
      </c>
      <c r="J126" s="153">
        <v>7.6884332394883446</v>
      </c>
      <c r="K126" s="153">
        <v>0.17663157977195532</v>
      </c>
      <c r="L126" s="147">
        <v>2.351387693303714E-2</v>
      </c>
      <c r="M126" s="148">
        <v>611464483.37554955</v>
      </c>
      <c r="N126" s="148">
        <v>28010322.076287627</v>
      </c>
      <c r="O126" s="147">
        <v>4.8007750966953401E-2</v>
      </c>
      <c r="P126" s="143">
        <v>182460811.56282139</v>
      </c>
      <c r="Q126" s="143">
        <v>3919225.6693139374</v>
      </c>
      <c r="R126" s="147">
        <v>2.1951332232769516E-2</v>
      </c>
    </row>
    <row r="127" spans="1:18">
      <c r="A127" s="704"/>
      <c r="B127" s="704"/>
      <c r="C127" s="704"/>
      <c r="D127" s="82" t="s">
        <v>133</v>
      </c>
      <c r="E127" s="143">
        <v>67982822.562024638</v>
      </c>
      <c r="F127" s="143">
        <v>1601164.4106234461</v>
      </c>
      <c r="G127" s="144">
        <v>2.4120584740012985E-2</v>
      </c>
      <c r="H127" s="182">
        <v>4.2033540274019989</v>
      </c>
      <c r="I127" s="182">
        <v>-7.8604808013960081E-4</v>
      </c>
      <c r="J127" s="152">
        <v>6.4840204465665279</v>
      </c>
      <c r="K127" s="152">
        <v>0.19219889508451438</v>
      </c>
      <c r="L127" s="144">
        <v>3.0547416755524907E-2</v>
      </c>
      <c r="M127" s="145">
        <v>440802011.5074721</v>
      </c>
      <c r="N127" s="145">
        <v>23140464.127373815</v>
      </c>
      <c r="O127" s="144">
        <v>5.5404823049976723E-2</v>
      </c>
      <c r="P127" s="143">
        <v>141424691.10232136</v>
      </c>
      <c r="Q127" s="143">
        <v>3368523.4022067785</v>
      </c>
      <c r="R127" s="144">
        <v>2.4399658909291765E-2</v>
      </c>
    </row>
    <row r="128" spans="1:18">
      <c r="A128" s="704"/>
      <c r="B128" s="704"/>
      <c r="C128" s="704"/>
      <c r="D128" s="82" t="s">
        <v>134</v>
      </c>
      <c r="E128" s="143">
        <v>11547618.078994239</v>
      </c>
      <c r="F128" s="143">
        <v>257608.66918281466</v>
      </c>
      <c r="G128" s="147">
        <v>2.2817400750697645E-2</v>
      </c>
      <c r="H128" s="183">
        <v>0.71398516757605801</v>
      </c>
      <c r="I128" s="183">
        <v>-1.0433860057526001E-3</v>
      </c>
      <c r="J128" s="153">
        <v>14.779019422067858</v>
      </c>
      <c r="K128" s="153">
        <v>9.4123431185527906E-2</v>
      </c>
      <c r="L128" s="147">
        <v>6.4095401999420343E-3</v>
      </c>
      <c r="M128" s="148">
        <v>170662471.86807746</v>
      </c>
      <c r="N128" s="148">
        <v>4869857.9489138126</v>
      </c>
      <c r="O128" s="147">
        <v>2.9373189998006994E-2</v>
      </c>
      <c r="P128" s="143">
        <v>41036120.460500047</v>
      </c>
      <c r="Q128" s="143">
        <v>550702.2671071738</v>
      </c>
      <c r="R128" s="147">
        <v>1.3602484343289978E-2</v>
      </c>
    </row>
    <row r="129" spans="1:18">
      <c r="A129" s="704"/>
      <c r="B129" s="704" t="s">
        <v>51</v>
      </c>
      <c r="C129" s="704" t="s">
        <v>131</v>
      </c>
      <c r="D129" s="82" t="s">
        <v>132</v>
      </c>
      <c r="E129" s="143">
        <v>539087490.16200352</v>
      </c>
      <c r="F129" s="143">
        <v>14027929.757985473</v>
      </c>
      <c r="G129" s="144">
        <v>2.6716835223781831E-2</v>
      </c>
      <c r="H129" s="182">
        <v>100</v>
      </c>
      <c r="I129" s="182">
        <v>1.2789769243681803E-13</v>
      </c>
      <c r="J129" s="152">
        <v>4.6448720282249996</v>
      </c>
      <c r="K129" s="152">
        <v>-1.3744823804717754E-3</v>
      </c>
      <c r="L129" s="144">
        <v>-2.9582640037165419E-4</v>
      </c>
      <c r="M129" s="145">
        <v>2503992403.81951</v>
      </c>
      <c r="N129" s="145">
        <v>64436253.432299614</v>
      </c>
      <c r="O129" s="144">
        <v>2.6413105278217181E-2</v>
      </c>
      <c r="P129" s="143">
        <v>663433179.04231644</v>
      </c>
      <c r="Q129" s="143">
        <v>17257473.042957187</v>
      </c>
      <c r="R129" s="144">
        <v>2.6707090475132006E-2</v>
      </c>
    </row>
    <row r="130" spans="1:18">
      <c r="A130" s="704"/>
      <c r="B130" s="704"/>
      <c r="C130" s="704"/>
      <c r="D130" s="82" t="s">
        <v>133</v>
      </c>
      <c r="E130" s="143">
        <v>532154848.33595693</v>
      </c>
      <c r="F130" s="143">
        <v>14320740.016858935</v>
      </c>
      <c r="G130" s="147">
        <v>2.7655072902293753E-2</v>
      </c>
      <c r="H130" s="183">
        <v>98.714004321643031</v>
      </c>
      <c r="I130" s="183">
        <v>9.0124790596917137E-2</v>
      </c>
      <c r="J130" s="153">
        <v>4.5329165779581846</v>
      </c>
      <c r="K130" s="153">
        <v>-1.5131053245308834E-2</v>
      </c>
      <c r="L130" s="147">
        <v>-3.3269337685684903E-3</v>
      </c>
      <c r="M130" s="148">
        <v>2412213534.0628834</v>
      </c>
      <c r="N130" s="148">
        <v>57079344.365829468</v>
      </c>
      <c r="O130" s="147">
        <v>2.423613253781166E-2</v>
      </c>
      <c r="P130" s="143">
        <v>641545460.05644417</v>
      </c>
      <c r="Q130" s="143">
        <v>16820679.93251133</v>
      </c>
      <c r="R130" s="147">
        <v>2.6924944339769018E-2</v>
      </c>
    </row>
    <row r="131" spans="1:18">
      <c r="A131" s="704"/>
      <c r="B131" s="704"/>
      <c r="C131" s="704"/>
      <c r="D131" s="82" t="s">
        <v>134</v>
      </c>
      <c r="E131" s="143">
        <v>6932641.8260485893</v>
      </c>
      <c r="F131" s="143">
        <v>-292810.25887584593</v>
      </c>
      <c r="G131" s="144">
        <v>-4.0524835738206706E-2</v>
      </c>
      <c r="H131" s="182">
        <v>1.2859956783573709</v>
      </c>
      <c r="I131" s="182">
        <v>-9.0124790597552851E-2</v>
      </c>
      <c r="J131" s="152">
        <v>13.238657363168285</v>
      </c>
      <c r="K131" s="152">
        <v>1.5546880145515676</v>
      </c>
      <c r="L131" s="144">
        <v>0.13306163069792967</v>
      </c>
      <c r="M131" s="145">
        <v>91778869.756626561</v>
      </c>
      <c r="N131" s="145">
        <v>7356909.0664706975</v>
      </c>
      <c r="O131" s="144">
        <v>8.7144494232631112E-2</v>
      </c>
      <c r="P131" s="143">
        <v>21887718.985872194</v>
      </c>
      <c r="Q131" s="143">
        <v>436793.11044582352</v>
      </c>
      <c r="R131" s="144">
        <v>2.0362436240861866E-2</v>
      </c>
    </row>
    <row r="132" spans="1:18">
      <c r="A132" s="704"/>
      <c r="B132" s="704"/>
      <c r="C132" s="704" t="s">
        <v>135</v>
      </c>
      <c r="D132" s="82" t="s">
        <v>132</v>
      </c>
      <c r="E132" s="143">
        <v>510438573.93885988</v>
      </c>
      <c r="F132" s="143">
        <v>13175627.889298201</v>
      </c>
      <c r="G132" s="147">
        <v>2.6496299380378525E-2</v>
      </c>
      <c r="H132" s="183">
        <v>94.685664804699059</v>
      </c>
      <c r="I132" s="183">
        <v>-2.0342579859857324E-2</v>
      </c>
      <c r="J132" s="153">
        <v>4.4546803987604671</v>
      </c>
      <c r="K132" s="153">
        <v>-1.858400616184408E-2</v>
      </c>
      <c r="L132" s="147">
        <v>-4.1544618157143866E-3</v>
      </c>
      <c r="M132" s="148">
        <v>2273840710.0966845</v>
      </c>
      <c r="N132" s="148">
        <v>49452073.646373749</v>
      </c>
      <c r="O132" s="147">
        <v>2.2231759700629287E-2</v>
      </c>
      <c r="P132" s="143">
        <v>596249186.52349305</v>
      </c>
      <c r="Q132" s="143">
        <v>16347492.799423695</v>
      </c>
      <c r="R132" s="147">
        <v>2.8190110455518363E-2</v>
      </c>
    </row>
    <row r="133" spans="1:18">
      <c r="A133" s="704"/>
      <c r="B133" s="704"/>
      <c r="C133" s="704"/>
      <c r="D133" s="82" t="s">
        <v>133</v>
      </c>
      <c r="E133" s="143">
        <v>507531690.99637365</v>
      </c>
      <c r="F133" s="143">
        <v>13977638.196821034</v>
      </c>
      <c r="G133" s="144">
        <v>2.8320379738625671E-2</v>
      </c>
      <c r="H133" s="182">
        <v>94.146441952094406</v>
      </c>
      <c r="I133" s="182">
        <v>0.14681028749289737</v>
      </c>
      <c r="J133" s="152">
        <v>4.4214867517411438</v>
      </c>
      <c r="K133" s="152">
        <v>-2.1794685450967854E-2</v>
      </c>
      <c r="L133" s="144">
        <v>-4.9050877733148486E-3</v>
      </c>
      <c r="M133" s="145">
        <v>2244044647.8292456</v>
      </c>
      <c r="N133" s="145">
        <v>51045086.774055004</v>
      </c>
      <c r="O133" s="144">
        <v>2.327637801691761E-2</v>
      </c>
      <c r="P133" s="143">
        <v>588250107.37005556</v>
      </c>
      <c r="Q133" s="143">
        <v>16460896.691181183</v>
      </c>
      <c r="R133" s="144">
        <v>2.878840031213159E-2</v>
      </c>
    </row>
    <row r="134" spans="1:18">
      <c r="A134" s="704"/>
      <c r="B134" s="704"/>
      <c r="C134" s="704"/>
      <c r="D134" s="82" t="s">
        <v>134</v>
      </c>
      <c r="E134" s="143">
        <v>2906882.9424858796</v>
      </c>
      <c r="F134" s="143">
        <v>-802010.30752337677</v>
      </c>
      <c r="G134" s="147">
        <v>-0.2162397926986373</v>
      </c>
      <c r="H134" s="183">
        <v>0.53922285260455904</v>
      </c>
      <c r="I134" s="183">
        <v>-0.16715286735288215</v>
      </c>
      <c r="J134" s="153">
        <v>10.250176170478412</v>
      </c>
      <c r="K134" s="153">
        <v>1.7869842479172053</v>
      </c>
      <c r="L134" s="147">
        <v>0.21114778729683023</v>
      </c>
      <c r="M134" s="148">
        <v>29796062.267438903</v>
      </c>
      <c r="N134" s="148">
        <v>-1593013.1276812144</v>
      </c>
      <c r="O134" s="147">
        <v>-5.075055915565041E-2</v>
      </c>
      <c r="P134" s="143">
        <v>7999079.1534374356</v>
      </c>
      <c r="Q134" s="143">
        <v>-113403.89175757486</v>
      </c>
      <c r="R134" s="147">
        <v>-1.3978937290321181E-2</v>
      </c>
    </row>
    <row r="135" spans="1:18">
      <c r="A135" s="704"/>
      <c r="B135" s="704"/>
      <c r="C135" s="704" t="s">
        <v>136</v>
      </c>
      <c r="D135" s="82" t="s">
        <v>132</v>
      </c>
      <c r="E135" s="143">
        <v>26191253.161428161</v>
      </c>
      <c r="F135" s="143">
        <v>580964.02584635466</v>
      </c>
      <c r="G135" s="144">
        <v>2.2684789803453991E-2</v>
      </c>
      <c r="H135" s="182">
        <v>4.8584420227516905</v>
      </c>
      <c r="I135" s="182">
        <v>-1.9154933272774066E-2</v>
      </c>
      <c r="J135" s="152">
        <v>7.8242363504425381</v>
      </c>
      <c r="K135" s="152">
        <v>0.19821752515387647</v>
      </c>
      <c r="L135" s="144">
        <v>2.5992268009694234E-2</v>
      </c>
      <c r="M135" s="145">
        <v>204926555.04928946</v>
      </c>
      <c r="N135" s="145">
        <v>9622007.9802567661</v>
      </c>
      <c r="O135" s="144">
        <v>4.9266686949463359E-2</v>
      </c>
      <c r="P135" s="143">
        <v>58960436.690556243</v>
      </c>
      <c r="Q135" s="143">
        <v>-89486.82088957727</v>
      </c>
      <c r="R135" s="144">
        <v>-1.5154434683091803E-3</v>
      </c>
    </row>
    <row r="136" spans="1:18">
      <c r="A136" s="704"/>
      <c r="B136" s="704"/>
      <c r="C136" s="704"/>
      <c r="D136" s="82" t="s">
        <v>133</v>
      </c>
      <c r="E136" s="143">
        <v>22275485.301674739</v>
      </c>
      <c r="F136" s="143">
        <v>141878.12879148126</v>
      </c>
      <c r="G136" s="147">
        <v>6.4100771141046391E-3</v>
      </c>
      <c r="H136" s="183">
        <v>4.1320723830895432</v>
      </c>
      <c r="I136" s="183">
        <v>-8.337455703513541E-2</v>
      </c>
      <c r="J136" s="153">
        <v>6.589400791357428</v>
      </c>
      <c r="K136" s="153">
        <v>0.10170288063068966</v>
      </c>
      <c r="L136" s="147">
        <v>1.5676266378330354E-2</v>
      </c>
      <c r="M136" s="148">
        <v>146782100.47472623</v>
      </c>
      <c r="N136" s="148">
        <v>3185943.4623650014</v>
      </c>
      <c r="O136" s="147">
        <v>2.2186829568779789E-2</v>
      </c>
      <c r="P136" s="143">
        <v>45871513.296183944</v>
      </c>
      <c r="Q136" s="143">
        <v>-160467.75307071209</v>
      </c>
      <c r="R136" s="147">
        <v>-3.4860058032047344E-3</v>
      </c>
    </row>
    <row r="137" spans="1:18">
      <c r="A137" s="704"/>
      <c r="B137" s="704"/>
      <c r="C137" s="704"/>
      <c r="D137" s="82" t="s">
        <v>134</v>
      </c>
      <c r="E137" s="143">
        <v>3915767.8597534383</v>
      </c>
      <c r="F137" s="143">
        <v>439085.89705504151</v>
      </c>
      <c r="G137" s="144">
        <v>0.12629452499999419</v>
      </c>
      <c r="H137" s="182">
        <v>0.72636963966214263</v>
      </c>
      <c r="I137" s="182">
        <v>6.421962376238588E-2</v>
      </c>
      <c r="J137" s="152">
        <v>14.84880019885153</v>
      </c>
      <c r="K137" s="152">
        <v>-2.4113289196842302E-2</v>
      </c>
      <c r="L137" s="144">
        <v>-1.6212888763334329E-3</v>
      </c>
      <c r="M137" s="145">
        <v>58144454.574563235</v>
      </c>
      <c r="N137" s="145">
        <v>6436064.5178917795</v>
      </c>
      <c r="O137" s="144">
        <v>0.12446847621513588</v>
      </c>
      <c r="P137" s="143">
        <v>13088923.394372284</v>
      </c>
      <c r="Q137" s="143">
        <v>70980.932181138545</v>
      </c>
      <c r="R137" s="144">
        <v>5.4525461598323288E-3</v>
      </c>
    </row>
    <row r="138" spans="1:18">
      <c r="A138" s="1"/>
      <c r="B138" s="1"/>
      <c r="C138" s="1"/>
    </row>
    <row r="139" spans="1:18">
      <c r="A139" s="1"/>
      <c r="B139" s="1"/>
      <c r="C139" s="1"/>
    </row>
    <row r="140" spans="1:18">
      <c r="A140" s="1"/>
      <c r="B140" s="1"/>
      <c r="C140" s="1"/>
    </row>
    <row r="141" spans="1:18">
      <c r="A141" s="1"/>
      <c r="B141" s="1"/>
      <c r="C141" s="1"/>
    </row>
    <row r="142" spans="1:18">
      <c r="A142" s="1"/>
      <c r="B142" s="1"/>
      <c r="C142" s="1"/>
    </row>
    <row r="143" spans="1:18">
      <c r="A143" s="1"/>
      <c r="B143" s="1"/>
      <c r="C143" s="1"/>
    </row>
    <row r="144" spans="1:18">
      <c r="A144" s="1"/>
      <c r="B144" s="1"/>
      <c r="C144" s="1"/>
    </row>
    <row r="145" spans="1:3">
      <c r="A145" s="1"/>
      <c r="B145" s="1"/>
      <c r="C145" s="1"/>
    </row>
    <row r="146" spans="1:3">
      <c r="A146" s="1"/>
      <c r="B146" s="1"/>
      <c r="C146" s="1"/>
    </row>
    <row r="147" spans="1:3">
      <c r="A147" s="1"/>
      <c r="B147" s="1"/>
      <c r="C147" s="1"/>
    </row>
    <row r="148" spans="1:3">
      <c r="A148" s="1"/>
      <c r="B148" s="1"/>
      <c r="C148" s="1"/>
    </row>
    <row r="149" spans="1:3">
      <c r="A149" s="1"/>
      <c r="B149" s="1"/>
      <c r="C149" s="1"/>
    </row>
    <row r="150" spans="1:3">
      <c r="A150" s="1"/>
      <c r="B150" s="1"/>
      <c r="C150" s="1"/>
    </row>
    <row r="151" spans="1:3">
      <c r="A151" s="1"/>
      <c r="B151" s="1"/>
      <c r="C151" s="1"/>
    </row>
    <row r="152" spans="1:3">
      <c r="A152" s="1"/>
      <c r="B152" s="1"/>
      <c r="C152" s="1"/>
    </row>
    <row r="153" spans="1:3">
      <c r="A153" s="1"/>
      <c r="B153" s="1"/>
      <c r="C153" s="1"/>
    </row>
    <row r="154" spans="1:3">
      <c r="A154" s="1"/>
      <c r="B154" s="1"/>
      <c r="C154" s="1"/>
    </row>
    <row r="155" spans="1:3">
      <c r="A155" s="1"/>
      <c r="B155" s="1"/>
      <c r="C155" s="1"/>
    </row>
    <row r="156" spans="1:3">
      <c r="A156" s="1"/>
      <c r="B156" s="1"/>
      <c r="C156" s="1"/>
    </row>
    <row r="157" spans="1:3">
      <c r="A157" s="1"/>
      <c r="B157" s="1"/>
      <c r="C157" s="1"/>
    </row>
    <row r="158" spans="1:3">
      <c r="A158" s="1"/>
      <c r="B158" s="1"/>
      <c r="C158" s="1"/>
    </row>
    <row r="159" spans="1:3">
      <c r="A159" s="1"/>
      <c r="B159" s="1"/>
      <c r="C159" s="1"/>
    </row>
    <row r="160" spans="1:3">
      <c r="A160" s="1"/>
      <c r="B160" s="1"/>
      <c r="C160" s="1"/>
    </row>
    <row r="161" spans="1:3">
      <c r="A161" s="1"/>
      <c r="B161" s="1"/>
      <c r="C161" s="1"/>
    </row>
    <row r="162" spans="1:3">
      <c r="A162" s="1"/>
      <c r="B162" s="1"/>
      <c r="C162" s="1"/>
    </row>
    <row r="163" spans="1:3">
      <c r="A163" s="1"/>
      <c r="B163" s="1"/>
      <c r="C163" s="1"/>
    </row>
    <row r="164" spans="1:3">
      <c r="A164" s="1"/>
      <c r="B164" s="1"/>
      <c r="C164" s="1"/>
    </row>
  </sheetData>
  <mergeCells count="74">
    <mergeCell ref="D1:D2"/>
    <mergeCell ref="E1:G1"/>
    <mergeCell ref="C27:C29"/>
    <mergeCell ref="J1:L1"/>
    <mergeCell ref="A30:A56"/>
    <mergeCell ref="B30:B38"/>
    <mergeCell ref="C30:C32"/>
    <mergeCell ref="A3:A29"/>
    <mergeCell ref="B3:B11"/>
    <mergeCell ref="C3:C5"/>
    <mergeCell ref="C6:C8"/>
    <mergeCell ref="C9:C11"/>
    <mergeCell ref="B12:B20"/>
    <mergeCell ref="C12:C14"/>
    <mergeCell ref="C15:C17"/>
    <mergeCell ref="C18:C20"/>
    <mergeCell ref="H1:I1"/>
    <mergeCell ref="M1:O1"/>
    <mergeCell ref="P1:R1"/>
    <mergeCell ref="A57:A83"/>
    <mergeCell ref="B57:B65"/>
    <mergeCell ref="C57:C59"/>
    <mergeCell ref="C60:C62"/>
    <mergeCell ref="C63:C65"/>
    <mergeCell ref="B66:B74"/>
    <mergeCell ref="C66:C68"/>
    <mergeCell ref="C69:C71"/>
    <mergeCell ref="C72:C74"/>
    <mergeCell ref="B75:B83"/>
    <mergeCell ref="C75:C77"/>
    <mergeCell ref="C78:C80"/>
    <mergeCell ref="C81:C83"/>
    <mergeCell ref="A1:A2"/>
    <mergeCell ref="C48:C50"/>
    <mergeCell ref="C51:C53"/>
    <mergeCell ref="C54:C56"/>
    <mergeCell ref="C33:C35"/>
    <mergeCell ref="C36:C38"/>
    <mergeCell ref="B39:B47"/>
    <mergeCell ref="C39:C41"/>
    <mergeCell ref="C42:C44"/>
    <mergeCell ref="C45:C47"/>
    <mergeCell ref="B48:B56"/>
    <mergeCell ref="C24:C26"/>
    <mergeCell ref="B1:B2"/>
    <mergeCell ref="C1:C2"/>
    <mergeCell ref="B21:B29"/>
    <mergeCell ref="C21:C23"/>
    <mergeCell ref="A84:A110"/>
    <mergeCell ref="B84:B92"/>
    <mergeCell ref="C84:C86"/>
    <mergeCell ref="C87:C89"/>
    <mergeCell ref="C90:C92"/>
    <mergeCell ref="B93:B101"/>
    <mergeCell ref="C93:C95"/>
    <mergeCell ref="C96:C98"/>
    <mergeCell ref="C99:C101"/>
    <mergeCell ref="B102:B110"/>
    <mergeCell ref="C102:C104"/>
    <mergeCell ref="C105:C107"/>
    <mergeCell ref="C108:C110"/>
    <mergeCell ref="A111:A137"/>
    <mergeCell ref="B111:B119"/>
    <mergeCell ref="C111:C113"/>
    <mergeCell ref="C114:C116"/>
    <mergeCell ref="C117:C119"/>
    <mergeCell ref="B120:B128"/>
    <mergeCell ref="C120:C122"/>
    <mergeCell ref="C123:C125"/>
    <mergeCell ref="C126:C128"/>
    <mergeCell ref="B129:B137"/>
    <mergeCell ref="C129:C131"/>
    <mergeCell ref="C132:C134"/>
    <mergeCell ref="C135:C1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R56"/>
  <sheetViews>
    <sheetView zoomScale="55" zoomScaleNormal="55" workbookViewId="0">
      <selection activeCell="E7" sqref="E7"/>
    </sheetView>
  </sheetViews>
  <sheetFormatPr defaultRowHeight="14.4"/>
  <cols>
    <col min="1" max="1" width="27.44140625" bestFit="1" customWidth="1"/>
    <col min="2" max="2" width="8.6640625" bestFit="1" customWidth="1"/>
    <col min="3" max="3" width="27.33203125" bestFit="1" customWidth="1"/>
    <col min="4" max="4" width="15.33203125" bestFit="1" customWidth="1"/>
    <col min="5" max="6" width="10.33203125" bestFit="1" customWidth="1"/>
    <col min="7" max="7" width="8.44140625" bestFit="1" customWidth="1"/>
    <col min="8" max="8" width="7.33203125" bestFit="1" customWidth="1"/>
    <col min="9" max="9" width="7" bestFit="1" customWidth="1"/>
    <col min="10" max="10" width="7.33203125" bestFit="1" customWidth="1"/>
    <col min="11" max="11" width="7" bestFit="1" customWidth="1"/>
    <col min="12" max="12" width="8.44140625" bestFit="1" customWidth="1"/>
    <col min="13" max="13" width="14.33203125" bestFit="1" customWidth="1"/>
    <col min="14" max="14" width="12.6640625" bestFit="1" customWidth="1"/>
    <col min="15" max="15" width="8.44140625" bestFit="1" customWidth="1"/>
    <col min="16" max="16" width="11.44140625" bestFit="1" customWidth="1"/>
    <col min="17" max="17" width="11" bestFit="1" customWidth="1"/>
    <col min="18" max="18" width="8.44140625" bestFit="1" customWidth="1"/>
  </cols>
  <sheetData>
    <row r="1" spans="1:18">
      <c r="A1" s="702" t="s">
        <v>1</v>
      </c>
      <c r="B1" s="702" t="s">
        <v>0</v>
      </c>
      <c r="C1" s="702" t="s">
        <v>141</v>
      </c>
      <c r="D1" s="702" t="s">
        <v>125</v>
      </c>
      <c r="E1" s="702" t="s">
        <v>3</v>
      </c>
      <c r="F1" s="702"/>
      <c r="G1" s="702"/>
      <c r="H1" s="702" t="s">
        <v>126</v>
      </c>
      <c r="I1" s="702"/>
      <c r="J1" s="702" t="s">
        <v>127</v>
      </c>
      <c r="K1" s="702"/>
      <c r="L1" s="702"/>
      <c r="M1" s="702" t="s">
        <v>4</v>
      </c>
      <c r="N1" s="702"/>
      <c r="O1" s="702"/>
      <c r="P1" s="702" t="s">
        <v>128</v>
      </c>
      <c r="Q1" s="702"/>
      <c r="R1" s="702"/>
    </row>
    <row r="2" spans="1:18" ht="28.8">
      <c r="A2" s="703"/>
      <c r="B2" s="703"/>
      <c r="C2" s="703"/>
      <c r="D2" s="703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704" t="s">
        <v>129</v>
      </c>
      <c r="B3" s="704" t="s">
        <v>142</v>
      </c>
      <c r="C3" s="704" t="s">
        <v>143</v>
      </c>
      <c r="D3" s="82" t="s">
        <v>132</v>
      </c>
      <c r="E3" s="143">
        <v>5268182.293683284</v>
      </c>
      <c r="F3" s="143">
        <v>-37583.639224083163</v>
      </c>
      <c r="G3" s="144">
        <v>-7.0835464095734607E-3</v>
      </c>
      <c r="H3" s="182">
        <v>2.0040180787355171</v>
      </c>
      <c r="I3" s="182">
        <v>1.2610552256216767E-2</v>
      </c>
      <c r="J3" s="152">
        <v>17.653755118253773</v>
      </c>
      <c r="K3" s="152">
        <v>3.5533111754340041E-3</v>
      </c>
      <c r="L3" s="144">
        <v>2.0131844464288244E-4</v>
      </c>
      <c r="M3" s="145">
        <v>93003200.131005183</v>
      </c>
      <c r="N3" s="145">
        <v>-644639.32593111694</v>
      </c>
      <c r="O3" s="144">
        <v>-6.8836540134762274E-3</v>
      </c>
      <c r="P3" s="143">
        <v>37222539.749946229</v>
      </c>
      <c r="Q3" s="143">
        <v>-1743896.8424821645</v>
      </c>
      <c r="R3" s="144">
        <v>-4.475381879853553E-2</v>
      </c>
    </row>
    <row r="4" spans="1:18">
      <c r="A4" s="704"/>
      <c r="B4" s="704"/>
      <c r="C4" s="704"/>
      <c r="D4" s="82" t="s">
        <v>133</v>
      </c>
      <c r="E4" s="143">
        <v>2842928.3229974424</v>
      </c>
      <c r="F4" s="143">
        <v>-70792.853012934327</v>
      </c>
      <c r="G4" s="147">
        <v>-2.4296371799674976E-2</v>
      </c>
      <c r="H4" s="183">
        <v>1.0814507619957148</v>
      </c>
      <c r="I4" s="183">
        <v>-1.2153131078715296E-2</v>
      </c>
      <c r="J4" s="153">
        <v>15.616367760718481</v>
      </c>
      <c r="K4" s="153">
        <v>-0.16741900231569673</v>
      </c>
      <c r="L4" s="147">
        <v>-1.0607023829528292E-2</v>
      </c>
      <c r="M4" s="148">
        <v>44396214.209290713</v>
      </c>
      <c r="N4" s="148">
        <v>-1593339.519794248</v>
      </c>
      <c r="O4" s="147">
        <v>-3.4645683434553091E-2</v>
      </c>
      <c r="P4" s="143">
        <v>23198752.357408762</v>
      </c>
      <c r="Q4" s="143">
        <v>-1116978.64383623</v>
      </c>
      <c r="R4" s="147">
        <v>-4.5936461617338976E-2</v>
      </c>
    </row>
    <row r="5" spans="1:18">
      <c r="A5" s="704"/>
      <c r="B5" s="704"/>
      <c r="C5" s="704"/>
      <c r="D5" s="82" t="s">
        <v>134</v>
      </c>
      <c r="E5" s="143">
        <v>2425253.9706858252</v>
      </c>
      <c r="F5" s="143">
        <v>33209.213788839988</v>
      </c>
      <c r="G5" s="144">
        <v>1.3883190811161801E-2</v>
      </c>
      <c r="H5" s="182">
        <v>0.92256731673979597</v>
      </c>
      <c r="I5" s="182">
        <v>2.4763683334927733E-2</v>
      </c>
      <c r="J5" s="152">
        <v>20.042018901620082</v>
      </c>
      <c r="K5" s="152">
        <v>0.1183591998364335</v>
      </c>
      <c r="L5" s="144">
        <v>5.9406354860516665E-3</v>
      </c>
      <c r="M5" s="145">
        <v>48606985.921714462</v>
      </c>
      <c r="N5" s="145">
        <v>948700.19386313111</v>
      </c>
      <c r="O5" s="144">
        <v>1.9906301273205765E-2</v>
      </c>
      <c r="P5" s="143">
        <v>14023787.392537467</v>
      </c>
      <c r="Q5" s="143">
        <v>-626918.19864593074</v>
      </c>
      <c r="R5" s="144">
        <v>-4.2790990150208319E-2</v>
      </c>
    </row>
    <row r="6" spans="1:18">
      <c r="A6" s="704"/>
      <c r="B6" s="704" t="s">
        <v>50</v>
      </c>
      <c r="C6" s="704" t="s">
        <v>143</v>
      </c>
      <c r="D6" s="82" t="s">
        <v>132</v>
      </c>
      <c r="E6" s="143">
        <v>68794150.776735872</v>
      </c>
      <c r="F6" s="143">
        <v>-1264734.893923074</v>
      </c>
      <c r="G6" s="147">
        <v>-1.805245518560613E-2</v>
      </c>
      <c r="H6" s="183">
        <v>1.9681973620636628</v>
      </c>
      <c r="I6" s="183">
        <v>-2.5056634833777958E-2</v>
      </c>
      <c r="J6" s="153">
        <v>17.728682469768252</v>
      </c>
      <c r="K6" s="153">
        <v>0.29186438667144898</v>
      </c>
      <c r="L6" s="147">
        <v>1.6738397182361007E-2</v>
      </c>
      <c r="M6" s="148">
        <v>1219629654.8981111</v>
      </c>
      <c r="N6" s="148">
        <v>-1974389.6456463337</v>
      </c>
      <c r="O6" s="147">
        <v>-1.6162271682587015E-3</v>
      </c>
      <c r="P6" s="143">
        <v>497087858.98901421</v>
      </c>
      <c r="Q6" s="143">
        <v>-15488450.843818188</v>
      </c>
      <c r="R6" s="147">
        <v>-3.021686829200021E-2</v>
      </c>
    </row>
    <row r="7" spans="1:18">
      <c r="A7" s="704"/>
      <c r="B7" s="704"/>
      <c r="C7" s="704"/>
      <c r="D7" s="82" t="s">
        <v>133</v>
      </c>
      <c r="E7" s="143">
        <v>37599993.819397919</v>
      </c>
      <c r="F7" s="143">
        <v>-1175758.5658198223</v>
      </c>
      <c r="G7" s="144">
        <v>-3.0322005209318645E-2</v>
      </c>
      <c r="H7" s="182">
        <v>1.075734024090534</v>
      </c>
      <c r="I7" s="182">
        <v>-2.7479689411480601E-2</v>
      </c>
      <c r="J7" s="152">
        <v>15.884823859192174</v>
      </c>
      <c r="K7" s="152">
        <v>0.19427321241327533</v>
      </c>
      <c r="L7" s="144">
        <v>1.2381542036777245E-2</v>
      </c>
      <c r="M7" s="145">
        <v>597269278.92785037</v>
      </c>
      <c r="N7" s="145">
        <v>-11143627.739366293</v>
      </c>
      <c r="O7" s="144">
        <v>-1.8315896354679929E-2</v>
      </c>
      <c r="P7" s="143">
        <v>312846761.89149028</v>
      </c>
      <c r="Q7" s="143">
        <v>-7542540.7705819011</v>
      </c>
      <c r="R7" s="144">
        <v>-2.3541799641598304E-2</v>
      </c>
    </row>
    <row r="8" spans="1:18">
      <c r="A8" s="704"/>
      <c r="B8" s="704"/>
      <c r="C8" s="704"/>
      <c r="D8" s="82" t="s">
        <v>134</v>
      </c>
      <c r="E8" s="143">
        <v>31194156.957338054</v>
      </c>
      <c r="F8" s="143">
        <v>-88976.328103452921</v>
      </c>
      <c r="G8" s="147">
        <v>-2.8442268647322672E-3</v>
      </c>
      <c r="H8" s="183">
        <v>0.89246333797313171</v>
      </c>
      <c r="I8" s="183">
        <v>2.4230545776969814E-3</v>
      </c>
      <c r="J8" s="153">
        <v>19.951184345883014</v>
      </c>
      <c r="K8" s="153">
        <v>0.34985054464557308</v>
      </c>
      <c r="L8" s="147">
        <v>1.7848302987600102E-2</v>
      </c>
      <c r="M8" s="148">
        <v>622360375.97026074</v>
      </c>
      <c r="N8" s="148">
        <v>9169238.0937200785</v>
      </c>
      <c r="O8" s="147">
        <v>1.495331150002074E-2</v>
      </c>
      <c r="P8" s="143">
        <v>184241097.09752399</v>
      </c>
      <c r="Q8" s="143">
        <v>-7945910.073236227</v>
      </c>
      <c r="R8" s="147">
        <v>-4.1344678759559439E-2</v>
      </c>
    </row>
    <row r="9" spans="1:18">
      <c r="A9" s="704"/>
      <c r="B9" s="704" t="s">
        <v>51</v>
      </c>
      <c r="C9" s="704" t="s">
        <v>143</v>
      </c>
      <c r="D9" s="82" t="s">
        <v>132</v>
      </c>
      <c r="E9" s="143">
        <v>22026375.311291676</v>
      </c>
      <c r="F9" s="143">
        <v>382979.08621037379</v>
      </c>
      <c r="G9" s="144">
        <v>1.769496257553891E-2</v>
      </c>
      <c r="H9" s="182">
        <v>1.9112427886283097</v>
      </c>
      <c r="I9" s="182">
        <v>3.9019014537134744E-2</v>
      </c>
      <c r="J9" s="152">
        <v>17.616088762071712</v>
      </c>
      <c r="K9" s="152">
        <v>2.8228747471956694E-2</v>
      </c>
      <c r="L9" s="144">
        <v>1.605013199361599E-3</v>
      </c>
      <c r="M9" s="145">
        <v>388018582.59041911</v>
      </c>
      <c r="N9" s="145">
        <v>7357559.5431724191</v>
      </c>
      <c r="O9" s="144">
        <v>1.9328376423396566E-2</v>
      </c>
      <c r="P9" s="143">
        <v>154633083.72690004</v>
      </c>
      <c r="Q9" s="143">
        <v>-3927636.5669207871</v>
      </c>
      <c r="R9" s="144">
        <v>-2.4770551998267182E-2</v>
      </c>
    </row>
    <row r="10" spans="1:18">
      <c r="A10" s="704"/>
      <c r="B10" s="704"/>
      <c r="C10" s="704"/>
      <c r="D10" s="82" t="s">
        <v>133</v>
      </c>
      <c r="E10" s="143">
        <v>11885769.065494329</v>
      </c>
      <c r="F10" s="143">
        <v>-172591.27347755991</v>
      </c>
      <c r="G10" s="147">
        <v>-1.4312996844169219E-2</v>
      </c>
      <c r="H10" s="183">
        <v>1.0313358458975304</v>
      </c>
      <c r="I10" s="183">
        <v>-1.1751323435871486E-2</v>
      </c>
      <c r="J10" s="153">
        <v>15.694353479994094</v>
      </c>
      <c r="K10" s="153">
        <v>-2.1816819994523229E-2</v>
      </c>
      <c r="L10" s="147">
        <v>-1.3881766090648069E-3</v>
      </c>
      <c r="M10" s="148">
        <v>186539461.09544706</v>
      </c>
      <c r="N10" s="148">
        <v>-2971783.5304636061</v>
      </c>
      <c r="O10" s="147">
        <v>-1.5681304485809351E-2</v>
      </c>
      <c r="P10" s="143">
        <v>97367018.024870917</v>
      </c>
      <c r="Q10" s="143">
        <v>-2276689.9322109818</v>
      </c>
      <c r="R10" s="147">
        <v>-2.2848306018394937E-2</v>
      </c>
    </row>
    <row r="11" spans="1:18">
      <c r="A11" s="704"/>
      <c r="B11" s="704"/>
      <c r="C11" s="704"/>
      <c r="D11" s="82" t="s">
        <v>134</v>
      </c>
      <c r="E11" s="143">
        <v>10140606.245797401</v>
      </c>
      <c r="F11" s="143">
        <v>555570.35968786851</v>
      </c>
      <c r="G11" s="144">
        <v>5.7962261830755521E-2</v>
      </c>
      <c r="H11" s="182">
        <v>0.87990694273078407</v>
      </c>
      <c r="I11" s="182">
        <v>5.0770337973000457E-2</v>
      </c>
      <c r="J11" s="152">
        <v>19.868547955746887</v>
      </c>
      <c r="K11" s="152">
        <v>-7.3972937507878811E-2</v>
      </c>
      <c r="L11" s="144">
        <v>-3.7093072587878776E-3</v>
      </c>
      <c r="M11" s="145">
        <v>201479121.49497208</v>
      </c>
      <c r="N11" s="145">
        <v>10329343.073636025</v>
      </c>
      <c r="O11" s="144">
        <v>5.4037954733423162E-2</v>
      </c>
      <c r="P11" s="143">
        <v>57266065.702029102</v>
      </c>
      <c r="Q11" s="143">
        <v>-1650946.6347098276</v>
      </c>
      <c r="R11" s="144">
        <v>-2.802156065337932E-2</v>
      </c>
    </row>
    <row r="12" spans="1:18">
      <c r="A12" s="704" t="s">
        <v>137</v>
      </c>
      <c r="B12" s="704" t="s">
        <v>142</v>
      </c>
      <c r="C12" s="704" t="s">
        <v>143</v>
      </c>
      <c r="D12" s="82" t="s">
        <v>132</v>
      </c>
      <c r="E12" s="143">
        <v>3084637.7731365887</v>
      </c>
      <c r="F12" s="143">
        <v>131919.08317149989</v>
      </c>
      <c r="G12" s="147">
        <v>4.4677159263370132E-2</v>
      </c>
      <c r="H12" s="183">
        <v>1.2222584330995749</v>
      </c>
      <c r="I12" s="183">
        <v>6.4146180922018958E-2</v>
      </c>
      <c r="J12" s="153">
        <v>15.243011972459868</v>
      </c>
      <c r="K12" s="153">
        <v>9.114980451029453E-2</v>
      </c>
      <c r="L12" s="147">
        <v>6.0157493184634335E-3</v>
      </c>
      <c r="M12" s="148">
        <v>47019170.50662297</v>
      </c>
      <c r="N12" s="148">
        <v>2279983.8955433145</v>
      </c>
      <c r="O12" s="147">
        <v>5.0961675172223109E-2</v>
      </c>
      <c r="P12" s="143">
        <v>18409105.430625793</v>
      </c>
      <c r="Q12" s="143">
        <v>-219700.61605234444</v>
      </c>
      <c r="R12" s="147">
        <v>-1.1793596191932073E-2</v>
      </c>
    </row>
    <row r="13" spans="1:18">
      <c r="A13" s="704"/>
      <c r="B13" s="704"/>
      <c r="C13" s="704"/>
      <c r="D13" s="82" t="s">
        <v>133</v>
      </c>
      <c r="E13" s="143">
        <v>1470333.9757452197</v>
      </c>
      <c r="F13" s="143">
        <v>39872.865966119338</v>
      </c>
      <c r="G13" s="144">
        <v>2.7874134916031881E-2</v>
      </c>
      <c r="H13" s="182">
        <v>0.58260587903649552</v>
      </c>
      <c r="I13" s="182">
        <v>2.1551911000594615E-2</v>
      </c>
      <c r="J13" s="152">
        <v>13.856802057309681</v>
      </c>
      <c r="K13" s="152">
        <v>-1.3348467473162984E-2</v>
      </c>
      <c r="L13" s="144">
        <v>-9.6238807569624214E-4</v>
      </c>
      <c r="M13" s="145">
        <v>20374126.860038683</v>
      </c>
      <c r="N13" s="145">
        <v>533415.9475546442</v>
      </c>
      <c r="O13" s="144">
        <v>2.6884921105272078E-2</v>
      </c>
      <c r="P13" s="143">
        <v>11791484.076852683</v>
      </c>
      <c r="Q13" s="143">
        <v>-140005.15713806264</v>
      </c>
      <c r="R13" s="144">
        <v>-1.1734089047259264E-2</v>
      </c>
    </row>
    <row r="14" spans="1:18">
      <c r="A14" s="704"/>
      <c r="B14" s="704"/>
      <c r="C14" s="704"/>
      <c r="D14" s="82" t="s">
        <v>134</v>
      </c>
      <c r="E14" s="143">
        <v>1614303.7973913639</v>
      </c>
      <c r="F14" s="143">
        <v>92046.217205378227</v>
      </c>
      <c r="G14" s="147">
        <v>6.0466913355184115E-2</v>
      </c>
      <c r="H14" s="183">
        <v>0.63965255406307719</v>
      </c>
      <c r="I14" s="183">
        <v>4.2594269921423233E-2</v>
      </c>
      <c r="J14" s="153">
        <v>16.505594355685329</v>
      </c>
      <c r="K14" s="153">
        <v>0.1493114094354695</v>
      </c>
      <c r="L14" s="147">
        <v>9.1286883411186865E-3</v>
      </c>
      <c r="M14" s="148">
        <v>26645043.646584287</v>
      </c>
      <c r="N14" s="148">
        <v>1746567.947988674</v>
      </c>
      <c r="O14" s="147">
        <v>7.0147585303271739E-2</v>
      </c>
      <c r="P14" s="143">
        <v>6617621.3537731105</v>
      </c>
      <c r="Q14" s="143">
        <v>-79695.458914282732</v>
      </c>
      <c r="R14" s="147">
        <v>-1.1899610118981933E-2</v>
      </c>
    </row>
    <row r="15" spans="1:18">
      <c r="A15" s="704"/>
      <c r="B15" s="704" t="s">
        <v>50</v>
      </c>
      <c r="C15" s="704" t="s">
        <v>143</v>
      </c>
      <c r="D15" s="82" t="s">
        <v>132</v>
      </c>
      <c r="E15" s="143">
        <v>39129846.549784973</v>
      </c>
      <c r="F15" s="143">
        <v>687749.12478109449</v>
      </c>
      <c r="G15" s="144">
        <v>1.7890520311042189E-2</v>
      </c>
      <c r="H15" s="182">
        <v>1.1679837353440123</v>
      </c>
      <c r="I15" s="182">
        <v>2.1608781086511764E-2</v>
      </c>
      <c r="J15" s="152">
        <v>15.292163673154755</v>
      </c>
      <c r="K15" s="152">
        <v>0.3136883039890801</v>
      </c>
      <c r="L15" s="144">
        <v>2.0942605723065194E-2</v>
      </c>
      <c r="M15" s="145">
        <v>598380017.94474173</v>
      </c>
      <c r="N15" s="145">
        <v>22576008.525253892</v>
      </c>
      <c r="O15" s="144">
        <v>3.9207800147162047E-2</v>
      </c>
      <c r="P15" s="143">
        <v>240959283.27153191</v>
      </c>
      <c r="Q15" s="143">
        <v>1488413.0220759809</v>
      </c>
      <c r="R15" s="144">
        <v>6.2154241162004648E-3</v>
      </c>
    </row>
    <row r="16" spans="1:18">
      <c r="A16" s="704"/>
      <c r="B16" s="704"/>
      <c r="C16" s="704"/>
      <c r="D16" s="82" t="s">
        <v>133</v>
      </c>
      <c r="E16" s="143">
        <v>18875134.828044619</v>
      </c>
      <c r="F16" s="143">
        <v>140298.41725903377</v>
      </c>
      <c r="G16" s="147">
        <v>7.4886385011755114E-3</v>
      </c>
      <c r="H16" s="183">
        <v>0.56340242616419267</v>
      </c>
      <c r="I16" s="183">
        <v>4.7141996610593484E-3</v>
      </c>
      <c r="J16" s="153">
        <v>14.089530080159495</v>
      </c>
      <c r="K16" s="153">
        <v>0.30585662153205462</v>
      </c>
      <c r="L16" s="147">
        <v>2.2189775639280953E-2</v>
      </c>
      <c r="M16" s="148">
        <v>265941779.92680079</v>
      </c>
      <c r="N16" s="148">
        <v>7706912.5397285223</v>
      </c>
      <c r="O16" s="147">
        <v>2.984458534864121E-2</v>
      </c>
      <c r="P16" s="143">
        <v>156478281.42216188</v>
      </c>
      <c r="Q16" s="143">
        <v>3306554.7748803198</v>
      </c>
      <c r="R16" s="147">
        <v>2.1587239677036071E-2</v>
      </c>
    </row>
    <row r="17" spans="1:18">
      <c r="A17" s="704"/>
      <c r="B17" s="704"/>
      <c r="C17" s="704"/>
      <c r="D17" s="82" t="s">
        <v>134</v>
      </c>
      <c r="E17" s="143">
        <v>20254711.721740682</v>
      </c>
      <c r="F17" s="143">
        <v>547450.70752204582</v>
      </c>
      <c r="G17" s="144">
        <v>2.7779137198571856E-2</v>
      </c>
      <c r="H17" s="182">
        <v>0.60458130917982955</v>
      </c>
      <c r="I17" s="182">
        <v>1.6894581425451971E-2</v>
      </c>
      <c r="J17" s="152">
        <v>16.412884201215938</v>
      </c>
      <c r="K17" s="152">
        <v>0.29856259136401775</v>
      </c>
      <c r="L17" s="144">
        <v>1.8527779114293184E-2</v>
      </c>
      <c r="M17" s="145">
        <v>332438238.01794094</v>
      </c>
      <c r="N17" s="145">
        <v>14869095.98552531</v>
      </c>
      <c r="O17" s="144">
        <v>4.6821602030865953E-2</v>
      </c>
      <c r="P17" s="143">
        <v>84481001.849370033</v>
      </c>
      <c r="Q17" s="143">
        <v>-1818141.7528043389</v>
      </c>
      <c r="R17" s="144">
        <v>-2.1067900293260031E-2</v>
      </c>
    </row>
    <row r="18" spans="1:18">
      <c r="A18" s="704"/>
      <c r="B18" s="704" t="s">
        <v>51</v>
      </c>
      <c r="C18" s="704" t="s">
        <v>143</v>
      </c>
      <c r="D18" s="82" t="s">
        <v>132</v>
      </c>
      <c r="E18" s="143">
        <v>13062597.876870606</v>
      </c>
      <c r="F18" s="143">
        <v>922185.48169206083</v>
      </c>
      <c r="G18" s="147">
        <v>7.5959979914545436E-2</v>
      </c>
      <c r="H18" s="183">
        <v>1.1799384482203743</v>
      </c>
      <c r="I18" s="183">
        <v>8.2989907161536314E-2</v>
      </c>
      <c r="J18" s="153">
        <v>15.316076769483024</v>
      </c>
      <c r="K18" s="153">
        <v>0.17904124139752042</v>
      </c>
      <c r="L18" s="147">
        <v>1.1828025445624698E-2</v>
      </c>
      <c r="M18" s="148">
        <v>200067751.89103615</v>
      </c>
      <c r="N18" s="148">
        <v>16297898.13960889</v>
      </c>
      <c r="O18" s="147">
        <v>8.8686461935448491E-2</v>
      </c>
      <c r="P18" s="143">
        <v>77453068.016795099</v>
      </c>
      <c r="Q18" s="143">
        <v>967884.84968918562</v>
      </c>
      <c r="R18" s="147">
        <v>1.2654540521587522E-2</v>
      </c>
    </row>
    <row r="19" spans="1:18">
      <c r="A19" s="704"/>
      <c r="B19" s="704"/>
      <c r="C19" s="704"/>
      <c r="D19" s="82" t="s">
        <v>133</v>
      </c>
      <c r="E19" s="143">
        <v>6189717.6590336701</v>
      </c>
      <c r="F19" s="143">
        <v>156320.62945816759</v>
      </c>
      <c r="G19" s="144">
        <v>2.5909223061550451E-2</v>
      </c>
      <c r="H19" s="182">
        <v>0.55911434450986297</v>
      </c>
      <c r="I19" s="182">
        <v>1.3965971144063283E-2</v>
      </c>
      <c r="J19" s="152">
        <v>14.005826775239388</v>
      </c>
      <c r="K19" s="152">
        <v>0.16207449942433882</v>
      </c>
      <c r="L19" s="144">
        <v>1.1707411126352065E-2</v>
      </c>
      <c r="M19" s="145">
        <v>86692113.320065841</v>
      </c>
      <c r="N19" s="145">
        <v>3167259.4609842151</v>
      </c>
      <c r="O19" s="144">
        <v>3.7919964114248375E-2</v>
      </c>
      <c r="P19" s="143">
        <v>50020746.260415621</v>
      </c>
      <c r="Q19" s="143">
        <v>613147.74867513776</v>
      </c>
      <c r="R19" s="144">
        <v>1.240998889127223E-2</v>
      </c>
    </row>
    <row r="20" spans="1:18">
      <c r="A20" s="704"/>
      <c r="B20" s="704"/>
      <c r="C20" s="704"/>
      <c r="D20" s="82" t="s">
        <v>134</v>
      </c>
      <c r="E20" s="143">
        <v>6872880.2178369835</v>
      </c>
      <c r="F20" s="143">
        <v>765864.85223394074</v>
      </c>
      <c r="G20" s="147">
        <v>0.12540738910656313</v>
      </c>
      <c r="H20" s="183">
        <v>0.62082410371051555</v>
      </c>
      <c r="I20" s="183">
        <v>6.9023936017477028E-2</v>
      </c>
      <c r="J20" s="153">
        <v>16.496088245031515</v>
      </c>
      <c r="K20" s="153">
        <v>8.1359627028955828E-2</v>
      </c>
      <c r="L20" s="147">
        <v>4.9565015007147981E-3</v>
      </c>
      <c r="M20" s="148">
        <v>113375638.5709703</v>
      </c>
      <c r="N20" s="148">
        <v>13130638.67862466</v>
      </c>
      <c r="O20" s="147">
        <v>0.1309854725195852</v>
      </c>
      <c r="P20" s="143">
        <v>27432321.756379478</v>
      </c>
      <c r="Q20" s="143">
        <v>354737.10101405531</v>
      </c>
      <c r="R20" s="147">
        <v>1.3100766022118748E-2</v>
      </c>
    </row>
    <row r="21" spans="1:18">
      <c r="A21" s="704" t="s">
        <v>138</v>
      </c>
      <c r="B21" s="704" t="s">
        <v>142</v>
      </c>
      <c r="C21" s="704" t="s">
        <v>143</v>
      </c>
      <c r="D21" s="82" t="s">
        <v>132</v>
      </c>
      <c r="E21" s="143">
        <v>1388296.5446480324</v>
      </c>
      <c r="F21" s="143">
        <v>53.914095594547689</v>
      </c>
      <c r="G21" s="144">
        <v>3.8836219554137368E-5</v>
      </c>
      <c r="H21" s="182">
        <v>1.0841986693796222</v>
      </c>
      <c r="I21" s="182">
        <v>4.2558028335031528E-2</v>
      </c>
      <c r="J21" s="152">
        <v>15.431971897825157</v>
      </c>
      <c r="K21" s="152">
        <v>7.9642969540827835E-2</v>
      </c>
      <c r="L21" s="144">
        <v>5.1876799873729765E-3</v>
      </c>
      <c r="M21" s="145">
        <v>21424153.262856204</v>
      </c>
      <c r="N21" s="145">
        <v>111395.76634847745</v>
      </c>
      <c r="O21" s="144">
        <v>5.2267176768060431E-3</v>
      </c>
      <c r="P21" s="143">
        <v>10231285.566955563</v>
      </c>
      <c r="Q21" s="143">
        <v>-138971.55901576206</v>
      </c>
      <c r="R21" s="144">
        <v>-1.3400975243682337E-2</v>
      </c>
    </row>
    <row r="22" spans="1:18">
      <c r="A22" s="704"/>
      <c r="B22" s="704"/>
      <c r="C22" s="704"/>
      <c r="D22" s="82" t="s">
        <v>133</v>
      </c>
      <c r="E22" s="143">
        <v>838677.46822638169</v>
      </c>
      <c r="F22" s="143">
        <v>13120.597091352334</v>
      </c>
      <c r="G22" s="147">
        <v>1.5893026331805928E-2</v>
      </c>
      <c r="H22" s="183">
        <v>0.65497029333905143</v>
      </c>
      <c r="I22" s="183">
        <v>3.5529880299973393E-2</v>
      </c>
      <c r="J22" s="153">
        <v>14.268818664118346</v>
      </c>
      <c r="K22" s="153">
        <v>0.19146477630281211</v>
      </c>
      <c r="L22" s="147">
        <v>1.3600906663895969E-2</v>
      </c>
      <c r="M22" s="148">
        <v>11966936.711804116</v>
      </c>
      <c r="N22" s="148">
        <v>345280.48231858388</v>
      </c>
      <c r="O22" s="147">
        <v>2.9710092563447713E-2</v>
      </c>
      <c r="P22" s="143">
        <v>7052965.9786015181</v>
      </c>
      <c r="Q22" s="143">
        <v>-19828.96918036975</v>
      </c>
      <c r="R22" s="147">
        <v>-2.8035549350385663E-3</v>
      </c>
    </row>
    <row r="23" spans="1:18">
      <c r="A23" s="704"/>
      <c r="B23" s="704"/>
      <c r="C23" s="704"/>
      <c r="D23" s="82" t="s">
        <v>134</v>
      </c>
      <c r="E23" s="143">
        <v>549619.07642165117</v>
      </c>
      <c r="F23" s="143">
        <v>-13066.682995757554</v>
      </c>
      <c r="G23" s="144">
        <v>-2.3221989853246833E-2</v>
      </c>
      <c r="H23" s="182">
        <v>0.42922837604057101</v>
      </c>
      <c r="I23" s="182">
        <v>7.0281480350584125E-3</v>
      </c>
      <c r="J23" s="152">
        <v>17.206856451606853</v>
      </c>
      <c r="K23" s="152">
        <v>-1.6080338291871499E-2</v>
      </c>
      <c r="L23" s="144">
        <v>-9.3365832366653278E-4</v>
      </c>
      <c r="M23" s="145">
        <v>9457216.5510520879</v>
      </c>
      <c r="N23" s="145">
        <v>-233884.71597010456</v>
      </c>
      <c r="O23" s="144">
        <v>-2.4133966772794942E-2</v>
      </c>
      <c r="P23" s="143">
        <v>3178319.5883540446</v>
      </c>
      <c r="Q23" s="143">
        <v>-119142.58983539231</v>
      </c>
      <c r="R23" s="144">
        <v>-3.6131601636993103E-2</v>
      </c>
    </row>
    <row r="24" spans="1:18">
      <c r="A24" s="704"/>
      <c r="B24" s="704" t="s">
        <v>50</v>
      </c>
      <c r="C24" s="704" t="s">
        <v>143</v>
      </c>
      <c r="D24" s="82" t="s">
        <v>132</v>
      </c>
      <c r="E24" s="143">
        <v>18014266.986775618</v>
      </c>
      <c r="F24" s="143">
        <v>28488.719207197428</v>
      </c>
      <c r="G24" s="147">
        <v>1.5839581019725841E-3</v>
      </c>
      <c r="H24" s="183">
        <v>1.0395699002563263</v>
      </c>
      <c r="I24" s="183">
        <v>2.5945327919526306E-2</v>
      </c>
      <c r="J24" s="153">
        <v>15.405951974360631</v>
      </c>
      <c r="K24" s="153">
        <v>7.6582401825220359E-2</v>
      </c>
      <c r="L24" s="147">
        <v>4.9957959107742979E-3</v>
      </c>
      <c r="M24" s="148">
        <v>277526932.05157536</v>
      </c>
      <c r="N24" s="148">
        <v>1816289.9383433461</v>
      </c>
      <c r="O24" s="147">
        <v>6.5876671441554707E-3</v>
      </c>
      <c r="P24" s="143">
        <v>133330263.68668938</v>
      </c>
      <c r="Q24" s="143">
        <v>-1027305.4570019841</v>
      </c>
      <c r="R24" s="147">
        <v>-7.6460556971175327E-3</v>
      </c>
    </row>
    <row r="25" spans="1:18">
      <c r="A25" s="704"/>
      <c r="B25" s="704"/>
      <c r="C25" s="704"/>
      <c r="D25" s="82" t="s">
        <v>133</v>
      </c>
      <c r="E25" s="143">
        <v>10870058.852030426</v>
      </c>
      <c r="F25" s="143">
        <v>212815.45495808497</v>
      </c>
      <c r="G25" s="144">
        <v>1.9969090226141184E-2</v>
      </c>
      <c r="H25" s="182">
        <v>0.62729091363424339</v>
      </c>
      <c r="I25" s="182">
        <v>2.668060809492856E-2</v>
      </c>
      <c r="J25" s="152">
        <v>14.25502402386002</v>
      </c>
      <c r="K25" s="152">
        <v>0.28999276479482461</v>
      </c>
      <c r="L25" s="144">
        <v>2.0765636640203009E-2</v>
      </c>
      <c r="M25" s="145">
        <v>154952950.07646599</v>
      </c>
      <c r="N25" s="145">
        <v>6124212.9008845985</v>
      </c>
      <c r="O25" s="144">
        <v>4.1149397738015674E-2</v>
      </c>
      <c r="P25" s="143">
        <v>92985104.648717538</v>
      </c>
      <c r="Q25" s="143">
        <v>1771451.2062504292</v>
      </c>
      <c r="R25" s="144">
        <v>1.9420899606524034E-2</v>
      </c>
    </row>
    <row r="26" spans="1:18">
      <c r="A26" s="704"/>
      <c r="B26" s="704"/>
      <c r="C26" s="704"/>
      <c r="D26" s="82" t="s">
        <v>134</v>
      </c>
      <c r="E26" s="143">
        <v>7144208.1347451769</v>
      </c>
      <c r="F26" s="143">
        <v>-184326.73575086612</v>
      </c>
      <c r="G26" s="147">
        <v>-2.5151921769922571E-2</v>
      </c>
      <c r="H26" s="183">
        <v>0.41227898662208207</v>
      </c>
      <c r="I26" s="183">
        <v>-7.3528017540103185E-4</v>
      </c>
      <c r="J26" s="153">
        <v>17.15711239976093</v>
      </c>
      <c r="K26" s="153">
        <v>-0.15629432884243499</v>
      </c>
      <c r="L26" s="147">
        <v>-9.0273584680606016E-3</v>
      </c>
      <c r="M26" s="148">
        <v>122573981.97510937</v>
      </c>
      <c r="N26" s="148">
        <v>-4307922.9625412226</v>
      </c>
      <c r="O26" s="147">
        <v>-3.3952224824005631E-2</v>
      </c>
      <c r="P26" s="143">
        <v>40345159.037971839</v>
      </c>
      <c r="Q26" s="143">
        <v>-2798756.6632524282</v>
      </c>
      <c r="R26" s="147">
        <v>-6.4870251523623523E-2</v>
      </c>
    </row>
    <row r="27" spans="1:18">
      <c r="A27" s="704"/>
      <c r="B27" s="704" t="s">
        <v>51</v>
      </c>
      <c r="C27" s="704" t="s">
        <v>143</v>
      </c>
      <c r="D27" s="82" t="s">
        <v>132</v>
      </c>
      <c r="E27" s="143">
        <v>5900874.900145309</v>
      </c>
      <c r="F27" s="143">
        <v>137333.38730353769</v>
      </c>
      <c r="G27" s="144">
        <v>2.3827951442276347E-2</v>
      </c>
      <c r="H27" s="182">
        <v>1.0389411592034397</v>
      </c>
      <c r="I27" s="182">
        <v>4.8104734981594066E-2</v>
      </c>
      <c r="J27" s="152">
        <v>15.369207927267729</v>
      </c>
      <c r="K27" s="152">
        <v>1.3595887579738175E-2</v>
      </c>
      <c r="L27" s="144">
        <v>8.8540186770793335E-4</v>
      </c>
      <c r="M27" s="145">
        <v>90691773.293128446</v>
      </c>
      <c r="N27" s="145">
        <v>2189065.8472938091</v>
      </c>
      <c r="O27" s="144">
        <v>2.4734450622694901E-2</v>
      </c>
      <c r="P27" s="143">
        <v>43054744.434192888</v>
      </c>
      <c r="Q27" s="143">
        <v>263782.84608839452</v>
      </c>
      <c r="R27" s="144">
        <v>6.1644524053351447E-3</v>
      </c>
    </row>
    <row r="28" spans="1:18">
      <c r="A28" s="704"/>
      <c r="B28" s="704"/>
      <c r="C28" s="704"/>
      <c r="D28" s="82" t="s">
        <v>133</v>
      </c>
      <c r="E28" s="143">
        <v>3568923.7532895366</v>
      </c>
      <c r="F28" s="143">
        <v>110213.38157598721</v>
      </c>
      <c r="G28" s="147">
        <v>3.1865455540119186E-2</v>
      </c>
      <c r="H28" s="183">
        <v>0.62836474998987268</v>
      </c>
      <c r="I28" s="183">
        <v>3.3762245697691595E-2</v>
      </c>
      <c r="J28" s="153">
        <v>14.228446045144397</v>
      </c>
      <c r="K28" s="153">
        <v>0.21327669802851901</v>
      </c>
      <c r="L28" s="147">
        <v>1.5217561254256861E-2</v>
      </c>
      <c r="M28" s="148">
        <v>50780239.062914401</v>
      </c>
      <c r="N28" s="148">
        <v>2305827.4807229042</v>
      </c>
      <c r="O28" s="147">
        <v>4.756793131595264E-2</v>
      </c>
      <c r="P28" s="143">
        <v>30096471.092693508</v>
      </c>
      <c r="Q28" s="143">
        <v>545263.71587320417</v>
      </c>
      <c r="R28" s="147">
        <v>1.845148690272818E-2</v>
      </c>
    </row>
    <row r="29" spans="1:18">
      <c r="A29" s="704"/>
      <c r="B29" s="704"/>
      <c r="C29" s="704"/>
      <c r="D29" s="82" t="s">
        <v>134</v>
      </c>
      <c r="E29" s="143">
        <v>2331951.1468557683</v>
      </c>
      <c r="F29" s="143">
        <v>27120.005727542564</v>
      </c>
      <c r="G29" s="144">
        <v>1.1766591158720285E-2</v>
      </c>
      <c r="H29" s="182">
        <v>0.41057640921356625</v>
      </c>
      <c r="I29" s="182">
        <v>1.434248928390125E-2</v>
      </c>
      <c r="J29" s="152">
        <v>17.115081627686681</v>
      </c>
      <c r="K29" s="152">
        <v>-0.25204568561797203</v>
      </c>
      <c r="L29" s="144">
        <v>-1.451280232309256E-2</v>
      </c>
      <c r="M29" s="145">
        <v>39911534.230214044</v>
      </c>
      <c r="N29" s="145">
        <v>-116761.63342909515</v>
      </c>
      <c r="O29" s="144">
        <v>-2.9169773758754313E-3</v>
      </c>
      <c r="P29" s="143">
        <v>12958273.341499383</v>
      </c>
      <c r="Q29" s="143">
        <v>-281480.86978480965</v>
      </c>
      <c r="R29" s="144">
        <v>-2.1260279102832933E-2</v>
      </c>
    </row>
    <row r="30" spans="1:18">
      <c r="A30" s="704" t="s">
        <v>139</v>
      </c>
      <c r="B30" s="704" t="s">
        <v>142</v>
      </c>
      <c r="C30" s="704" t="s">
        <v>143</v>
      </c>
      <c r="D30" s="82" t="s">
        <v>132</v>
      </c>
      <c r="E30" s="143">
        <v>2183544.5205466766</v>
      </c>
      <c r="F30" s="143">
        <v>-169502.72239559935</v>
      </c>
      <c r="G30" s="147">
        <v>-7.2035409787884794E-2</v>
      </c>
      <c r="H30" s="183">
        <v>20.777853831649431</v>
      </c>
      <c r="I30" s="183">
        <v>0.26900667309704929</v>
      </c>
      <c r="J30" s="153">
        <v>21.059350607089769</v>
      </c>
      <c r="K30" s="153">
        <v>0.27411010987785644</v>
      </c>
      <c r="L30" s="147">
        <v>1.3187728567038952E-2</v>
      </c>
      <c r="M30" s="148">
        <v>45984029.62438219</v>
      </c>
      <c r="N30" s="148">
        <v>-2924623.2214744389</v>
      </c>
      <c r="O30" s="147">
        <v>-5.9797664652343881E-2</v>
      </c>
      <c r="P30" s="143">
        <v>18813434.31932044</v>
      </c>
      <c r="Q30" s="143">
        <v>-1524196.2264298126</v>
      </c>
      <c r="R30" s="147">
        <v>-7.4944631480106633E-2</v>
      </c>
    </row>
    <row r="31" spans="1:18">
      <c r="A31" s="704"/>
      <c r="B31" s="704"/>
      <c r="C31" s="704"/>
      <c r="D31" s="82" t="s">
        <v>133</v>
      </c>
      <c r="E31" s="143">
        <v>1372594.3472522178</v>
      </c>
      <c r="F31" s="143">
        <v>-110665.71897905506</v>
      </c>
      <c r="G31" s="144">
        <v>-7.4609787924944951E-2</v>
      </c>
      <c r="H31" s="182">
        <v>13.0611326899873</v>
      </c>
      <c r="I31" s="182">
        <v>0.13323500924034803</v>
      </c>
      <c r="J31" s="152">
        <v>17.50122852927494</v>
      </c>
      <c r="K31" s="152">
        <v>-0.12807560418087505</v>
      </c>
      <c r="L31" s="144">
        <v>-7.2649268066015717E-3</v>
      </c>
      <c r="M31" s="145">
        <v>24022087.34925203</v>
      </c>
      <c r="N31" s="145">
        <v>-2126755.467348896</v>
      </c>
      <c r="O31" s="144">
        <v>-8.1332680083215703E-2</v>
      </c>
      <c r="P31" s="143">
        <v>11407268.280556083</v>
      </c>
      <c r="Q31" s="143">
        <v>-976973.48669817112</v>
      </c>
      <c r="R31" s="144">
        <v>-7.888843782761347E-2</v>
      </c>
    </row>
    <row r="32" spans="1:18">
      <c r="A32" s="704"/>
      <c r="B32" s="704"/>
      <c r="C32" s="704"/>
      <c r="D32" s="82" t="s">
        <v>134</v>
      </c>
      <c r="E32" s="143">
        <v>810950.17329445726</v>
      </c>
      <c r="F32" s="143">
        <v>-58837.003416543943</v>
      </c>
      <c r="G32" s="147">
        <v>-6.7645287251795555E-2</v>
      </c>
      <c r="H32" s="183">
        <v>7.7167211416621164</v>
      </c>
      <c r="I32" s="183">
        <v>0.13577166385670214</v>
      </c>
      <c r="J32" s="153">
        <v>27.081740652339374</v>
      </c>
      <c r="K32" s="153">
        <v>0.91463835575313013</v>
      </c>
      <c r="L32" s="147">
        <v>3.4953750147277626E-2</v>
      </c>
      <c r="M32" s="148">
        <v>21961942.275130164</v>
      </c>
      <c r="N32" s="148">
        <v>-797867.75412553921</v>
      </c>
      <c r="O32" s="147">
        <v>-3.5055993573757931E-2</v>
      </c>
      <c r="P32" s="143">
        <v>7406166.0387643576</v>
      </c>
      <c r="Q32" s="143">
        <v>-547222.73973164335</v>
      </c>
      <c r="R32" s="147">
        <v>-6.8803720649391428E-2</v>
      </c>
    </row>
    <row r="33" spans="1:18">
      <c r="A33" s="704"/>
      <c r="B33" s="704" t="s">
        <v>50</v>
      </c>
      <c r="C33" s="704" t="s">
        <v>143</v>
      </c>
      <c r="D33" s="82" t="s">
        <v>132</v>
      </c>
      <c r="E33" s="143">
        <v>29664304.22695088</v>
      </c>
      <c r="F33" s="143">
        <v>-1952484.0187044926</v>
      </c>
      <c r="G33" s="144">
        <v>-6.1754660325841086E-2</v>
      </c>
      <c r="H33" s="182">
        <v>20.446511943494293</v>
      </c>
      <c r="I33" s="182">
        <v>0.86204880821919261</v>
      </c>
      <c r="J33" s="152">
        <v>20.942666721606312</v>
      </c>
      <c r="K33" s="152">
        <v>0.51680846849889406</v>
      </c>
      <c r="L33" s="144">
        <v>2.530167702599577E-2</v>
      </c>
      <c r="M33" s="145">
        <v>621249636.95336962</v>
      </c>
      <c r="N33" s="145">
        <v>-24550398.170899749</v>
      </c>
      <c r="O33" s="144">
        <v>-3.8015479770259826E-2</v>
      </c>
      <c r="P33" s="143">
        <v>256128575.71748251</v>
      </c>
      <c r="Q33" s="143">
        <v>-16976863.865894198</v>
      </c>
      <c r="R33" s="144">
        <v>-6.216230585444385E-2</v>
      </c>
    </row>
    <row r="34" spans="1:18">
      <c r="A34" s="704"/>
      <c r="B34" s="704"/>
      <c r="C34" s="704"/>
      <c r="D34" s="82" t="s">
        <v>133</v>
      </c>
      <c r="E34" s="143">
        <v>18724858.991353571</v>
      </c>
      <c r="F34" s="143">
        <v>-1316056.9830789082</v>
      </c>
      <c r="G34" s="147">
        <v>-6.5668504611160944E-2</v>
      </c>
      <c r="H34" s="183">
        <v>12.906355398658556</v>
      </c>
      <c r="I34" s="183">
        <v>0.49236264743870528</v>
      </c>
      <c r="J34" s="153">
        <v>17.694525718673994</v>
      </c>
      <c r="K34" s="153">
        <v>0.22137031365710058</v>
      </c>
      <c r="L34" s="147">
        <v>1.2669166417047989E-2</v>
      </c>
      <c r="M34" s="148">
        <v>331327499.00104976</v>
      </c>
      <c r="N34" s="148">
        <v>-18850540.279094517</v>
      </c>
      <c r="O34" s="147">
        <v>-5.3831303407390389E-2</v>
      </c>
      <c r="P34" s="143">
        <v>156368480.46932849</v>
      </c>
      <c r="Q34" s="143">
        <v>-10849095.545462251</v>
      </c>
      <c r="R34" s="147">
        <v>-6.4880114901932476E-2</v>
      </c>
    </row>
    <row r="35" spans="1:18">
      <c r="A35" s="704"/>
      <c r="B35" s="704"/>
      <c r="C35" s="704"/>
      <c r="D35" s="82" t="s">
        <v>134</v>
      </c>
      <c r="E35" s="143">
        <v>10939445.235597089</v>
      </c>
      <c r="F35" s="143">
        <v>-636427.03562583029</v>
      </c>
      <c r="G35" s="144">
        <v>-5.497875414606624E-2</v>
      </c>
      <c r="H35" s="182">
        <v>7.5401565448355861</v>
      </c>
      <c r="I35" s="182">
        <v>0.36968616078031857</v>
      </c>
      <c r="J35" s="152">
        <v>26.502453434193313</v>
      </c>
      <c r="K35" s="152">
        <v>0.96468064975894308</v>
      </c>
      <c r="L35" s="144">
        <v>3.7774658655704285E-2</v>
      </c>
      <c r="M35" s="145">
        <v>289922137.95231974</v>
      </c>
      <c r="N35" s="145">
        <v>-5699857.8918054104</v>
      </c>
      <c r="O35" s="144">
        <v>-1.9280899161545535E-2</v>
      </c>
      <c r="P35" s="143">
        <v>99760095.248154014</v>
      </c>
      <c r="Q35" s="143">
        <v>-6127768.3204319179</v>
      </c>
      <c r="R35" s="144">
        <v>-5.7870355618827134E-2</v>
      </c>
    </row>
    <row r="36" spans="1:18">
      <c r="A36" s="704"/>
      <c r="B36" s="704" t="s">
        <v>51</v>
      </c>
      <c r="C36" s="704" t="s">
        <v>143</v>
      </c>
      <c r="D36" s="82" t="s">
        <v>132</v>
      </c>
      <c r="E36" s="143">
        <v>8963777.4344211146</v>
      </c>
      <c r="F36" s="143">
        <v>-539206.39548176341</v>
      </c>
      <c r="G36" s="147">
        <v>-5.6740746394311627E-2</v>
      </c>
      <c r="H36" s="183">
        <v>19.741428387501344</v>
      </c>
      <c r="I36" s="183">
        <v>0.45860509733438803</v>
      </c>
      <c r="J36" s="153">
        <v>20.967815418714817</v>
      </c>
      <c r="K36" s="153">
        <v>0.24893671492650427</v>
      </c>
      <c r="L36" s="147">
        <v>1.2014970427959877E-2</v>
      </c>
      <c r="M36" s="148">
        <v>187950830.69938299</v>
      </c>
      <c r="N36" s="148">
        <v>-8940338.5964364409</v>
      </c>
      <c r="O36" s="147">
        <v>-4.5407514356339752E-2</v>
      </c>
      <c r="P36" s="143">
        <v>77180015.710104942</v>
      </c>
      <c r="Q36" s="143">
        <v>-4895521.4166100025</v>
      </c>
      <c r="R36" s="147">
        <v>-5.9646535228297014E-2</v>
      </c>
    </row>
    <row r="37" spans="1:18">
      <c r="A37" s="704"/>
      <c r="B37" s="704"/>
      <c r="C37" s="704"/>
      <c r="D37" s="82" t="s">
        <v>133</v>
      </c>
      <c r="E37" s="143">
        <v>5696051.4064607024</v>
      </c>
      <c r="F37" s="143">
        <v>-328911.90293570235</v>
      </c>
      <c r="G37" s="144">
        <v>-5.4591519656682116E-2</v>
      </c>
      <c r="H37" s="182">
        <v>12.544732592351812</v>
      </c>
      <c r="I37" s="182">
        <v>0.31927741907727913</v>
      </c>
      <c r="J37" s="152">
        <v>17.529221674883438</v>
      </c>
      <c r="K37" s="152">
        <v>-6.1987652737681032E-2</v>
      </c>
      <c r="L37" s="144">
        <v>-3.5237857490758254E-3</v>
      </c>
      <c r="M37" s="145">
        <v>99847347.775381237</v>
      </c>
      <c r="N37" s="145">
        <v>-6139042.9914478064</v>
      </c>
      <c r="O37" s="144">
        <v>-5.7922936586771341E-2</v>
      </c>
      <c r="P37" s="143">
        <v>47346271.764455318</v>
      </c>
      <c r="Q37" s="143">
        <v>-2889837.6808861569</v>
      </c>
      <c r="R37" s="144">
        <v>-5.7525109185264323E-2</v>
      </c>
    </row>
    <row r="38" spans="1:18">
      <c r="A38" s="704"/>
      <c r="B38" s="704"/>
      <c r="C38" s="704"/>
      <c r="D38" s="82" t="s">
        <v>134</v>
      </c>
      <c r="E38" s="143">
        <v>3267726.0279604117</v>
      </c>
      <c r="F38" s="143">
        <v>-210294.49254607921</v>
      </c>
      <c r="G38" s="147">
        <v>-6.0463844680092582E-2</v>
      </c>
      <c r="H38" s="183">
        <v>7.1966957951495303</v>
      </c>
      <c r="I38" s="183">
        <v>0.13932767825707071</v>
      </c>
      <c r="J38" s="153">
        <v>26.961710428028919</v>
      </c>
      <c r="K38" s="153">
        <v>0.82478052982570915</v>
      </c>
      <c r="L38" s="147">
        <v>3.1556136586738483E-2</v>
      </c>
      <c r="M38" s="148">
        <v>88103482.924001753</v>
      </c>
      <c r="N38" s="148">
        <v>-2801295.6049886346</v>
      </c>
      <c r="O38" s="147">
        <v>-3.0815713434638368E-2</v>
      </c>
      <c r="P38" s="143">
        <v>29833743.945649624</v>
      </c>
      <c r="Q38" s="143">
        <v>-2005683.7357238494</v>
      </c>
      <c r="R38" s="147">
        <v>-6.299371194090915E-2</v>
      </c>
    </row>
    <row r="39" spans="1:18">
      <c r="A39" s="704" t="s">
        <v>140</v>
      </c>
      <c r="B39" s="704" t="s">
        <v>142</v>
      </c>
      <c r="C39" s="704" t="s">
        <v>143</v>
      </c>
      <c r="D39" s="82" t="s">
        <v>132</v>
      </c>
      <c r="E39" s="143">
        <v>1696341.2284885705</v>
      </c>
      <c r="F39" s="143">
        <v>131865.16907591978</v>
      </c>
      <c r="G39" s="144">
        <v>8.428711215013783E-2</v>
      </c>
      <c r="H39" s="182">
        <v>1.3644540449372535</v>
      </c>
      <c r="I39" s="182">
        <v>7.8777103056148823E-2</v>
      </c>
      <c r="J39" s="152">
        <v>15.088365957226529</v>
      </c>
      <c r="K39" s="152">
        <v>0.11438858401771412</v>
      </c>
      <c r="L39" s="144">
        <v>7.6391583322662311E-3</v>
      </c>
      <c r="M39" s="145">
        <v>25595017.243766777</v>
      </c>
      <c r="N39" s="145">
        <v>2168588.1291948557</v>
      </c>
      <c r="O39" s="144">
        <v>9.2570153077488476E-2</v>
      </c>
      <c r="P39" s="143">
        <v>8177819.8636702374</v>
      </c>
      <c r="Q39" s="143">
        <v>-80729.057036582381</v>
      </c>
      <c r="R39" s="144">
        <v>-9.7752108526195022E-3</v>
      </c>
    </row>
    <row r="40" spans="1:18">
      <c r="A40" s="704"/>
      <c r="B40" s="704"/>
      <c r="C40" s="704"/>
      <c r="D40" s="82" t="s">
        <v>133</v>
      </c>
      <c r="E40" s="143">
        <v>631656.50751884235</v>
      </c>
      <c r="F40" s="143">
        <v>26752.268874768401</v>
      </c>
      <c r="G40" s="147">
        <v>4.422562641441409E-2</v>
      </c>
      <c r="H40" s="183">
        <v>0.50807364828533974</v>
      </c>
      <c r="I40" s="183">
        <v>1.0967011854734199E-2</v>
      </c>
      <c r="J40" s="153">
        <v>13.309749916545865</v>
      </c>
      <c r="K40" s="153">
        <v>-0.27761508757768283</v>
      </c>
      <c r="L40" s="147">
        <v>-2.0431856176192448E-2</v>
      </c>
      <c r="M40" s="148">
        <v>8407190.1482345648</v>
      </c>
      <c r="N40" s="148">
        <v>188135.46523607522</v>
      </c>
      <c r="O40" s="147">
        <v>2.2890158600020326E-2</v>
      </c>
      <c r="P40" s="143">
        <v>4738518.0982511658</v>
      </c>
      <c r="Q40" s="143">
        <v>-120176.18795768358</v>
      </c>
      <c r="R40" s="147">
        <v>-2.4734255929375393E-2</v>
      </c>
    </row>
    <row r="41" spans="1:18">
      <c r="A41" s="704"/>
      <c r="B41" s="704"/>
      <c r="C41" s="704"/>
      <c r="D41" s="82" t="s">
        <v>134</v>
      </c>
      <c r="E41" s="143">
        <v>1064684.7209697159</v>
      </c>
      <c r="F41" s="143">
        <v>105112.90020114055</v>
      </c>
      <c r="G41" s="144">
        <v>0.10954146206268302</v>
      </c>
      <c r="H41" s="182">
        <v>0.85638039665190391</v>
      </c>
      <c r="I41" s="182">
        <v>6.7810091201405909E-2</v>
      </c>
      <c r="J41" s="152">
        <v>16.143583876997425</v>
      </c>
      <c r="K41" s="152">
        <v>0.29550028134431727</v>
      </c>
      <c r="L41" s="144">
        <v>1.8645805315247618E-2</v>
      </c>
      <c r="M41" s="145">
        <v>17187827.095532209</v>
      </c>
      <c r="N41" s="145">
        <v>1980452.6639587656</v>
      </c>
      <c r="O41" s="144">
        <v>0.13022975615349905</v>
      </c>
      <c r="P41" s="143">
        <v>3439301.765419066</v>
      </c>
      <c r="Q41" s="143">
        <v>39447.130921101198</v>
      </c>
      <c r="R41" s="144">
        <v>1.160259339350434E-2</v>
      </c>
    </row>
    <row r="42" spans="1:18">
      <c r="A42" s="704"/>
      <c r="B42" s="704" t="s">
        <v>50</v>
      </c>
      <c r="C42" s="704" t="s">
        <v>143</v>
      </c>
      <c r="D42" s="82" t="s">
        <v>132</v>
      </c>
      <c r="E42" s="143">
        <v>21115579.563009415</v>
      </c>
      <c r="F42" s="143">
        <v>659260.40557428449</v>
      </c>
      <c r="G42" s="147">
        <v>3.2227714111248952E-2</v>
      </c>
      <c r="H42" s="183">
        <v>1.3055688636070604</v>
      </c>
      <c r="I42" s="183">
        <v>1.0011723855038124E-2</v>
      </c>
      <c r="J42" s="153">
        <v>15.19508782298551</v>
      </c>
      <c r="K42" s="153">
        <v>0.52512862863148158</v>
      </c>
      <c r="L42" s="147">
        <v>3.5796188774239117E-2</v>
      </c>
      <c r="M42" s="148">
        <v>320853085.89316607</v>
      </c>
      <c r="N42" s="148">
        <v>20759718.586910129</v>
      </c>
      <c r="O42" s="147">
        <v>6.9177532223576602E-2</v>
      </c>
      <c r="P42" s="143">
        <v>107629019.58484232</v>
      </c>
      <c r="Q42" s="143">
        <v>2515718.4790779948</v>
      </c>
      <c r="R42" s="147">
        <v>2.3933398082005768E-2</v>
      </c>
    </row>
    <row r="43" spans="1:18">
      <c r="A43" s="704"/>
      <c r="B43" s="704"/>
      <c r="C43" s="704"/>
      <c r="D43" s="82" t="s">
        <v>133</v>
      </c>
      <c r="E43" s="143">
        <v>8005075.9760139436</v>
      </c>
      <c r="F43" s="143">
        <v>-72517.037698980421</v>
      </c>
      <c r="G43" s="144">
        <v>-8.9775552662621008E-3</v>
      </c>
      <c r="H43" s="182">
        <v>0.49495103432544346</v>
      </c>
      <c r="I43" s="182">
        <v>-1.6626010419832304E-2</v>
      </c>
      <c r="J43" s="152">
        <v>13.86480655310417</v>
      </c>
      <c r="K43" s="152">
        <v>0.32040910379498833</v>
      </c>
      <c r="L43" s="144">
        <v>2.3656209513501131E-2</v>
      </c>
      <c r="M43" s="145">
        <v>110988829.85033488</v>
      </c>
      <c r="N43" s="145">
        <v>1582699.638843894</v>
      </c>
      <c r="O43" s="144">
        <v>1.4466279318941327E-2</v>
      </c>
      <c r="P43" s="143">
        <v>63493176.773444265</v>
      </c>
      <c r="Q43" s="143">
        <v>1535103.5686299503</v>
      </c>
      <c r="R43" s="144">
        <v>2.4776489797469499E-2</v>
      </c>
    </row>
    <row r="44" spans="1:18">
      <c r="A44" s="704"/>
      <c r="B44" s="704"/>
      <c r="C44" s="704"/>
      <c r="D44" s="82" t="s">
        <v>134</v>
      </c>
      <c r="E44" s="143">
        <v>13110503.586995773</v>
      </c>
      <c r="F44" s="143">
        <v>731777.44327323325</v>
      </c>
      <c r="G44" s="147">
        <v>5.9115730873837119E-2</v>
      </c>
      <c r="H44" s="183">
        <v>0.81061782928163573</v>
      </c>
      <c r="I44" s="183">
        <v>2.6637734274868152E-2</v>
      </c>
      <c r="J44" s="153">
        <v>16.007337525233929</v>
      </c>
      <c r="K44" s="153">
        <v>0.60290617415619963</v>
      </c>
      <c r="L44" s="147">
        <v>3.9138489465501684E-2</v>
      </c>
      <c r="M44" s="148">
        <v>209864256.04283148</v>
      </c>
      <c r="N44" s="148">
        <v>19177018.948066473</v>
      </c>
      <c r="O44" s="147">
        <v>0.10056792074939003</v>
      </c>
      <c r="P44" s="143">
        <v>44135842.811398149</v>
      </c>
      <c r="Q44" s="143">
        <v>980614.91044814885</v>
      </c>
      <c r="R44" s="147">
        <v>2.2722969108142796E-2</v>
      </c>
    </row>
    <row r="45" spans="1:18">
      <c r="A45" s="704"/>
      <c r="B45" s="704" t="s">
        <v>51</v>
      </c>
      <c r="C45" s="704" t="s">
        <v>143</v>
      </c>
      <c r="D45" s="82" t="s">
        <v>132</v>
      </c>
      <c r="E45" s="143">
        <v>7161722.9767252542</v>
      </c>
      <c r="F45" s="143">
        <v>784852.0943886023</v>
      </c>
      <c r="G45" s="144">
        <v>0.12307793412637077</v>
      </c>
      <c r="H45" s="182">
        <v>1.328489921844237</v>
      </c>
      <c r="I45" s="182">
        <v>0.11398563257278016</v>
      </c>
      <c r="J45" s="152">
        <v>15.27229955045267</v>
      </c>
      <c r="K45" s="152">
        <v>0.33281777899734877</v>
      </c>
      <c r="L45" s="144">
        <v>2.2277732527058568E-2</v>
      </c>
      <c r="M45" s="145">
        <v>109375978.59790766</v>
      </c>
      <c r="N45" s="145">
        <v>14108832.292315036</v>
      </c>
      <c r="O45" s="144">
        <v>0.14809756394987955</v>
      </c>
      <c r="P45" s="143">
        <v>34398323.582602203</v>
      </c>
      <c r="Q45" s="143">
        <v>704102.003600806</v>
      </c>
      <c r="R45" s="144">
        <v>2.0896817632362518E-2</v>
      </c>
    </row>
    <row r="46" spans="1:18">
      <c r="A46" s="704"/>
      <c r="B46" s="704"/>
      <c r="C46" s="704"/>
      <c r="D46" s="82" t="s">
        <v>133</v>
      </c>
      <c r="E46" s="143">
        <v>2620793.9057440879</v>
      </c>
      <c r="F46" s="143">
        <v>46107.247882151976</v>
      </c>
      <c r="G46" s="147">
        <v>1.7907906479167537E-2</v>
      </c>
      <c r="H46" s="183">
        <v>0.48615372338848073</v>
      </c>
      <c r="I46" s="183">
        <v>-4.2071522197627553E-3</v>
      </c>
      <c r="J46" s="153">
        <v>13.702670087274736</v>
      </c>
      <c r="K46" s="153">
        <v>8.919127040129915E-2</v>
      </c>
      <c r="L46" s="147">
        <v>6.5516883377928093E-3</v>
      </c>
      <c r="M46" s="148">
        <v>35911874.25715144</v>
      </c>
      <c r="N46" s="148">
        <v>861431.98026131094</v>
      </c>
      <c r="O46" s="147">
        <v>2.4576921838994324E-2</v>
      </c>
      <c r="P46" s="143">
        <v>19924275.167722091</v>
      </c>
      <c r="Q46" s="143">
        <v>67884.03280197829</v>
      </c>
      <c r="R46" s="147">
        <v>3.41874977888581E-3</v>
      </c>
    </row>
    <row r="47" spans="1:18">
      <c r="A47" s="704"/>
      <c r="B47" s="704"/>
      <c r="C47" s="704"/>
      <c r="D47" s="82" t="s">
        <v>134</v>
      </c>
      <c r="E47" s="143">
        <v>4540929.0709812231</v>
      </c>
      <c r="F47" s="143">
        <v>738744.84650640655</v>
      </c>
      <c r="G47" s="144">
        <v>0.19429485866336396</v>
      </c>
      <c r="H47" s="182">
        <v>0.84233619845576679</v>
      </c>
      <c r="I47" s="182">
        <v>0.11819278479253437</v>
      </c>
      <c r="J47" s="152">
        <v>16.178210051821353</v>
      </c>
      <c r="K47" s="152">
        <v>0.34081226318051705</v>
      </c>
      <c r="L47" s="144">
        <v>2.1519460944837802E-2</v>
      </c>
      <c r="M47" s="145">
        <v>73464104.340756223</v>
      </c>
      <c r="N47" s="145">
        <v>13247400.312053695</v>
      </c>
      <c r="O47" s="144">
        <v>0.21999544023099088</v>
      </c>
      <c r="P47" s="143">
        <v>14474048.414880104</v>
      </c>
      <c r="Q47" s="143">
        <v>636217.97079883888</v>
      </c>
      <c r="R47" s="144">
        <v>4.5976713862031955E-2</v>
      </c>
    </row>
    <row r="48" spans="1:18">
      <c r="A48" s="1"/>
      <c r="B48" s="1"/>
      <c r="C48" s="1"/>
    </row>
    <row r="49" spans="1:3">
      <c r="A49" s="1"/>
      <c r="B49" s="1"/>
      <c r="C49" s="1"/>
    </row>
    <row r="50" spans="1:3">
      <c r="A50" s="1"/>
      <c r="B50" s="1"/>
      <c r="C50" s="1"/>
    </row>
    <row r="51" spans="1:3">
      <c r="A51" s="1"/>
      <c r="B51" s="1"/>
      <c r="C51" s="1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</sheetData>
  <mergeCells count="44">
    <mergeCell ref="A39:A47"/>
    <mergeCell ref="B39:B41"/>
    <mergeCell ref="C39:C41"/>
    <mergeCell ref="B42:B44"/>
    <mergeCell ref="C42:C44"/>
    <mergeCell ref="B45:B47"/>
    <mergeCell ref="C45:C47"/>
    <mergeCell ref="A30:A38"/>
    <mergeCell ref="B30:B32"/>
    <mergeCell ref="C30:C32"/>
    <mergeCell ref="B33:B35"/>
    <mergeCell ref="C33:C35"/>
    <mergeCell ref="B36:B38"/>
    <mergeCell ref="C36:C38"/>
    <mergeCell ref="B15:B17"/>
    <mergeCell ref="C15:C17"/>
    <mergeCell ref="B18:B20"/>
    <mergeCell ref="C18:C20"/>
    <mergeCell ref="A21:A29"/>
    <mergeCell ref="B21:B23"/>
    <mergeCell ref="C21:C23"/>
    <mergeCell ref="B24:B26"/>
    <mergeCell ref="C24:C26"/>
    <mergeCell ref="B27:B29"/>
    <mergeCell ref="C27:C29"/>
    <mergeCell ref="A12:A20"/>
    <mergeCell ref="B12:B14"/>
    <mergeCell ref="C12:C14"/>
    <mergeCell ref="A1:A2"/>
    <mergeCell ref="B1:B2"/>
    <mergeCell ref="C1:C2"/>
    <mergeCell ref="P1:R1"/>
    <mergeCell ref="C9:C11"/>
    <mergeCell ref="A3:A11"/>
    <mergeCell ref="B3:B5"/>
    <mergeCell ref="C3:C5"/>
    <mergeCell ref="B6:B8"/>
    <mergeCell ref="C6:C8"/>
    <mergeCell ref="B9:B11"/>
    <mergeCell ref="D1:D2"/>
    <mergeCell ref="E1:G1"/>
    <mergeCell ref="H1:I1"/>
    <mergeCell ref="J1:L1"/>
    <mergeCell ref="M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42"/>
  <sheetViews>
    <sheetView zoomScale="90" zoomScaleNormal="90" workbookViewId="0">
      <selection activeCell="E7" sqref="E7"/>
    </sheetView>
  </sheetViews>
  <sheetFormatPr defaultRowHeight="14.4"/>
  <cols>
    <col min="1" max="1" width="31.33203125" bestFit="1" customWidth="1"/>
    <col min="2" max="2" width="21" bestFit="1" customWidth="1"/>
    <col min="3" max="3" width="17.33203125" bestFit="1" customWidth="1"/>
    <col min="4" max="4" width="13.5546875" bestFit="1" customWidth="1"/>
    <col min="5" max="5" width="12.6640625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2" max="12" width="14.6640625" bestFit="1" customWidth="1"/>
    <col min="13" max="13" width="14.44140625" bestFit="1" customWidth="1"/>
    <col min="15" max="15" width="13.5546875" bestFit="1" customWidth="1"/>
    <col min="16" max="16" width="12.6640625" bestFit="1" customWidth="1"/>
  </cols>
  <sheetData>
    <row r="1" spans="1:17">
      <c r="A1" s="702" t="s">
        <v>1</v>
      </c>
      <c r="B1" s="702" t="s">
        <v>0</v>
      </c>
      <c r="C1" s="702" t="s">
        <v>144</v>
      </c>
      <c r="D1" s="702" t="s">
        <v>3</v>
      </c>
      <c r="E1" s="702"/>
      <c r="F1" s="702"/>
      <c r="G1" s="702" t="s">
        <v>126</v>
      </c>
      <c r="H1" s="702"/>
      <c r="I1" s="702" t="s">
        <v>127</v>
      </c>
      <c r="J1" s="702"/>
      <c r="K1" s="702"/>
      <c r="L1" s="702" t="s">
        <v>4</v>
      </c>
      <c r="M1" s="702"/>
      <c r="N1" s="702"/>
      <c r="O1" s="702" t="s">
        <v>128</v>
      </c>
      <c r="P1" s="702"/>
      <c r="Q1" s="702"/>
    </row>
    <row r="2" spans="1:17" ht="28.8">
      <c r="A2" s="703"/>
      <c r="B2" s="703"/>
      <c r="C2" s="703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04" t="s">
        <v>129</v>
      </c>
      <c r="B3" s="704" t="s">
        <v>145</v>
      </c>
      <c r="C3" s="82" t="s">
        <v>146</v>
      </c>
      <c r="D3" s="143">
        <v>69091171.564810425</v>
      </c>
      <c r="E3" s="143">
        <v>-833333.62986369431</v>
      </c>
      <c r="F3" s="144">
        <v>-1.1917619260138377E-2</v>
      </c>
      <c r="G3" s="182">
        <v>26.282301784225499</v>
      </c>
      <c r="H3" s="182">
        <v>3.7611066459138698E-2</v>
      </c>
      <c r="I3" s="152">
        <v>9.0472094008561559</v>
      </c>
      <c r="J3" s="152">
        <v>0.25803915431863089</v>
      </c>
      <c r="K3" s="144">
        <v>2.9358761644227436E-2</v>
      </c>
      <c r="L3" s="145">
        <v>625082296.89731836</v>
      </c>
      <c r="M3" s="145">
        <v>10503916.336429954</v>
      </c>
      <c r="N3" s="144">
        <v>1.7091255840863889E-2</v>
      </c>
      <c r="O3" s="143">
        <v>144240038.13626745</v>
      </c>
      <c r="P3" s="143">
        <v>-2796829.1936959326</v>
      </c>
      <c r="Q3" s="144">
        <v>-1.9021278435017303E-2</v>
      </c>
    </row>
    <row r="4" spans="1:17">
      <c r="A4" s="704"/>
      <c r="B4" s="704"/>
      <c r="C4" s="82" t="s">
        <v>147</v>
      </c>
      <c r="D4" s="154">
        <v>193789804.88862437</v>
      </c>
      <c r="E4" s="154">
        <v>-2718645.6205339134</v>
      </c>
      <c r="F4" s="147">
        <v>-1.3834751704009853E-2</v>
      </c>
      <c r="G4" s="183">
        <v>73.717698215774618</v>
      </c>
      <c r="H4" s="183">
        <v>-3.7611066459234621E-2</v>
      </c>
      <c r="I4" s="153">
        <v>3.9724071535928025</v>
      </c>
      <c r="J4" s="153">
        <v>-6.9391809214045974E-2</v>
      </c>
      <c r="K4" s="147">
        <v>-1.7168545455278277E-2</v>
      </c>
      <c r="L4" s="148">
        <v>769812007.23292494</v>
      </c>
      <c r="M4" s="148">
        <v>-24435644.217771888</v>
      </c>
      <c r="N4" s="147">
        <v>-3.0765774595795249E-2</v>
      </c>
      <c r="O4" s="154">
        <v>234593678.71855932</v>
      </c>
      <c r="P4" s="154">
        <v>-2768687.6044698656</v>
      </c>
      <c r="Q4" s="147">
        <v>-1.1664391652979758E-2</v>
      </c>
    </row>
    <row r="5" spans="1:17">
      <c r="A5" s="704"/>
      <c r="B5" s="704" t="s">
        <v>50</v>
      </c>
      <c r="C5" s="82" t="s">
        <v>146</v>
      </c>
      <c r="D5" s="143">
        <v>920383004.1948694</v>
      </c>
      <c r="E5" s="143">
        <v>27560.489826202393</v>
      </c>
      <c r="F5" s="144">
        <v>2.994548466541696E-5</v>
      </c>
      <c r="G5" s="182">
        <v>26.332113711579744</v>
      </c>
      <c r="H5" s="182">
        <v>0.14696747109800512</v>
      </c>
      <c r="I5" s="152">
        <v>8.9977705816076803</v>
      </c>
      <c r="J5" s="152">
        <v>0.36015100220869911</v>
      </c>
      <c r="K5" s="144">
        <v>4.169563140609614E-2</v>
      </c>
      <c r="L5" s="145">
        <v>8281395118.9562941</v>
      </c>
      <c r="M5" s="145">
        <v>331714918.40317631</v>
      </c>
      <c r="N5" s="144">
        <v>4.1726825486652463E-2</v>
      </c>
      <c r="O5" s="143">
        <v>1938926504.4876325</v>
      </c>
      <c r="P5" s="143">
        <v>-1202504.5880727768</v>
      </c>
      <c r="Q5" s="144">
        <v>-6.1980650897316394E-4</v>
      </c>
    </row>
    <row r="6" spans="1:17">
      <c r="A6" s="704"/>
      <c r="B6" s="704"/>
      <c r="C6" s="82" t="s">
        <v>147</v>
      </c>
      <c r="D6" s="154">
        <v>2574904211.5448718</v>
      </c>
      <c r="E6" s="154">
        <v>-19540053.152111053</v>
      </c>
      <c r="F6" s="147">
        <v>-7.5314985247498566E-3</v>
      </c>
      <c r="G6" s="183">
        <v>73.667886288423389</v>
      </c>
      <c r="H6" s="183">
        <v>-0.14696747110063768</v>
      </c>
      <c r="I6" s="153">
        <v>3.9706552101476356</v>
      </c>
      <c r="J6" s="153">
        <v>-2.873166114966752E-2</v>
      </c>
      <c r="K6" s="147">
        <v>-7.1840164690913418E-3</v>
      </c>
      <c r="L6" s="148">
        <v>10224056823.201735</v>
      </c>
      <c r="M6" s="148">
        <v>-152129507.33996391</v>
      </c>
      <c r="N6" s="147">
        <v>-1.4661408584402498E-2</v>
      </c>
      <c r="O6" s="154">
        <v>3122962871.3776026</v>
      </c>
      <c r="P6" s="154">
        <v>-25854586.836678028</v>
      </c>
      <c r="Q6" s="147">
        <v>-8.2108877951090793E-3</v>
      </c>
    </row>
    <row r="7" spans="1:17">
      <c r="A7" s="704"/>
      <c r="B7" s="704" t="s">
        <v>51</v>
      </c>
      <c r="C7" s="82" t="s">
        <v>146</v>
      </c>
      <c r="D7" s="143">
        <v>301420497.1783244</v>
      </c>
      <c r="E7" s="143">
        <v>1650394.0899504423</v>
      </c>
      <c r="F7" s="144">
        <v>5.5055326496781989E-3</v>
      </c>
      <c r="G7" s="182">
        <v>26.154450899667758</v>
      </c>
      <c r="H7" s="182">
        <v>0.22336744459379076</v>
      </c>
      <c r="I7" s="152">
        <v>8.9704311284939156</v>
      </c>
      <c r="J7" s="152">
        <v>0.25894284454724215</v>
      </c>
      <c r="K7" s="144">
        <v>2.9724294644856028E-2</v>
      </c>
      <c r="L7" s="145">
        <v>2703871810.6545539</v>
      </c>
      <c r="M7" s="145">
        <v>92428069.722697735</v>
      </c>
      <c r="N7" s="144">
        <v>3.5393475369190262E-2</v>
      </c>
      <c r="O7" s="143">
        <v>622544698.02480662</v>
      </c>
      <c r="P7" s="143">
        <v>688847.99003982544</v>
      </c>
      <c r="Q7" s="144">
        <v>1.1077293716884923E-3</v>
      </c>
    </row>
    <row r="8" spans="1:17">
      <c r="A8" s="704"/>
      <c r="B8" s="704"/>
      <c r="C8" s="82" t="s">
        <v>147</v>
      </c>
      <c r="D8" s="154">
        <v>851042991.09990346</v>
      </c>
      <c r="E8" s="154">
        <v>-5213045.6671463251</v>
      </c>
      <c r="F8" s="147">
        <v>-6.08818559321243E-3</v>
      </c>
      <c r="G8" s="183">
        <v>73.84554910033323</v>
      </c>
      <c r="H8" s="183">
        <v>-0.22336744459484237</v>
      </c>
      <c r="I8" s="153">
        <v>3.9392556214205823</v>
      </c>
      <c r="J8" s="153">
        <v>-7.4211470676777136E-2</v>
      </c>
      <c r="K8" s="147">
        <v>-1.8490613968880375E-2</v>
      </c>
      <c r="L8" s="148">
        <v>3352475886.7608814</v>
      </c>
      <c r="M8" s="148">
        <v>-84079539.21337986</v>
      </c>
      <c r="N8" s="147">
        <v>-2.4466225272517864E-2</v>
      </c>
      <c r="O8" s="154">
        <v>1029195027.2618519</v>
      </c>
      <c r="P8" s="154">
        <v>-4416689.9840532541</v>
      </c>
      <c r="Q8" s="147">
        <v>-4.2730649337274157E-3</v>
      </c>
    </row>
    <row r="9" spans="1:17">
      <c r="A9" s="704" t="s">
        <v>137</v>
      </c>
      <c r="B9" s="704" t="s">
        <v>145</v>
      </c>
      <c r="C9" s="82" t="s">
        <v>146</v>
      </c>
      <c r="D9" s="143">
        <v>60789962.685519293</v>
      </c>
      <c r="E9" s="143">
        <v>-69455.368688747287</v>
      </c>
      <c r="F9" s="144">
        <v>-1.141242734639407E-3</v>
      </c>
      <c r="G9" s="182">
        <v>24.087445594829767</v>
      </c>
      <c r="H9" s="182">
        <v>0.21722797182700759</v>
      </c>
      <c r="I9" s="152">
        <v>8.8336951206901908</v>
      </c>
      <c r="J9" s="152">
        <v>0.29200845292021782</v>
      </c>
      <c r="K9" s="144">
        <v>3.4186275413501457E-2</v>
      </c>
      <c r="L9" s="145">
        <v>536999996.76201057</v>
      </c>
      <c r="M9" s="145">
        <v>17157916.960142612</v>
      </c>
      <c r="N9" s="144">
        <v>3.3006017840422154E-2</v>
      </c>
      <c r="O9" s="143">
        <v>116312424.42361918</v>
      </c>
      <c r="P9" s="143">
        <v>-493179.17543250322</v>
      </c>
      <c r="Q9" s="144">
        <v>-4.2222218817976912E-3</v>
      </c>
    </row>
    <row r="10" spans="1:17">
      <c r="A10" s="704"/>
      <c r="B10" s="704"/>
      <c r="C10" s="82" t="s">
        <v>147</v>
      </c>
      <c r="D10" s="154">
        <v>191582014.43507463</v>
      </c>
      <c r="E10" s="154">
        <v>-2518195.5099205971</v>
      </c>
      <c r="F10" s="147">
        <v>-1.2973687718494544E-2</v>
      </c>
      <c r="G10" s="183">
        <v>75.912554405170212</v>
      </c>
      <c r="H10" s="183">
        <v>-0.21722797182711417</v>
      </c>
      <c r="I10" s="153">
        <v>3.944768618168867</v>
      </c>
      <c r="J10" s="153">
        <v>-6.7374155625758547E-2</v>
      </c>
      <c r="K10" s="147">
        <v>-1.6792561836486457E-2</v>
      </c>
      <c r="L10" s="148">
        <v>755746718.34905732</v>
      </c>
      <c r="M10" s="148">
        <v>-23011036.373775005</v>
      </c>
      <c r="N10" s="147">
        <v>-2.954838810172088E-2</v>
      </c>
      <c r="O10" s="154">
        <v>230726600.89922339</v>
      </c>
      <c r="P10" s="154">
        <v>-2468743.8155073524</v>
      </c>
      <c r="Q10" s="147">
        <v>-1.0586591334091087E-2</v>
      </c>
    </row>
    <row r="11" spans="1:17">
      <c r="A11" s="704"/>
      <c r="B11" s="704" t="s">
        <v>50</v>
      </c>
      <c r="C11" s="82" t="s">
        <v>146</v>
      </c>
      <c r="D11" s="143">
        <v>806697932.8633256</v>
      </c>
      <c r="E11" s="143">
        <v>13928996.938177705</v>
      </c>
      <c r="F11" s="144">
        <v>1.7570058950307887E-2</v>
      </c>
      <c r="G11" s="182">
        <v>24.079063630398469</v>
      </c>
      <c r="H11" s="182">
        <v>0.43804210624922746</v>
      </c>
      <c r="I11" s="152">
        <v>8.7780517422183912</v>
      </c>
      <c r="J11" s="152">
        <v>0.37809165785352938</v>
      </c>
      <c r="K11" s="144">
        <v>4.5011125535856358E-2</v>
      </c>
      <c r="L11" s="145">
        <v>7081236195.0148897</v>
      </c>
      <c r="M11" s="145">
        <v>422008777.11924267</v>
      </c>
      <c r="N11" s="144">
        <v>6.3372032615248902E-2</v>
      </c>
      <c r="O11" s="143">
        <v>1558052066.2803068</v>
      </c>
      <c r="P11" s="143">
        <v>33584243.07771039</v>
      </c>
      <c r="Q11" s="144">
        <v>2.2030142300515556E-2</v>
      </c>
    </row>
    <row r="12" spans="1:17">
      <c r="A12" s="704"/>
      <c r="B12" s="704"/>
      <c r="C12" s="82" t="s">
        <v>147</v>
      </c>
      <c r="D12" s="154">
        <v>2543506814.4880252</v>
      </c>
      <c r="E12" s="154">
        <v>-17085842.33937645</v>
      </c>
      <c r="F12" s="147">
        <v>-6.6726124101855267E-3</v>
      </c>
      <c r="G12" s="183">
        <v>75.920936369606039</v>
      </c>
      <c r="H12" s="183">
        <v>-0.4380421062492843</v>
      </c>
      <c r="I12" s="153">
        <v>3.9409703940221013</v>
      </c>
      <c r="J12" s="153">
        <v>-2.9921414169693961E-2</v>
      </c>
      <c r="K12" s="147">
        <v>-7.5351874629188452E-3</v>
      </c>
      <c r="L12" s="148">
        <v>10023885052.890772</v>
      </c>
      <c r="M12" s="148">
        <v>-143951352.22122192</v>
      </c>
      <c r="N12" s="147">
        <v>-1.4157520487726255E-2</v>
      </c>
      <c r="O12" s="154">
        <v>3068808167.7736864</v>
      </c>
      <c r="P12" s="154">
        <v>-22985144.028594494</v>
      </c>
      <c r="Q12" s="147">
        <v>-7.4342434019937439E-3</v>
      </c>
    </row>
    <row r="13" spans="1:17">
      <c r="A13" s="704"/>
      <c r="B13" s="704" t="s">
        <v>51</v>
      </c>
      <c r="C13" s="82" t="s">
        <v>146</v>
      </c>
      <c r="D13" s="143">
        <v>265863401.84885991</v>
      </c>
      <c r="E13" s="143">
        <v>4854696.9190976918</v>
      </c>
      <c r="F13" s="144">
        <v>1.8599750994527545E-2</v>
      </c>
      <c r="G13" s="182">
        <v>24.015318604547502</v>
      </c>
      <c r="H13" s="182">
        <v>0.43184312145220716</v>
      </c>
      <c r="I13" s="152">
        <v>8.778474719986022</v>
      </c>
      <c r="J13" s="152">
        <v>0.28998301837360252</v>
      </c>
      <c r="K13" s="144">
        <v>3.4161901615397609E-2</v>
      </c>
      <c r="L13" s="145">
        <v>2333875152.0997019</v>
      </c>
      <c r="M13" s="145">
        <v>118304926.25481081</v>
      </c>
      <c r="N13" s="144">
        <v>5.3397055473471219E-2</v>
      </c>
      <c r="O13" s="143">
        <v>506038609.0148142</v>
      </c>
      <c r="P13" s="143">
        <v>9389659.2677184343</v>
      </c>
      <c r="Q13" s="144">
        <v>1.890602863954479E-2</v>
      </c>
    </row>
    <row r="14" spans="1:17">
      <c r="A14" s="704"/>
      <c r="B14" s="704"/>
      <c r="C14" s="82" t="s">
        <v>147</v>
      </c>
      <c r="D14" s="154">
        <v>841194165.14306712</v>
      </c>
      <c r="E14" s="154">
        <v>-4541151.2520141602</v>
      </c>
      <c r="F14" s="147">
        <v>-5.3694709963995196E-3</v>
      </c>
      <c r="G14" s="183">
        <v>75.984681395453734</v>
      </c>
      <c r="H14" s="183">
        <v>-0.43184312145297099</v>
      </c>
      <c r="I14" s="153">
        <v>3.9114785371835268</v>
      </c>
      <c r="J14" s="153">
        <v>-7.3375846801154943E-2</v>
      </c>
      <c r="K14" s="147">
        <v>-1.8413683344630092E-2</v>
      </c>
      <c r="L14" s="148">
        <v>3290312922.5611224</v>
      </c>
      <c r="M14" s="148">
        <v>-79819160.666489124</v>
      </c>
      <c r="N14" s="147">
        <v>-2.368428260237369E-2</v>
      </c>
      <c r="O14" s="154">
        <v>1012393161.9943279</v>
      </c>
      <c r="P14" s="154">
        <v>-3466551.3952007294</v>
      </c>
      <c r="Q14" s="147">
        <v>-3.4124312141823165E-3</v>
      </c>
    </row>
    <row r="15" spans="1:17">
      <c r="A15" s="704" t="s">
        <v>138</v>
      </c>
      <c r="B15" s="704" t="s">
        <v>145</v>
      </c>
      <c r="C15" s="82" t="s">
        <v>146</v>
      </c>
      <c r="D15" s="143">
        <v>36370838.367222898</v>
      </c>
      <c r="E15" s="143">
        <v>-891651.76133748144</v>
      </c>
      <c r="F15" s="144">
        <v>-2.3928936532721466E-2</v>
      </c>
      <c r="G15" s="182">
        <v>28.40402845773967</v>
      </c>
      <c r="H15" s="182">
        <v>0.44484952877560957</v>
      </c>
      <c r="I15" s="152">
        <v>9.0434140038212032</v>
      </c>
      <c r="J15" s="152">
        <v>0.39948555850363832</v>
      </c>
      <c r="K15" s="144">
        <v>4.621574102918917E-2</v>
      </c>
      <c r="L15" s="145">
        <v>328916549.02086109</v>
      </c>
      <c r="M15" s="145">
        <v>6822250.6552330852</v>
      </c>
      <c r="N15" s="144">
        <v>2.118091096256771E-2</v>
      </c>
      <c r="O15" s="143">
        <v>70448839.007085234</v>
      </c>
      <c r="P15" s="143">
        <v>-1490767.1723304391</v>
      </c>
      <c r="Q15" s="144">
        <v>-2.0722481696834719E-2</v>
      </c>
    </row>
    <row r="16" spans="1:17">
      <c r="A16" s="704"/>
      <c r="B16" s="704"/>
      <c r="C16" s="82" t="s">
        <v>147</v>
      </c>
      <c r="D16" s="154">
        <v>91677330.649846271</v>
      </c>
      <c r="E16" s="154">
        <v>-4334801.5673827082</v>
      </c>
      <c r="F16" s="147">
        <v>-4.5148477252595021E-2</v>
      </c>
      <c r="G16" s="183">
        <v>71.595971542260386</v>
      </c>
      <c r="H16" s="183">
        <v>-0.44484952877552075</v>
      </c>
      <c r="I16" s="153">
        <v>4.1598020882801272</v>
      </c>
      <c r="J16" s="153">
        <v>-5.7098768564835645E-2</v>
      </c>
      <c r="K16" s="147">
        <v>-1.354045791049408E-2</v>
      </c>
      <c r="L16" s="148">
        <v>381359551.48517823</v>
      </c>
      <c r="M16" s="148">
        <v>-23514091.129166543</v>
      </c>
      <c r="N16" s="147">
        <v>-5.8077604107127506E-2</v>
      </c>
      <c r="O16" s="154">
        <v>122916032.36267927</v>
      </c>
      <c r="P16" s="154">
        <v>-4502049.7388515323</v>
      </c>
      <c r="Q16" s="147">
        <v>-3.5332895179383997E-2</v>
      </c>
    </row>
    <row r="17" spans="1:17">
      <c r="A17" s="704"/>
      <c r="B17" s="704" t="s">
        <v>50</v>
      </c>
      <c r="C17" s="82" t="s">
        <v>146</v>
      </c>
      <c r="D17" s="143">
        <v>493019332.43231857</v>
      </c>
      <c r="E17" s="143">
        <v>3794616.9557155967</v>
      </c>
      <c r="F17" s="144">
        <v>7.7563884972959287E-3</v>
      </c>
      <c r="G17" s="182">
        <v>28.451230273058343</v>
      </c>
      <c r="H17" s="182">
        <v>0.87999117378938507</v>
      </c>
      <c r="I17" s="152">
        <v>8.958576462389642</v>
      </c>
      <c r="J17" s="152">
        <v>0.39555101829856021</v>
      </c>
      <c r="K17" s="144">
        <v>4.6192904701866828E-2</v>
      </c>
      <c r="L17" s="145">
        <v>4416751387.0312233</v>
      </c>
      <c r="M17" s="145">
        <v>227507700.52685213</v>
      </c>
      <c r="N17" s="144">
        <v>5.4307583313849016E-2</v>
      </c>
      <c r="O17" s="143">
        <v>960363068.43152487</v>
      </c>
      <c r="P17" s="143">
        <v>11364068.156547189</v>
      </c>
      <c r="Q17" s="144">
        <v>1.1974794655478443E-2</v>
      </c>
    </row>
    <row r="18" spans="1:17">
      <c r="A18" s="704"/>
      <c r="B18" s="704"/>
      <c r="C18" s="82" t="s">
        <v>147</v>
      </c>
      <c r="D18" s="154">
        <v>1239838360.1897774</v>
      </c>
      <c r="E18" s="154">
        <v>-45339277.870116711</v>
      </c>
      <c r="F18" s="147">
        <v>-3.5278607818418739E-2</v>
      </c>
      <c r="G18" s="183">
        <v>71.548769726941558</v>
      </c>
      <c r="H18" s="183">
        <v>-0.8799911737895485</v>
      </c>
      <c r="I18" s="153">
        <v>4.1417530096168083</v>
      </c>
      <c r="J18" s="153">
        <v>-1.5522829193225007E-2</v>
      </c>
      <c r="K18" s="147">
        <v>-3.7338944527838254E-3</v>
      </c>
      <c r="L18" s="148">
        <v>5135104259.7543793</v>
      </c>
      <c r="M18" s="148">
        <v>-207733683.5309639</v>
      </c>
      <c r="N18" s="147">
        <v>-3.8880775673167285E-2</v>
      </c>
      <c r="O18" s="154">
        <v>1659508794.8161633</v>
      </c>
      <c r="P18" s="154">
        <v>-51098005.724854469</v>
      </c>
      <c r="Q18" s="147">
        <v>-2.9871274748056408E-2</v>
      </c>
    </row>
    <row r="19" spans="1:17">
      <c r="A19" s="704"/>
      <c r="B19" s="704" t="s">
        <v>51</v>
      </c>
      <c r="C19" s="82" t="s">
        <v>146</v>
      </c>
      <c r="D19" s="143">
        <v>161343942.6388793</v>
      </c>
      <c r="E19" s="143">
        <v>435077.49643555284</v>
      </c>
      <c r="F19" s="144">
        <v>2.7038752404996624E-3</v>
      </c>
      <c r="G19" s="182">
        <v>28.407120237638441</v>
      </c>
      <c r="H19" s="182">
        <v>0.74455127581215308</v>
      </c>
      <c r="I19" s="152">
        <v>8.9947548349868853</v>
      </c>
      <c r="J19" s="152">
        <v>0.38748599608364032</v>
      </c>
      <c r="K19" s="144">
        <v>4.501846094690061E-2</v>
      </c>
      <c r="L19" s="145">
        <v>1451249208.1469064</v>
      </c>
      <c r="M19" s="145">
        <v>66263347.303065777</v>
      </c>
      <c r="N19" s="144">
        <v>4.7844060489320099E-2</v>
      </c>
      <c r="O19" s="143">
        <v>311037865.72068453</v>
      </c>
      <c r="P19" s="143">
        <v>2890677.6671379209</v>
      </c>
      <c r="Q19" s="144">
        <v>9.3808341572002574E-3</v>
      </c>
    </row>
    <row r="20" spans="1:17">
      <c r="A20" s="704"/>
      <c r="B20" s="704"/>
      <c r="C20" s="82" t="s">
        <v>147</v>
      </c>
      <c r="D20" s="154">
        <v>406626134.19102883</v>
      </c>
      <c r="E20" s="154">
        <v>-14149461.587328374</v>
      </c>
      <c r="F20" s="147">
        <v>-3.3627096555242188E-2</v>
      </c>
      <c r="G20" s="183">
        <v>71.592879762361648</v>
      </c>
      <c r="H20" s="183">
        <v>-0.74455127581225611</v>
      </c>
      <c r="I20" s="153">
        <v>4.1045926865966003</v>
      </c>
      <c r="J20" s="153">
        <v>-8.0955659369772448E-2</v>
      </c>
      <c r="K20" s="147">
        <v>-1.9341709300237733E-2</v>
      </c>
      <c r="L20" s="148">
        <v>1669034656.5795448</v>
      </c>
      <c r="M20" s="148">
        <v>-92141942.353573084</v>
      </c>
      <c r="N20" s="147">
        <v>-5.2318400329297271E-2</v>
      </c>
      <c r="O20" s="154">
        <v>543979412.34749961</v>
      </c>
      <c r="P20" s="154">
        <v>-14207013.965990186</v>
      </c>
      <c r="Q20" s="147">
        <v>-2.545209502821413E-2</v>
      </c>
    </row>
    <row r="21" spans="1:17">
      <c r="A21" s="704" t="s">
        <v>139</v>
      </c>
      <c r="B21" s="704" t="s">
        <v>145</v>
      </c>
      <c r="C21" s="82" t="s">
        <v>146</v>
      </c>
      <c r="D21" s="143">
        <v>8301208.8792910846</v>
      </c>
      <c r="E21" s="143">
        <v>-763878.26117513049</v>
      </c>
      <c r="F21" s="144">
        <v>-8.4265958985127246E-2</v>
      </c>
      <c r="G21" s="182">
        <v>78.991430262533768</v>
      </c>
      <c r="H21" s="182">
        <v>-1.8664923787611087E-2</v>
      </c>
      <c r="I21" s="152">
        <v>10.610779877500223</v>
      </c>
      <c r="J21" s="152">
        <v>0.16010253804908459</v>
      </c>
      <c r="K21" s="144">
        <v>1.5319824050513941E-2</v>
      </c>
      <c r="L21" s="145">
        <v>88082300.135308012</v>
      </c>
      <c r="M21" s="145">
        <v>-6654000.623712182</v>
      </c>
      <c r="N21" s="144">
        <v>-7.0237074599713359E-2</v>
      </c>
      <c r="O21" s="143">
        <v>27927613.712648273</v>
      </c>
      <c r="P21" s="143">
        <v>-2303650.0182634145</v>
      </c>
      <c r="Q21" s="144">
        <v>-7.6200916996662482E-2</v>
      </c>
    </row>
    <row r="22" spans="1:17">
      <c r="A22" s="704"/>
      <c r="B22" s="704"/>
      <c r="C22" s="82" t="s">
        <v>147</v>
      </c>
      <c r="D22" s="154">
        <v>2207790.453549725</v>
      </c>
      <c r="E22" s="154">
        <v>-200450.11061339919</v>
      </c>
      <c r="F22" s="147">
        <v>-8.3235086060871419E-2</v>
      </c>
      <c r="G22" s="183">
        <v>21.00856973746626</v>
      </c>
      <c r="H22" s="183">
        <v>1.8664923787554244E-2</v>
      </c>
      <c r="I22" s="153">
        <v>6.3707535564584248</v>
      </c>
      <c r="J22" s="153">
        <v>-6.1285235001329319E-2</v>
      </c>
      <c r="K22" s="147">
        <v>-9.5281196193502133E-3</v>
      </c>
      <c r="L22" s="148">
        <v>14065288.883866869</v>
      </c>
      <c r="M22" s="148">
        <v>-1424607.843997268</v>
      </c>
      <c r="N22" s="147">
        <v>-9.1970131823706711E-2</v>
      </c>
      <c r="O22" s="154">
        <v>3867077.8193359375</v>
      </c>
      <c r="P22" s="154">
        <v>-299943.78896249691</v>
      </c>
      <c r="Q22" s="147">
        <v>-7.1980377631153267E-2</v>
      </c>
    </row>
    <row r="23" spans="1:17">
      <c r="A23" s="704"/>
      <c r="B23" s="704" t="s">
        <v>50</v>
      </c>
      <c r="C23" s="82" t="s">
        <v>146</v>
      </c>
      <c r="D23" s="143">
        <v>113685071.33155523</v>
      </c>
      <c r="E23" s="143">
        <v>-13901436.448343664</v>
      </c>
      <c r="F23" s="144">
        <v>-0.10895694764469303</v>
      </c>
      <c r="G23" s="182">
        <v>78.358931023428568</v>
      </c>
      <c r="H23" s="182">
        <v>-0.67228615016533411</v>
      </c>
      <c r="I23" s="152">
        <v>10.556873562063842</v>
      </c>
      <c r="J23" s="152">
        <v>0.44253776659232891</v>
      </c>
      <c r="K23" s="144">
        <v>4.3753517338278022E-2</v>
      </c>
      <c r="L23" s="145">
        <v>1200158923.9414375</v>
      </c>
      <c r="M23" s="145">
        <v>-90293858.71599865</v>
      </c>
      <c r="N23" s="144">
        <v>-6.9970680004312932E-2</v>
      </c>
      <c r="O23" s="143">
        <v>380874438.20732623</v>
      </c>
      <c r="P23" s="143">
        <v>-34786747.665783226</v>
      </c>
      <c r="Q23" s="144">
        <v>-8.3690151614018424E-2</v>
      </c>
    </row>
    <row r="24" spans="1:17">
      <c r="A24" s="704"/>
      <c r="B24" s="704"/>
      <c r="C24" s="82" t="s">
        <v>147</v>
      </c>
      <c r="D24" s="154">
        <v>31397397.056846857</v>
      </c>
      <c r="E24" s="154">
        <v>-2454210.8127347529</v>
      </c>
      <c r="F24" s="147">
        <v>-7.2499091392939669E-2</v>
      </c>
      <c r="G24" s="183">
        <v>21.641068976571709</v>
      </c>
      <c r="H24" s="183">
        <v>0.67228615016582793</v>
      </c>
      <c r="I24" s="153">
        <v>6.375425642722182</v>
      </c>
      <c r="J24" s="153">
        <v>0.22062418595265409</v>
      </c>
      <c r="K24" s="147">
        <v>3.5845865622520526E-2</v>
      </c>
      <c r="L24" s="148">
        <v>200171770.31095141</v>
      </c>
      <c r="M24" s="148">
        <v>-8178155.1187402904</v>
      </c>
      <c r="N24" s="147">
        <v>-3.9252018458245302E-2</v>
      </c>
      <c r="O24" s="154">
        <v>54154703.603916168</v>
      </c>
      <c r="P24" s="154">
        <v>-2869442.8080827221</v>
      </c>
      <c r="Q24" s="147">
        <v>-5.0319785365150867E-2</v>
      </c>
    </row>
    <row r="25" spans="1:17">
      <c r="A25" s="704"/>
      <c r="B25" s="704" t="s">
        <v>51</v>
      </c>
      <c r="C25" s="82" t="s">
        <v>146</v>
      </c>
      <c r="D25" s="143">
        <v>35557095.329468183</v>
      </c>
      <c r="E25" s="143">
        <v>-3204302.8291451037</v>
      </c>
      <c r="F25" s="144">
        <v>-8.2667369634938356E-2</v>
      </c>
      <c r="G25" s="182">
        <v>78.309379750858071</v>
      </c>
      <c r="H25" s="182">
        <v>-0.3426735989982177</v>
      </c>
      <c r="I25" s="152">
        <v>10.405705390907466</v>
      </c>
      <c r="J25" s="152">
        <v>0.19261881784236756</v>
      </c>
      <c r="K25" s="144">
        <v>1.88600004968488E-2</v>
      </c>
      <c r="L25" s="145">
        <v>369996658.55485773</v>
      </c>
      <c r="M25" s="145">
        <v>-25876856.532105863</v>
      </c>
      <c r="N25" s="144">
        <v>-6.5366475770477744E-2</v>
      </c>
      <c r="O25" s="143">
        <v>116506089.00999248</v>
      </c>
      <c r="P25" s="143">
        <v>-8700811.2776788026</v>
      </c>
      <c r="Q25" s="144">
        <v>-6.9491467784028704E-2</v>
      </c>
    </row>
    <row r="26" spans="1:17">
      <c r="A26" s="704"/>
      <c r="B26" s="704"/>
      <c r="C26" s="82" t="s">
        <v>147</v>
      </c>
      <c r="D26" s="154">
        <v>9848825.9568366446</v>
      </c>
      <c r="E26" s="154">
        <v>-671894.41513268091</v>
      </c>
      <c r="F26" s="147">
        <v>-6.3863917239244339E-2</v>
      </c>
      <c r="G26" s="183">
        <v>21.690620249141826</v>
      </c>
      <c r="H26" s="183">
        <v>0.34267359899821415</v>
      </c>
      <c r="I26" s="153">
        <v>6.3117131394332215</v>
      </c>
      <c r="J26" s="153">
        <v>-1.8604941387181384E-3</v>
      </c>
      <c r="K26" s="147">
        <v>-2.9468162512987964E-4</v>
      </c>
      <c r="L26" s="148">
        <v>62162964.199756823</v>
      </c>
      <c r="M26" s="148">
        <v>-4260378.5468918756</v>
      </c>
      <c r="N26" s="147">
        <v>-6.4139779341454886E-2</v>
      </c>
      <c r="O26" s="154">
        <v>16801865.267523885</v>
      </c>
      <c r="P26" s="154">
        <v>-950138.58885271847</v>
      </c>
      <c r="Q26" s="147">
        <v>-5.3522892206415575E-2</v>
      </c>
    </row>
    <row r="27" spans="1:17">
      <c r="A27" s="704" t="s">
        <v>140</v>
      </c>
      <c r="B27" s="704" t="s">
        <v>145</v>
      </c>
      <c r="C27" s="82" t="s">
        <v>146</v>
      </c>
      <c r="D27" s="143">
        <v>24419124.318296444</v>
      </c>
      <c r="E27" s="143">
        <v>822196.39264891297</v>
      </c>
      <c r="F27" s="144">
        <v>3.4843365849978575E-2</v>
      </c>
      <c r="G27" s="182">
        <v>19.641551116229163</v>
      </c>
      <c r="H27" s="182">
        <v>0.24973878985511178</v>
      </c>
      <c r="I27" s="152">
        <v>8.5213312741619944</v>
      </c>
      <c r="J27" s="152">
        <v>0.14109711574392669</v>
      </c>
      <c r="K27" s="144">
        <v>1.6836894181792354E-2</v>
      </c>
      <c r="L27" s="145">
        <v>208083447.74114931</v>
      </c>
      <c r="M27" s="145">
        <v>10335666.304908812</v>
      </c>
      <c r="N27" s="144">
        <v>5.2266914095525897E-2</v>
      </c>
      <c r="O27" s="143">
        <v>45863585.416533977</v>
      </c>
      <c r="P27" s="143">
        <v>997587.99689796567</v>
      </c>
      <c r="Q27" s="144">
        <v>2.2234833822313782E-2</v>
      </c>
    </row>
    <row r="28" spans="1:17">
      <c r="A28" s="704"/>
      <c r="B28" s="704"/>
      <c r="C28" s="82" t="s">
        <v>147</v>
      </c>
      <c r="D28" s="154">
        <v>99904683.785228387</v>
      </c>
      <c r="E28" s="154">
        <v>1816606.057462275</v>
      </c>
      <c r="F28" s="147">
        <v>1.8520151475534957E-2</v>
      </c>
      <c r="G28" s="183">
        <v>80.358448883771004</v>
      </c>
      <c r="H28" s="183">
        <v>-0.24973878985545639</v>
      </c>
      <c r="I28" s="153">
        <v>3.7474435900195053</v>
      </c>
      <c r="J28" s="153">
        <v>-6.4274620486834078E-2</v>
      </c>
      <c r="K28" s="147">
        <v>-1.6862374639781148E-2</v>
      </c>
      <c r="L28" s="148">
        <v>374387166.8638798</v>
      </c>
      <c r="M28" s="148">
        <v>503054.75539201498</v>
      </c>
      <c r="N28" s="147">
        <v>1.3454831031869214E-3</v>
      </c>
      <c r="O28" s="154">
        <v>107810568.53654407</v>
      </c>
      <c r="P28" s="154">
        <v>2033305.9233441949</v>
      </c>
      <c r="Q28" s="147">
        <v>1.9222523566141708E-2</v>
      </c>
    </row>
    <row r="29" spans="1:17">
      <c r="A29" s="704"/>
      <c r="B29" s="704" t="s">
        <v>50</v>
      </c>
      <c r="C29" s="82" t="s">
        <v>146</v>
      </c>
      <c r="D29" s="143">
        <v>313678600.43099558</v>
      </c>
      <c r="E29" s="143">
        <v>10134379.982454121</v>
      </c>
      <c r="F29" s="144">
        <v>3.3386832295731882E-2</v>
      </c>
      <c r="G29" s="182">
        <v>19.3946376267108</v>
      </c>
      <c r="H29" s="182">
        <v>0.17031486336388468</v>
      </c>
      <c r="I29" s="152">
        <v>8.4943148953183929</v>
      </c>
      <c r="J29" s="152">
        <v>0.35716859175356674</v>
      </c>
      <c r="K29" s="144">
        <v>4.3893593457585214E-2</v>
      </c>
      <c r="L29" s="145">
        <v>2664484807.983634</v>
      </c>
      <c r="M29" s="145">
        <v>194501076.59232235</v>
      </c>
      <c r="N29" s="144">
        <v>7.8745893796945077E-2</v>
      </c>
      <c r="O29" s="143">
        <v>597688997.84878135</v>
      </c>
      <c r="P29" s="143">
        <v>22220174.921163559</v>
      </c>
      <c r="Q29" s="144">
        <v>3.861230015576083E-2</v>
      </c>
    </row>
    <row r="30" spans="1:17">
      <c r="A30" s="704"/>
      <c r="B30" s="704"/>
      <c r="C30" s="82" t="s">
        <v>147</v>
      </c>
      <c r="D30" s="154">
        <v>1303668454.2982471</v>
      </c>
      <c r="E30" s="154">
        <v>28253435.530739069</v>
      </c>
      <c r="F30" s="147">
        <v>2.2152346581304695E-2</v>
      </c>
      <c r="G30" s="183">
        <v>80.605362373296046</v>
      </c>
      <c r="H30" s="183">
        <v>-0.17031486336985324</v>
      </c>
      <c r="I30" s="153">
        <v>3.7500184782548791</v>
      </c>
      <c r="J30" s="153">
        <v>-3.3062629327870852E-2</v>
      </c>
      <c r="K30" s="147">
        <v>-8.7396036161108536E-3</v>
      </c>
      <c r="L30" s="148">
        <v>4888780793.1364021</v>
      </c>
      <c r="M30" s="148">
        <v>63782331.309741974</v>
      </c>
      <c r="N30" s="147">
        <v>1.3219140236905919E-2</v>
      </c>
      <c r="O30" s="154">
        <v>1409299372.9575231</v>
      </c>
      <c r="P30" s="154">
        <v>28112861.696260214</v>
      </c>
      <c r="Q30" s="147">
        <v>2.0354138609845165E-2</v>
      </c>
    </row>
    <row r="31" spans="1:17">
      <c r="A31" s="704"/>
      <c r="B31" s="704" t="s">
        <v>51</v>
      </c>
      <c r="C31" s="82" t="s">
        <v>146</v>
      </c>
      <c r="D31" s="143">
        <v>104519459.20997691</v>
      </c>
      <c r="E31" s="143">
        <v>4419619.4226599932</v>
      </c>
      <c r="F31" s="144">
        <v>4.4152112851033536E-2</v>
      </c>
      <c r="G31" s="182">
        <v>19.388218260929612</v>
      </c>
      <c r="H31" s="182">
        <v>0.32374494474181148</v>
      </c>
      <c r="I31" s="152">
        <v>8.4446087898294415</v>
      </c>
      <c r="J31" s="152">
        <v>0.14704940546077871</v>
      </c>
      <c r="K31" s="144">
        <v>1.7722006996153276E-2</v>
      </c>
      <c r="L31" s="145">
        <v>882625943.95278978</v>
      </c>
      <c r="M31" s="145">
        <v>52041578.951738358</v>
      </c>
      <c r="N31" s="144">
        <v>6.2656583900026194E-2</v>
      </c>
      <c r="O31" s="143">
        <v>195000743.29412961</v>
      </c>
      <c r="P31" s="143">
        <v>6498981.6005805135</v>
      </c>
      <c r="Q31" s="144">
        <v>3.447703375391277E-2</v>
      </c>
    </row>
    <row r="32" spans="1:17">
      <c r="A32" s="704"/>
      <c r="B32" s="704"/>
      <c r="C32" s="82" t="s">
        <v>147</v>
      </c>
      <c r="D32" s="154">
        <v>434568030.95203799</v>
      </c>
      <c r="E32" s="154">
        <v>9608310.3353148699</v>
      </c>
      <c r="F32" s="147">
        <v>2.2609931881004634E-2</v>
      </c>
      <c r="G32" s="183">
        <v>80.611781739072399</v>
      </c>
      <c r="H32" s="183">
        <v>-0.32374494474412074</v>
      </c>
      <c r="I32" s="153">
        <v>3.7307812597943117</v>
      </c>
      <c r="J32" s="153">
        <v>-5.5355181465332581E-2</v>
      </c>
      <c r="K32" s="147">
        <v>-1.4620493034032329E-2</v>
      </c>
      <c r="L32" s="148">
        <v>1621278265.9815798</v>
      </c>
      <c r="M32" s="148">
        <v>12322781.687087059</v>
      </c>
      <c r="N32" s="147">
        <v>7.6588704954074277E-3</v>
      </c>
      <c r="O32" s="154">
        <v>468413749.64682841</v>
      </c>
      <c r="P32" s="154">
        <v>10740462.570789754</v>
      </c>
      <c r="Q32" s="147">
        <v>2.3467532132818832E-2</v>
      </c>
    </row>
    <row r="33" spans="1:18">
      <c r="A33" s="1"/>
      <c r="B33" s="1"/>
      <c r="D33" s="143"/>
      <c r="E33" s="143"/>
      <c r="F33" s="144"/>
      <c r="G33" s="182"/>
      <c r="H33" s="182"/>
      <c r="I33" s="152"/>
      <c r="J33" s="152"/>
      <c r="K33" s="144"/>
      <c r="L33" s="145"/>
      <c r="M33" s="145"/>
      <c r="N33" s="144"/>
      <c r="O33" s="143"/>
      <c r="P33" s="143"/>
      <c r="Q33" s="144"/>
    </row>
    <row r="34" spans="1:18">
      <c r="A34" s="1"/>
      <c r="B34" s="1"/>
      <c r="D34" s="154"/>
      <c r="E34" s="154"/>
      <c r="F34" s="147"/>
      <c r="G34" s="183"/>
      <c r="H34" s="183"/>
      <c r="I34" s="153"/>
      <c r="J34" s="153"/>
      <c r="K34" s="147"/>
      <c r="L34" s="148"/>
      <c r="M34" s="148"/>
      <c r="N34" s="147"/>
      <c r="O34" s="154"/>
      <c r="P34" s="154"/>
      <c r="Q34" s="147"/>
    </row>
    <row r="35" spans="1:18">
      <c r="A35" s="1"/>
      <c r="B35" s="1"/>
      <c r="D35" s="143"/>
      <c r="E35" s="143"/>
      <c r="F35" s="144"/>
      <c r="G35" s="182"/>
      <c r="H35" s="182"/>
      <c r="I35" s="152"/>
      <c r="J35" s="152"/>
      <c r="K35" s="144"/>
      <c r="L35" s="145"/>
      <c r="M35" s="145"/>
      <c r="N35" s="144"/>
      <c r="O35" s="143"/>
      <c r="P35" s="143"/>
      <c r="Q35" s="144"/>
    </row>
    <row r="36" spans="1:18">
      <c r="A36" s="1"/>
      <c r="B36" s="1"/>
      <c r="D36" s="154"/>
      <c r="E36" s="154"/>
      <c r="F36" s="147"/>
      <c r="G36" s="183"/>
      <c r="H36" s="183"/>
      <c r="I36" s="153"/>
      <c r="J36" s="153"/>
      <c r="K36" s="147"/>
      <c r="L36" s="148"/>
      <c r="M36" s="148"/>
      <c r="N36" s="147"/>
      <c r="O36" s="154"/>
      <c r="P36" s="154"/>
      <c r="Q36" s="147"/>
    </row>
    <row r="37" spans="1:18">
      <c r="A37" s="1"/>
      <c r="B37" s="1"/>
      <c r="D37" s="143"/>
      <c r="E37" s="143"/>
      <c r="F37" s="144"/>
      <c r="G37" s="182"/>
      <c r="H37" s="182"/>
      <c r="I37" s="152"/>
      <c r="J37" s="152"/>
      <c r="K37" s="144"/>
      <c r="L37" s="145"/>
      <c r="M37" s="145"/>
      <c r="N37" s="144"/>
      <c r="O37" s="143"/>
      <c r="P37" s="143"/>
      <c r="Q37" s="144"/>
    </row>
    <row r="38" spans="1:18">
      <c r="A38" s="1"/>
      <c r="B38" s="1"/>
      <c r="D38" s="154"/>
      <c r="E38" s="154"/>
      <c r="F38" s="147"/>
      <c r="G38" s="183"/>
      <c r="H38" s="183"/>
      <c r="I38" s="153"/>
      <c r="J38" s="153"/>
      <c r="K38" s="147"/>
      <c r="L38" s="148"/>
      <c r="M38" s="148"/>
      <c r="N38" s="147"/>
      <c r="O38" s="154"/>
      <c r="P38" s="154"/>
      <c r="Q38" s="147"/>
      <c r="R38" s="118"/>
    </row>
    <row r="39" spans="1:18">
      <c r="D39" s="143"/>
      <c r="E39" s="143"/>
      <c r="F39" s="144"/>
      <c r="G39" s="182"/>
      <c r="H39" s="182"/>
      <c r="I39" s="152"/>
      <c r="J39" s="152"/>
      <c r="K39" s="144"/>
      <c r="L39" s="145"/>
      <c r="M39" s="145"/>
      <c r="N39" s="144"/>
      <c r="O39" s="143"/>
      <c r="P39" s="143"/>
      <c r="Q39" s="144"/>
    </row>
    <row r="40" spans="1:18">
      <c r="D40" s="154"/>
      <c r="E40" s="154"/>
      <c r="F40" s="147"/>
      <c r="G40" s="183"/>
      <c r="H40" s="183"/>
      <c r="I40" s="153"/>
      <c r="J40" s="153"/>
      <c r="K40" s="147"/>
      <c r="L40" s="148"/>
      <c r="M40" s="148"/>
      <c r="N40" s="147"/>
      <c r="O40" s="154"/>
      <c r="P40" s="154"/>
      <c r="Q40" s="147"/>
    </row>
    <row r="41" spans="1:18">
      <c r="D41" s="143"/>
      <c r="E41" s="143"/>
      <c r="F41" s="144"/>
      <c r="G41" s="182"/>
      <c r="H41" s="182"/>
      <c r="I41" s="152"/>
      <c r="J41" s="152"/>
      <c r="K41" s="144"/>
      <c r="L41" s="145"/>
      <c r="M41" s="145"/>
      <c r="N41" s="144"/>
      <c r="O41" s="143"/>
      <c r="P41" s="143"/>
      <c r="Q41" s="144"/>
    </row>
    <row r="42" spans="1:18">
      <c r="D42" s="154"/>
      <c r="E42" s="154"/>
      <c r="F42" s="147"/>
      <c r="G42" s="183"/>
      <c r="H42" s="183"/>
      <c r="I42" s="153"/>
      <c r="J42" s="153"/>
      <c r="K42" s="147"/>
      <c r="L42" s="148"/>
      <c r="M42" s="148"/>
      <c r="N42" s="147"/>
      <c r="O42" s="154"/>
      <c r="P42" s="154"/>
      <c r="Q42" s="147"/>
    </row>
  </sheetData>
  <mergeCells count="28"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33"/>
  </sheetPr>
  <dimension ref="A8:Q143"/>
  <sheetViews>
    <sheetView zoomScale="55" zoomScaleNormal="55" workbookViewId="0">
      <selection activeCell="E7" sqref="E7"/>
    </sheetView>
  </sheetViews>
  <sheetFormatPr defaultColWidth="8.6640625" defaultRowHeight="14.4"/>
  <cols>
    <col min="1" max="1" width="27.5546875" customWidth="1"/>
    <col min="2" max="2" width="34.33203125" customWidth="1"/>
    <col min="3" max="3" width="22" customWidth="1"/>
    <col min="4" max="4" width="13.6640625" customWidth="1"/>
    <col min="5" max="5" width="11.6640625" customWidth="1"/>
    <col min="6" max="6" width="13.6640625" customWidth="1"/>
    <col min="7" max="7" width="14" customWidth="1"/>
    <col min="8" max="8" width="19.33203125" customWidth="1"/>
    <col min="9" max="9" width="7.6640625" customWidth="1"/>
    <col min="10" max="11" width="10.88671875" customWidth="1"/>
    <col min="12" max="12" width="16" customWidth="1"/>
    <col min="13" max="13" width="14.6640625" customWidth="1"/>
    <col min="14" max="14" width="22.109375" bestFit="1" customWidth="1"/>
    <col min="15" max="15" width="13.6640625" customWidth="1"/>
    <col min="16" max="16" width="11.6640625" customWidth="1"/>
    <col min="17" max="17" width="11.109375" customWidth="1"/>
    <col min="18" max="100" width="9.33203125" customWidth="1"/>
  </cols>
  <sheetData>
    <row r="8" spans="1:17" ht="52.8">
      <c r="A8" s="668" t="s">
        <v>1</v>
      </c>
      <c r="B8" s="668" t="s">
        <v>0</v>
      </c>
      <c r="C8" s="668" t="s">
        <v>148</v>
      </c>
      <c r="D8" s="668" t="s">
        <v>3</v>
      </c>
      <c r="E8" s="668" t="s">
        <v>149</v>
      </c>
      <c r="F8" s="668" t="s">
        <v>150</v>
      </c>
      <c r="G8" s="668" t="s">
        <v>126</v>
      </c>
      <c r="H8" s="668" t="s">
        <v>151</v>
      </c>
      <c r="I8" s="668" t="s">
        <v>127</v>
      </c>
      <c r="J8" s="668" t="s">
        <v>152</v>
      </c>
      <c r="K8" s="668" t="s">
        <v>153</v>
      </c>
      <c r="L8" s="668" t="s">
        <v>4</v>
      </c>
      <c r="M8" s="668" t="s">
        <v>154</v>
      </c>
      <c r="N8" s="668" t="s">
        <v>155</v>
      </c>
      <c r="O8" s="668" t="s">
        <v>128</v>
      </c>
      <c r="P8" s="668" t="s">
        <v>156</v>
      </c>
      <c r="Q8" s="668" t="s">
        <v>157</v>
      </c>
    </row>
    <row r="9" spans="1:17">
      <c r="A9" s="705" t="s">
        <v>129</v>
      </c>
      <c r="B9" s="706" t="s">
        <v>158</v>
      </c>
      <c r="C9" s="669" t="s">
        <v>159</v>
      </c>
      <c r="D9" s="143">
        <v>11671.21606457688</v>
      </c>
      <c r="E9" s="143">
        <v>149.03965398787477</v>
      </c>
      <c r="F9" s="144">
        <v>1.2935026220472177E-2</v>
      </c>
      <c r="G9" s="182">
        <v>4.4397339898972358E-3</v>
      </c>
      <c r="H9" s="182">
        <v>1.1512768128535671E-4</v>
      </c>
      <c r="I9" s="152">
        <v>23.724593742519666</v>
      </c>
      <c r="J9" s="152">
        <v>4.0541827813126012</v>
      </c>
      <c r="K9" s="144">
        <v>0.20610564717270241</v>
      </c>
      <c r="L9" s="145">
        <v>276894.85961325566</v>
      </c>
      <c r="M9" s="145">
        <v>50248.914449444215</v>
      </c>
      <c r="N9" s="144">
        <v>0.22170665534354092</v>
      </c>
      <c r="O9" s="143">
        <v>49433.082847398677</v>
      </c>
      <c r="P9" s="143">
        <v>5967.9474997343204</v>
      </c>
      <c r="Q9" s="144">
        <v>0.13730424286036449</v>
      </c>
    </row>
    <row r="10" spans="1:17">
      <c r="A10" s="705" t="s">
        <v>129</v>
      </c>
      <c r="B10" s="706" t="s">
        <v>158</v>
      </c>
      <c r="C10" s="669" t="s">
        <v>160</v>
      </c>
      <c r="D10" s="143">
        <v>14454260.501699025</v>
      </c>
      <c r="E10" s="143">
        <v>-216564.05072157644</v>
      </c>
      <c r="F10" s="147">
        <v>-1.4761545947725522E-2</v>
      </c>
      <c r="G10" s="183">
        <v>5.4984049042663932</v>
      </c>
      <c r="H10" s="183">
        <v>-7.9801874970897302E-3</v>
      </c>
      <c r="I10" s="153">
        <v>9.3155978629739593</v>
      </c>
      <c r="J10" s="153">
        <v>9.9490329808295641E-2</v>
      </c>
      <c r="K10" s="147">
        <v>1.0795265729079602E-2</v>
      </c>
      <c r="L10" s="148">
        <v>134650078.24049634</v>
      </c>
      <c r="M10" s="148">
        <v>-557818.43481895328</v>
      </c>
      <c r="N10" s="147">
        <v>-4.1256350297237737E-3</v>
      </c>
      <c r="O10" s="143">
        <v>41519139.67084419</v>
      </c>
      <c r="P10" s="143">
        <v>-1261392.1402302682</v>
      </c>
      <c r="Q10" s="147">
        <v>-2.948519073584157E-2</v>
      </c>
    </row>
    <row r="11" spans="1:17">
      <c r="A11" s="705" t="s">
        <v>129</v>
      </c>
      <c r="B11" s="706" t="s">
        <v>158</v>
      </c>
      <c r="C11" s="669" t="s">
        <v>161</v>
      </c>
      <c r="D11" s="143">
        <v>163677.50288404469</v>
      </c>
      <c r="E11" s="143">
        <v>21604.295830582123</v>
      </c>
      <c r="F11" s="144">
        <v>0.15206453263529388</v>
      </c>
      <c r="G11" s="182">
        <v>6.2262969763823041E-2</v>
      </c>
      <c r="H11" s="182">
        <v>8.9387829423579757E-3</v>
      </c>
      <c r="I11" s="152">
        <v>7.0080713898868012</v>
      </c>
      <c r="J11" s="152">
        <v>-0.25668174388234011</v>
      </c>
      <c r="K11" s="144">
        <v>-3.5332479873155305E-2</v>
      </c>
      <c r="L11" s="145">
        <v>1147063.6251297879</v>
      </c>
      <c r="M11" s="145">
        <v>114936.84896351374</v>
      </c>
      <c r="N11" s="144">
        <v>0.1113592357233813</v>
      </c>
      <c r="O11" s="143">
        <v>434684.92194175068</v>
      </c>
      <c r="P11" s="143">
        <v>40365.213315251109</v>
      </c>
      <c r="Q11" s="144">
        <v>0.10236671521150144</v>
      </c>
    </row>
    <row r="12" spans="1:17">
      <c r="A12" s="705" t="s">
        <v>129</v>
      </c>
      <c r="B12" s="706" t="s">
        <v>158</v>
      </c>
      <c r="C12" s="669" t="s">
        <v>162</v>
      </c>
      <c r="D12" s="143">
        <v>235.48177492618561</v>
      </c>
      <c r="E12" s="143">
        <v>96.498844474554062</v>
      </c>
      <c r="F12" s="147">
        <v>0.69432155561101316</v>
      </c>
      <c r="G12" s="183">
        <v>8.957733575974363E-5</v>
      </c>
      <c r="H12" s="183">
        <v>3.7413019192942621E-5</v>
      </c>
      <c r="I12" s="153">
        <v>14.487911820463744</v>
      </c>
      <c r="J12" s="153">
        <v>-2.4435347201211677</v>
      </c>
      <c r="K12" s="147">
        <v>-0.14431931224919153</v>
      </c>
      <c r="L12" s="148">
        <v>3411.6391904568673</v>
      </c>
      <c r="M12" s="148">
        <v>1058.4571334612369</v>
      </c>
      <c r="N12" s="147">
        <v>0.44979823397625135</v>
      </c>
      <c r="O12" s="143">
        <v>704.13617467880249</v>
      </c>
      <c r="P12" s="143">
        <v>162.76245987415314</v>
      </c>
      <c r="Q12" s="147">
        <v>0.30064714156446393</v>
      </c>
    </row>
    <row r="13" spans="1:17">
      <c r="A13" s="705" t="s">
        <v>129</v>
      </c>
      <c r="B13" s="706" t="s">
        <v>158</v>
      </c>
      <c r="C13" s="669" t="s">
        <v>163</v>
      </c>
      <c r="D13" s="143">
        <v>866893.62387835584</v>
      </c>
      <c r="E13" s="143">
        <v>-29368.944606397883</v>
      </c>
      <c r="F13" s="144">
        <v>-3.2768237388346846E-2</v>
      </c>
      <c r="G13" s="182">
        <v>0.3297665869831069</v>
      </c>
      <c r="H13" s="182">
        <v>-6.6266966919965031E-3</v>
      </c>
      <c r="I13" s="152">
        <v>18.679637783634089</v>
      </c>
      <c r="J13" s="152">
        <v>-0.23213304851987004</v>
      </c>
      <c r="K13" s="144">
        <v>-1.2274527360769167E-2</v>
      </c>
      <c r="L13" s="145">
        <v>16193258.890989613</v>
      </c>
      <c r="M13" s="145">
        <v>-756653.40963174403</v>
      </c>
      <c r="N13" s="144">
        <v>-4.4640550122728738E-2</v>
      </c>
      <c r="O13" s="143">
        <v>6177073.2123712059</v>
      </c>
      <c r="P13" s="143">
        <v>-525098.36025067978</v>
      </c>
      <c r="Q13" s="144">
        <v>-7.8347495966186009E-2</v>
      </c>
    </row>
    <row r="14" spans="1:17">
      <c r="A14" s="705" t="s">
        <v>129</v>
      </c>
      <c r="B14" s="706" t="s">
        <v>158</v>
      </c>
      <c r="C14" s="669" t="s">
        <v>164</v>
      </c>
      <c r="D14" s="143">
        <v>129235.99406921255</v>
      </c>
      <c r="E14" s="143">
        <v>-93269.344689839345</v>
      </c>
      <c r="F14" s="147">
        <v>-0.41917800808743511</v>
      </c>
      <c r="G14" s="183">
        <v>4.9161409780484742E-2</v>
      </c>
      <c r="H14" s="183">
        <v>-3.4351284124540242E-2</v>
      </c>
      <c r="I14" s="153">
        <v>20.166032518114719</v>
      </c>
      <c r="J14" s="153">
        <v>6.9156515254930238</v>
      </c>
      <c r="K14" s="147">
        <v>0.5219209567893871</v>
      </c>
      <c r="L14" s="148">
        <v>2606177.2589106211</v>
      </c>
      <c r="M14" s="148">
        <v>-342103.25253917137</v>
      </c>
      <c r="N14" s="147">
        <v>-0.11603483834411162</v>
      </c>
      <c r="O14" s="143">
        <v>653761.45207063784</v>
      </c>
      <c r="P14" s="143">
        <v>-141486.77250166622</v>
      </c>
      <c r="Q14" s="147">
        <v>-0.17791523216258651</v>
      </c>
    </row>
    <row r="15" spans="1:17">
      <c r="A15" s="705" t="s">
        <v>129</v>
      </c>
      <c r="B15" s="706" t="s">
        <v>158</v>
      </c>
      <c r="C15" s="669" t="s">
        <v>165</v>
      </c>
      <c r="D15" s="143">
        <v>92496.06896351144</v>
      </c>
      <c r="E15" s="143">
        <v>-15755.80941623931</v>
      </c>
      <c r="F15" s="144">
        <v>-0.14554767688157308</v>
      </c>
      <c r="G15" s="182">
        <v>3.5185531570747094E-2</v>
      </c>
      <c r="H15" s="182">
        <v>-5.4445316636540092E-3</v>
      </c>
      <c r="I15" s="152">
        <v>19.496204647045548</v>
      </c>
      <c r="J15" s="152">
        <v>1.441642107169308</v>
      </c>
      <c r="K15" s="144">
        <v>7.9849185156672872E-2</v>
      </c>
      <c r="L15" s="145">
        <v>1803322.2895598572</v>
      </c>
      <c r="M15" s="145">
        <v>-151118.01870642928</v>
      </c>
      <c r="N15" s="144">
        <v>-7.7320355125340523E-2</v>
      </c>
      <c r="O15" s="143">
        <v>621112.18225507415</v>
      </c>
      <c r="P15" s="143">
        <v>-192687.05418918992</v>
      </c>
      <c r="Q15" s="144">
        <v>-0.23677468048642827</v>
      </c>
    </row>
    <row r="16" spans="1:17">
      <c r="A16" s="705" t="s">
        <v>129</v>
      </c>
      <c r="B16" s="706" t="s">
        <v>158</v>
      </c>
      <c r="C16" s="669" t="s">
        <v>166</v>
      </c>
      <c r="D16" s="143">
        <v>7546.9416129481851</v>
      </c>
      <c r="E16" s="143">
        <v>520.36749733667602</v>
      </c>
      <c r="F16" s="147">
        <v>7.4057070881887288E-2</v>
      </c>
      <c r="G16" s="183">
        <v>2.8708587874121103E-3</v>
      </c>
      <c r="H16" s="183">
        <v>2.3358214231784412E-4</v>
      </c>
      <c r="I16" s="153">
        <v>15.929213647602078</v>
      </c>
      <c r="J16" s="153">
        <v>-0.12358305800238689</v>
      </c>
      <c r="K16" s="147">
        <v>-7.6985375364057723E-3</v>
      </c>
      <c r="L16" s="148">
        <v>120216.84533863027</v>
      </c>
      <c r="M16" s="148">
        <v>7420.6795238562336</v>
      </c>
      <c r="N16" s="147">
        <v>6.5788402205461075E-2</v>
      </c>
      <c r="O16" s="143">
        <v>37265.262865569282</v>
      </c>
      <c r="P16" s="143">
        <v>3202.4352233669051</v>
      </c>
      <c r="Q16" s="147">
        <v>9.4015542602788077E-2</v>
      </c>
    </row>
    <row r="17" spans="1:17">
      <c r="A17" s="705" t="s">
        <v>129</v>
      </c>
      <c r="B17" s="706" t="s">
        <v>158</v>
      </c>
      <c r="C17" s="669" t="s">
        <v>167</v>
      </c>
      <c r="D17" s="143">
        <v>247154959.12248811</v>
      </c>
      <c r="E17" s="143">
        <v>-3219391.3027902246</v>
      </c>
      <c r="F17" s="144">
        <v>-1.2858311154165207E-2</v>
      </c>
      <c r="G17" s="182">
        <v>94.017818427522457</v>
      </c>
      <c r="H17" s="182">
        <v>4.5077794191925591E-2</v>
      </c>
      <c r="I17" s="152">
        <v>5.0134564997613804</v>
      </c>
      <c r="J17" s="152">
        <v>1.9299775131994323E-2</v>
      </c>
      <c r="K17" s="144">
        <v>3.8644712603460698E-3</v>
      </c>
      <c r="L17" s="145">
        <v>1239100636.2608962</v>
      </c>
      <c r="M17" s="145">
        <v>-11308109.590221882</v>
      </c>
      <c r="N17" s="144">
        <v>-9.0435304677309886E-3</v>
      </c>
      <c r="O17" s="143">
        <v>329500150.49271959</v>
      </c>
      <c r="P17" s="143">
        <v>-3339953.4246634841</v>
      </c>
      <c r="Q17" s="144">
        <v>-1.0034708514249596E-2</v>
      </c>
    </row>
    <row r="18" spans="1:17">
      <c r="A18" s="705" t="s">
        <v>129</v>
      </c>
      <c r="B18" s="706" t="s">
        <v>168</v>
      </c>
      <c r="C18" s="669" t="s">
        <v>159</v>
      </c>
      <c r="D18" s="143">
        <v>110783.15452589339</v>
      </c>
      <c r="E18" s="143">
        <v>-134996.39495711256</v>
      </c>
      <c r="F18" s="147">
        <v>-0.54925804543573986</v>
      </c>
      <c r="G18" s="183">
        <v>3.169500750239512E-3</v>
      </c>
      <c r="H18" s="183">
        <v>-3.8232035252129776E-3</v>
      </c>
      <c r="I18" s="153">
        <v>23.51943310065025</v>
      </c>
      <c r="J18" s="153">
        <v>10.339524154008945</v>
      </c>
      <c r="K18" s="147">
        <v>0.78449131901201885</v>
      </c>
      <c r="L18" s="148">
        <v>2605556.9915507487</v>
      </c>
      <c r="M18" s="148">
        <v>-633795.09158179071</v>
      </c>
      <c r="N18" s="147">
        <v>-0.19565489496556795</v>
      </c>
      <c r="O18" s="143">
        <v>559346.66471453023</v>
      </c>
      <c r="P18" s="143">
        <v>-80689.607242450002</v>
      </c>
      <c r="Q18" s="147">
        <v>-0.12607036628679308</v>
      </c>
    </row>
    <row r="19" spans="1:17">
      <c r="A19" s="705" t="s">
        <v>129</v>
      </c>
      <c r="B19" s="706" t="s">
        <v>168</v>
      </c>
      <c r="C19" s="669" t="s">
        <v>160</v>
      </c>
      <c r="D19" s="143">
        <v>190456354.92266068</v>
      </c>
      <c r="E19" s="143">
        <v>-883732.23264402151</v>
      </c>
      <c r="F19" s="144">
        <v>-4.6186465459625509E-3</v>
      </c>
      <c r="G19" s="182">
        <v>5.4489472013921043</v>
      </c>
      <c r="H19" s="182">
        <v>5.1067828919304503E-3</v>
      </c>
      <c r="I19" s="152">
        <v>9.1566432555160162</v>
      </c>
      <c r="J19" s="152">
        <v>0.15659479175391766</v>
      </c>
      <c r="K19" s="144">
        <v>1.739932761300484E-2</v>
      </c>
      <c r="L19" s="145">
        <v>1743940897.7727456</v>
      </c>
      <c r="M19" s="145">
        <v>21870840.314539433</v>
      </c>
      <c r="N19" s="144">
        <v>1.2700319722660428E-2</v>
      </c>
      <c r="O19" s="143">
        <v>548459673.76853764</v>
      </c>
      <c r="P19" s="143">
        <v>-9368679.7638283968</v>
      </c>
      <c r="Q19" s="144">
        <v>-1.6794914967126734E-2</v>
      </c>
    </row>
    <row r="20" spans="1:17">
      <c r="A20" s="705" t="s">
        <v>129</v>
      </c>
      <c r="B20" s="706" t="s">
        <v>168</v>
      </c>
      <c r="C20" s="669" t="s">
        <v>161</v>
      </c>
      <c r="D20" s="143">
        <v>2078923.2159288649</v>
      </c>
      <c r="E20" s="143">
        <v>427482.09787210473</v>
      </c>
      <c r="F20" s="147">
        <v>0.25885397499071605</v>
      </c>
      <c r="G20" s="183">
        <v>5.9477893735520877E-2</v>
      </c>
      <c r="H20" s="183">
        <v>1.2492538805931756E-2</v>
      </c>
      <c r="I20" s="153">
        <v>6.7916111077272081</v>
      </c>
      <c r="J20" s="153">
        <v>-0.36927120160648208</v>
      </c>
      <c r="K20" s="147">
        <v>-5.1567835589919397E-2</v>
      </c>
      <c r="L20" s="148">
        <v>14119238.005414449</v>
      </c>
      <c r="M20" s="148">
        <v>2293462.5182155445</v>
      </c>
      <c r="N20" s="147">
        <v>0.19393760017667833</v>
      </c>
      <c r="O20" s="143">
        <v>5414942.4592281785</v>
      </c>
      <c r="P20" s="143">
        <v>811399.41599884629</v>
      </c>
      <c r="Q20" s="147">
        <v>0.17625542074429243</v>
      </c>
    </row>
    <row r="21" spans="1:17">
      <c r="A21" s="705" t="s">
        <v>129</v>
      </c>
      <c r="B21" s="706" t="s">
        <v>168</v>
      </c>
      <c r="C21" s="669" t="s">
        <v>162</v>
      </c>
      <c r="D21" s="143">
        <v>416818.40331101301</v>
      </c>
      <c r="E21" s="143">
        <v>978.58178667112952</v>
      </c>
      <c r="F21" s="144">
        <v>2.3532661761058557E-3</v>
      </c>
      <c r="G21" s="182">
        <v>1.1925154574823994E-2</v>
      </c>
      <c r="H21" s="182">
        <v>9.4044525215395205E-5</v>
      </c>
      <c r="I21" s="152">
        <v>12.319889663960096</v>
      </c>
      <c r="J21" s="152">
        <v>0.89361609414868326</v>
      </c>
      <c r="K21" s="144">
        <v>7.8207132770708912E-2</v>
      </c>
      <c r="L21" s="145">
        <v>5135156.7386996998</v>
      </c>
      <c r="M21" s="145">
        <v>383657.17674101703</v>
      </c>
      <c r="N21" s="144">
        <v>8.0744441147094267E-2</v>
      </c>
      <c r="O21" s="143">
        <v>1282359.1444007666</v>
      </c>
      <c r="P21" s="143">
        <v>22951.891759903636</v>
      </c>
      <c r="Q21" s="144">
        <v>1.822436047734011E-2</v>
      </c>
    </row>
    <row r="22" spans="1:17">
      <c r="A22" s="705" t="s">
        <v>129</v>
      </c>
      <c r="B22" s="706" t="s">
        <v>168</v>
      </c>
      <c r="C22" s="669" t="s">
        <v>163</v>
      </c>
      <c r="D22" s="143">
        <v>11299862.599942666</v>
      </c>
      <c r="E22" s="143">
        <v>-312644.70708608814</v>
      </c>
      <c r="F22" s="147">
        <v>-2.6923100999631001E-2</v>
      </c>
      <c r="G22" s="183">
        <v>0.32328852830915411</v>
      </c>
      <c r="H22" s="183">
        <v>-7.1003493065479595E-3</v>
      </c>
      <c r="I22" s="153">
        <v>18.841548250002628</v>
      </c>
      <c r="J22" s="153">
        <v>-0.13736121089304731</v>
      </c>
      <c r="K22" s="147">
        <v>-7.2375713249524503E-3</v>
      </c>
      <c r="L22" s="148">
        <v>212906906.39521989</v>
      </c>
      <c r="M22" s="148">
        <v>-7485818.3988682926</v>
      </c>
      <c r="N22" s="147">
        <v>-3.39658144608097E-2</v>
      </c>
      <c r="O22" s="143">
        <v>82513760.858456299</v>
      </c>
      <c r="P22" s="143">
        <v>-5391374.4026765674</v>
      </c>
      <c r="Q22" s="147">
        <v>-6.1331734336803369E-2</v>
      </c>
    </row>
    <row r="23" spans="1:17">
      <c r="A23" s="705" t="s">
        <v>129</v>
      </c>
      <c r="B23" s="706" t="s">
        <v>168</v>
      </c>
      <c r="C23" s="669" t="s">
        <v>164</v>
      </c>
      <c r="D23" s="143">
        <v>3013422.6577647082</v>
      </c>
      <c r="E23" s="143">
        <v>-503759.07872515963</v>
      </c>
      <c r="F23" s="144">
        <v>-0.14322804917891704</v>
      </c>
      <c r="G23" s="182">
        <v>8.6213878052566362E-2</v>
      </c>
      <c r="H23" s="182">
        <v>-1.3853893322352956E-2</v>
      </c>
      <c r="I23" s="152">
        <v>15.913875039428589</v>
      </c>
      <c r="J23" s="152">
        <v>1.854103357644199</v>
      </c>
      <c r="K23" s="144">
        <v>0.13187293503822292</v>
      </c>
      <c r="L23" s="145">
        <v>47955231.61665035</v>
      </c>
      <c r="M23" s="145">
        <v>-1495540.5617391393</v>
      </c>
      <c r="N23" s="144">
        <v>-3.0243017365716815E-2</v>
      </c>
      <c r="O23" s="143">
        <v>12406836.500462392</v>
      </c>
      <c r="P23" s="143">
        <v>-1157691.6403228566</v>
      </c>
      <c r="Q23" s="144">
        <v>-8.5346989464525375E-2</v>
      </c>
    </row>
    <row r="24" spans="1:17">
      <c r="A24" s="705" t="s">
        <v>129</v>
      </c>
      <c r="B24" s="706" t="s">
        <v>168</v>
      </c>
      <c r="C24" s="669" t="s">
        <v>165</v>
      </c>
      <c r="D24" s="143">
        <v>2805472.5368214422</v>
      </c>
      <c r="E24" s="143">
        <v>-4532.4143483471125</v>
      </c>
      <c r="F24" s="147">
        <v>-1.6129560008285018E-3</v>
      </c>
      <c r="G24" s="183">
        <v>8.0264435042365481E-2</v>
      </c>
      <c r="H24" s="183">
        <v>3.1663760592218204E-4</v>
      </c>
      <c r="I24" s="153">
        <v>15.716071401140036</v>
      </c>
      <c r="J24" s="153">
        <v>1.2805407570340801</v>
      </c>
      <c r="K24" s="147">
        <v>8.8707563899421069E-2</v>
      </c>
      <c r="L24" s="148">
        <v>44091006.702623256</v>
      </c>
      <c r="M24" s="148">
        <v>3527094.1199223027</v>
      </c>
      <c r="N24" s="147">
        <v>8.6951526501082177E-2</v>
      </c>
      <c r="O24" s="143">
        <v>12608521.5830786</v>
      </c>
      <c r="P24" s="143">
        <v>-91704.86727447249</v>
      </c>
      <c r="Q24" s="147">
        <v>-7.2207269400242106E-3</v>
      </c>
    </row>
    <row r="25" spans="1:17">
      <c r="A25" s="705" t="s">
        <v>129</v>
      </c>
      <c r="B25" s="706" t="s">
        <v>168</v>
      </c>
      <c r="C25" s="669" t="s">
        <v>166</v>
      </c>
      <c r="D25" s="143">
        <v>110024.17388455219</v>
      </c>
      <c r="E25" s="143">
        <v>-40194.496845363014</v>
      </c>
      <c r="F25" s="144">
        <v>-0.26757324272713395</v>
      </c>
      <c r="G25" s="182">
        <v>3.1477863504064045E-3</v>
      </c>
      <c r="H25" s="182">
        <v>-1.1261035776833953E-3</v>
      </c>
      <c r="I25" s="152">
        <v>15.271669965290618</v>
      </c>
      <c r="J25" s="152">
        <v>0.39688904556119375</v>
      </c>
      <c r="K25" s="144">
        <v>2.668200948323031E-2</v>
      </c>
      <c r="L25" s="145">
        <v>1680252.871768628</v>
      </c>
      <c r="M25" s="145">
        <v>-554216.94539183169</v>
      </c>
      <c r="N25" s="144">
        <v>-0.24803062504380777</v>
      </c>
      <c r="O25" s="143">
        <v>591022.24818540923</v>
      </c>
      <c r="P25" s="143">
        <v>-79779.227551321383</v>
      </c>
      <c r="Q25" s="144">
        <v>-0.11893120459179241</v>
      </c>
    </row>
    <row r="26" spans="1:17">
      <c r="A26" s="705" t="s">
        <v>129</v>
      </c>
      <c r="B26" s="706" t="s">
        <v>168</v>
      </c>
      <c r="C26" s="669" t="s">
        <v>167</v>
      </c>
      <c r="D26" s="143">
        <v>3284995554.0748897</v>
      </c>
      <c r="E26" s="143">
        <v>-18061094.0173316</v>
      </c>
      <c r="F26" s="147">
        <v>-5.4679940254016906E-3</v>
      </c>
      <c r="G26" s="183">
        <v>93.983565621795606</v>
      </c>
      <c r="H26" s="183">
        <v>7.8935459003304231E-3</v>
      </c>
      <c r="I26" s="153">
        <v>5.0044559074411605</v>
      </c>
      <c r="J26" s="153">
        <v>7.8247499689431343E-2</v>
      </c>
      <c r="K26" s="147">
        <v>1.5883919885789546E-2</v>
      </c>
      <c r="L26" s="148">
        <v>16439615406.50803</v>
      </c>
      <c r="M26" s="148">
        <v>168069975.39588356</v>
      </c>
      <c r="N26" s="147">
        <v>1.0329072681352316E-2</v>
      </c>
      <c r="O26" s="143">
        <v>4399048607.0465107</v>
      </c>
      <c r="P26" s="143">
        <v>-10791386.307928085</v>
      </c>
      <c r="Q26" s="147">
        <v>-2.4471151615910189E-3</v>
      </c>
    </row>
    <row r="27" spans="1:17">
      <c r="A27" s="705" t="s">
        <v>129</v>
      </c>
      <c r="B27" s="706" t="s">
        <v>169</v>
      </c>
      <c r="C27" s="669" t="s">
        <v>159</v>
      </c>
      <c r="D27" s="143">
        <v>42591.788310865297</v>
      </c>
      <c r="E27" s="143">
        <v>-23769.143829427536</v>
      </c>
      <c r="F27" s="144">
        <v>-0.35817977630539427</v>
      </c>
      <c r="G27" s="182">
        <v>3.6957169354230514E-3</v>
      </c>
      <c r="H27" s="182">
        <v>-2.0447183239901542E-3</v>
      </c>
      <c r="I27" s="152">
        <v>24.274705964885555</v>
      </c>
      <c r="J27" s="152">
        <v>6.2267546826500961</v>
      </c>
      <c r="K27" s="144">
        <v>0.34501171824300475</v>
      </c>
      <c r="L27" s="145">
        <v>1033903.1377649048</v>
      </c>
      <c r="M27" s="145">
        <v>-163775.73254683346</v>
      </c>
      <c r="N27" s="144">
        <v>-0.13674427812540857</v>
      </c>
      <c r="O27" s="143">
        <v>194227.97631756682</v>
      </c>
      <c r="P27" s="143">
        <v>14255.986486000009</v>
      </c>
      <c r="Q27" s="144">
        <v>7.9212251302783171E-2</v>
      </c>
    </row>
    <row r="28" spans="1:17">
      <c r="A28" s="705" t="s">
        <v>129</v>
      </c>
      <c r="B28" s="706" t="s">
        <v>169</v>
      </c>
      <c r="C28" s="669" t="s">
        <v>160</v>
      </c>
      <c r="D28" s="143">
        <v>62540264.614020534</v>
      </c>
      <c r="E28" s="143">
        <v>344569.77054381371</v>
      </c>
      <c r="F28" s="147">
        <v>5.5400903778142011E-3</v>
      </c>
      <c r="G28" s="183">
        <v>5.4266590872614859</v>
      </c>
      <c r="H28" s="183">
        <v>4.6530325531551675E-2</v>
      </c>
      <c r="I28" s="153">
        <v>9.1754631522385797</v>
      </c>
      <c r="J28" s="153">
        <v>0.11725217368713459</v>
      </c>
      <c r="K28" s="147">
        <v>1.2944297054326847E-2</v>
      </c>
      <c r="L28" s="148">
        <v>573835893.49719572</v>
      </c>
      <c r="M28" s="148">
        <v>10454167.647379398</v>
      </c>
      <c r="N28" s="147">
        <v>1.855610000769926E-2</v>
      </c>
      <c r="O28" s="143">
        <v>176268867.19016677</v>
      </c>
      <c r="P28" s="143">
        <v>-2395039.2351797223</v>
      </c>
      <c r="Q28" s="147">
        <v>-1.3405277445786026E-2</v>
      </c>
    </row>
    <row r="29" spans="1:17">
      <c r="A29" s="705" t="s">
        <v>129</v>
      </c>
      <c r="B29" s="706" t="s">
        <v>169</v>
      </c>
      <c r="C29" s="669" t="s">
        <v>161</v>
      </c>
      <c r="D29" s="143">
        <v>664080.44485946232</v>
      </c>
      <c r="E29" s="143">
        <v>64847.228752580704</v>
      </c>
      <c r="F29" s="144">
        <v>0.10821701302521637</v>
      </c>
      <c r="G29" s="182">
        <v>5.7622688407387233E-2</v>
      </c>
      <c r="H29" s="182">
        <v>5.7870771311720054E-3</v>
      </c>
      <c r="I29" s="152">
        <v>6.8640928816268536</v>
      </c>
      <c r="J29" s="152">
        <v>-0.16982342541264384</v>
      </c>
      <c r="K29" s="144">
        <v>-2.4143509532902129E-2</v>
      </c>
      <c r="L29" s="145">
        <v>4558309.8543874295</v>
      </c>
      <c r="M29" s="145">
        <v>343353.56389351189</v>
      </c>
      <c r="N29" s="144">
        <v>8.146076500671777E-2</v>
      </c>
      <c r="O29" s="143">
        <v>1766656.2051204974</v>
      </c>
      <c r="P29" s="143">
        <v>140550.43051258055</v>
      </c>
      <c r="Q29" s="144">
        <v>8.6433756467330536E-2</v>
      </c>
    </row>
    <row r="30" spans="1:17">
      <c r="A30" s="705" t="s">
        <v>129</v>
      </c>
      <c r="B30" s="706" t="s">
        <v>169</v>
      </c>
      <c r="C30" s="669" t="s">
        <v>162</v>
      </c>
      <c r="D30" s="143">
        <v>9756.4001782065825</v>
      </c>
      <c r="E30" s="143">
        <v>-1651.3376432483637</v>
      </c>
      <c r="F30" s="147">
        <v>-0.14475592524072856</v>
      </c>
      <c r="G30" s="183">
        <v>8.465691345053084E-4</v>
      </c>
      <c r="H30" s="183">
        <v>-1.4023708277294993E-4</v>
      </c>
      <c r="I30" s="153">
        <v>10.861278181314763</v>
      </c>
      <c r="J30" s="153">
        <v>2.0110265753857171</v>
      </c>
      <c r="K30" s="147">
        <v>0.22722818117831484</v>
      </c>
      <c r="L30" s="148">
        <v>105966.97638373062</v>
      </c>
      <c r="M30" s="148">
        <v>5005.6264093814825</v>
      </c>
      <c r="N30" s="147">
        <v>4.9579630330351593E-2</v>
      </c>
      <c r="O30" s="143">
        <v>27216.842703397313</v>
      </c>
      <c r="P30" s="143">
        <v>-2017.6807542893657</v>
      </c>
      <c r="Q30" s="147">
        <v>-6.9017056399421267E-2</v>
      </c>
    </row>
    <row r="31" spans="1:17">
      <c r="A31" s="705" t="s">
        <v>129</v>
      </c>
      <c r="B31" s="706" t="s">
        <v>169</v>
      </c>
      <c r="C31" s="669" t="s">
        <v>163</v>
      </c>
      <c r="D31" s="143">
        <v>3599834.6182226851</v>
      </c>
      <c r="E31" s="143">
        <v>-9645.6657848618925</v>
      </c>
      <c r="F31" s="144">
        <v>-2.6723143017566139E-3</v>
      </c>
      <c r="G31" s="182">
        <v>0.31235997103915608</v>
      </c>
      <c r="H31" s="182">
        <v>1.2825243294600774E-4</v>
      </c>
      <c r="I31" s="152">
        <v>18.640176535474929</v>
      </c>
      <c r="J31" s="152">
        <v>-0.3967959390910174</v>
      </c>
      <c r="K31" s="144">
        <v>-2.0843437139027778E-2</v>
      </c>
      <c r="L31" s="145">
        <v>67101552.782184839</v>
      </c>
      <c r="M31" s="145">
        <v>-1612024.0319553018</v>
      </c>
      <c r="N31" s="144">
        <v>-2.3460051225619991E-2</v>
      </c>
      <c r="O31" s="143">
        <v>25515931.478021104</v>
      </c>
      <c r="P31" s="143">
        <v>-1575646.6898887381</v>
      </c>
      <c r="Q31" s="144">
        <v>-5.816001859039361E-2</v>
      </c>
    </row>
    <row r="32" spans="1:17">
      <c r="A32" s="705" t="s">
        <v>129</v>
      </c>
      <c r="B32" s="706" t="s">
        <v>169</v>
      </c>
      <c r="C32" s="669" t="s">
        <v>164</v>
      </c>
      <c r="D32" s="143">
        <v>617984.6210817782</v>
      </c>
      <c r="E32" s="143">
        <v>-298040.70196042932</v>
      </c>
      <c r="F32" s="147">
        <v>-0.32536295063394938</v>
      </c>
      <c r="G32" s="183">
        <v>5.3622924055064768E-2</v>
      </c>
      <c r="H32" s="183">
        <v>-2.5616229062769301E-2</v>
      </c>
      <c r="I32" s="153">
        <v>18.534757120759721</v>
      </c>
      <c r="J32" s="153">
        <v>5.4808046901923131</v>
      </c>
      <c r="K32" s="147">
        <v>0.41985787211529485</v>
      </c>
      <c r="L32" s="148">
        <v>11454194.856115486</v>
      </c>
      <c r="M32" s="148">
        <v>-503556.13607263379</v>
      </c>
      <c r="N32" s="147">
        <v>-4.2111274636978308E-2</v>
      </c>
      <c r="O32" s="143">
        <v>2844488.7805226617</v>
      </c>
      <c r="P32" s="143">
        <v>-412250.39238871355</v>
      </c>
      <c r="Q32" s="147">
        <v>-0.1265837914861879</v>
      </c>
    </row>
    <row r="33" spans="1:17">
      <c r="A33" s="705" t="s">
        <v>129</v>
      </c>
      <c r="B33" s="706" t="s">
        <v>169</v>
      </c>
      <c r="C33" s="669" t="s">
        <v>165</v>
      </c>
      <c r="D33" s="143">
        <v>472458.73286830465</v>
      </c>
      <c r="E33" s="143">
        <v>16032.067815370159</v>
      </c>
      <c r="F33" s="144">
        <v>3.5125177915516455E-2</v>
      </c>
      <c r="G33" s="182">
        <v>4.0995548897966326E-2</v>
      </c>
      <c r="H33" s="182">
        <v>1.5131661630892537E-3</v>
      </c>
      <c r="I33" s="152">
        <v>18.384914314639165</v>
      </c>
      <c r="J33" s="152">
        <v>1.5681963329647495</v>
      </c>
      <c r="K33" s="144">
        <v>9.3252222857851993E-2</v>
      </c>
      <c r="L33" s="145">
        <v>8686113.3209867757</v>
      </c>
      <c r="M33" s="145">
        <v>1010514.8154754061</v>
      </c>
      <c r="N33" s="144">
        <v>0.13165290169226782</v>
      </c>
      <c r="O33" s="143">
        <v>2667625.9426163742</v>
      </c>
      <c r="P33" s="143">
        <v>-505604.91718161199</v>
      </c>
      <c r="Q33" s="144">
        <v>-0.15933442586455868</v>
      </c>
    </row>
    <row r="34" spans="1:17">
      <c r="A34" s="705" t="s">
        <v>129</v>
      </c>
      <c r="B34" s="706" t="s">
        <v>169</v>
      </c>
      <c r="C34" s="669" t="s">
        <v>166</v>
      </c>
      <c r="D34" s="143">
        <v>30889.100910401816</v>
      </c>
      <c r="E34" s="143">
        <v>1945.9662157151288</v>
      </c>
      <c r="F34" s="147">
        <v>6.7234120845672068E-2</v>
      </c>
      <c r="G34" s="183">
        <v>2.6802672036534726E-3</v>
      </c>
      <c r="H34" s="183">
        <v>1.7659244260464493E-4</v>
      </c>
      <c r="I34" s="153">
        <v>15.678990076392681</v>
      </c>
      <c r="J34" s="153">
        <v>-0.41473780837937291</v>
      </c>
      <c r="K34" s="147">
        <v>-2.5770151660871522E-2</v>
      </c>
      <c r="L34" s="148">
        <v>484309.90664288221</v>
      </c>
      <c r="M34" s="148">
        <v>18506.972734289593</v>
      </c>
      <c r="N34" s="147">
        <v>3.9731335693822249E-2</v>
      </c>
      <c r="O34" s="143">
        <v>157658.86687112166</v>
      </c>
      <c r="P34" s="143">
        <v>19815.234925041412</v>
      </c>
      <c r="Q34" s="147">
        <v>0.14375154401613896</v>
      </c>
    </row>
    <row r="35" spans="1:17">
      <c r="A35" s="705" t="s">
        <v>129</v>
      </c>
      <c r="B35" s="706" t="s">
        <v>169</v>
      </c>
      <c r="C35" s="669" t="s">
        <v>167</v>
      </c>
      <c r="D35" s="143">
        <v>1084485627.9577763</v>
      </c>
      <c r="E35" s="143">
        <v>-3656939.7613012791</v>
      </c>
      <c r="F35" s="144">
        <v>-3.3607174921635634E-3</v>
      </c>
      <c r="G35" s="182">
        <v>94.101517227066424</v>
      </c>
      <c r="H35" s="182">
        <v>-2.6334229232475082E-2</v>
      </c>
      <c r="I35" s="152">
        <v>4.9731903358590008</v>
      </c>
      <c r="J35" s="152">
        <v>1.9460710475285303E-2</v>
      </c>
      <c r="K35" s="144">
        <v>3.9284966978345897E-3</v>
      </c>
      <c r="L35" s="145">
        <v>5393353444.3375931</v>
      </c>
      <c r="M35" s="145">
        <v>2989369.986492157</v>
      </c>
      <c r="N35" s="144">
        <v>5.5457663810065021E-4</v>
      </c>
      <c r="O35" s="143">
        <v>1442943113.699472</v>
      </c>
      <c r="P35" s="143">
        <v>1611838.5398335457</v>
      </c>
      <c r="Q35" s="144">
        <v>1.1182984561651328E-3</v>
      </c>
    </row>
    <row r="36" spans="1:17">
      <c r="A36" s="705" t="s">
        <v>137</v>
      </c>
      <c r="B36" s="706" t="s">
        <v>158</v>
      </c>
      <c r="C36" s="669" t="s">
        <v>159</v>
      </c>
      <c r="D36" s="143">
        <v>10995.354989415011</v>
      </c>
      <c r="E36" s="143">
        <v>612.54385880169139</v>
      </c>
      <c r="F36" s="147">
        <v>5.8995955054564113E-2</v>
      </c>
      <c r="G36" s="183">
        <v>4.3568050283811699E-3</v>
      </c>
      <c r="H36" s="183">
        <v>2.8446965038721791E-4</v>
      </c>
      <c r="I36" s="153">
        <v>22.9015607536485</v>
      </c>
      <c r="J36" s="153">
        <v>4.9848734220478761</v>
      </c>
      <c r="K36" s="147">
        <v>0.27822517242100814</v>
      </c>
      <c r="L36" s="148">
        <v>251810.79029802003</v>
      </c>
      <c r="M36" s="148">
        <v>65785.209647758398</v>
      </c>
      <c r="N36" s="147">
        <v>0.35363528724277027</v>
      </c>
      <c r="O36" s="143">
        <v>41012.877035659709</v>
      </c>
      <c r="P36" s="143">
        <v>11004.221607548156</v>
      </c>
      <c r="Q36" s="147">
        <v>0.36670158827708105</v>
      </c>
    </row>
    <row r="37" spans="1:17">
      <c r="A37" s="705" t="s">
        <v>137</v>
      </c>
      <c r="B37" s="706" t="s">
        <v>158</v>
      </c>
      <c r="C37" s="669" t="s">
        <v>160</v>
      </c>
      <c r="D37" s="143">
        <v>12353053.527923072</v>
      </c>
      <c r="E37" s="143">
        <v>-86218.214889574796</v>
      </c>
      <c r="F37" s="144">
        <v>-6.9311304288686582E-3</v>
      </c>
      <c r="G37" s="182">
        <v>4.8947801847351151</v>
      </c>
      <c r="H37" s="182">
        <v>1.5861965238996412E-2</v>
      </c>
      <c r="I37" s="152">
        <v>8.0606500660818217</v>
      </c>
      <c r="J37" s="152">
        <v>0.17246677582348191</v>
      </c>
      <c r="K37" s="144">
        <v>2.186394122414384E-2</v>
      </c>
      <c r="L37" s="145">
        <v>99573641.736165389</v>
      </c>
      <c r="M37" s="145">
        <v>1450386.2315279394</v>
      </c>
      <c r="N37" s="144">
        <v>1.4781268966961579E-2</v>
      </c>
      <c r="O37" s="143">
        <v>28064683.767486084</v>
      </c>
      <c r="P37" s="143">
        <v>-276287.82607553154</v>
      </c>
      <c r="Q37" s="144">
        <v>-9.7487069264166459E-3</v>
      </c>
    </row>
    <row r="38" spans="1:17">
      <c r="A38" s="705" t="s">
        <v>137</v>
      </c>
      <c r="B38" s="706" t="s">
        <v>158</v>
      </c>
      <c r="C38" s="669" t="s">
        <v>161</v>
      </c>
      <c r="D38" s="143">
        <v>147627.64690639565</v>
      </c>
      <c r="E38" s="143">
        <v>21610.639700996035</v>
      </c>
      <c r="F38" s="147">
        <v>0.17148986617157225</v>
      </c>
      <c r="G38" s="183">
        <v>5.8496053559802703E-2</v>
      </c>
      <c r="H38" s="183">
        <v>9.0697941185261741E-3</v>
      </c>
      <c r="I38" s="153">
        <v>5.9295386470381981</v>
      </c>
      <c r="J38" s="153">
        <v>2.4019386057014813E-2</v>
      </c>
      <c r="K38" s="147">
        <v>4.0672775746775003E-3</v>
      </c>
      <c r="L38" s="148">
        <v>875363.83770278213</v>
      </c>
      <c r="M38" s="148">
        <v>131167.97444009013</v>
      </c>
      <c r="N38" s="147">
        <v>0.17625464063321383</v>
      </c>
      <c r="O38" s="143">
        <v>326208.82167743985</v>
      </c>
      <c r="P38" s="143">
        <v>39822.846437815926</v>
      </c>
      <c r="Q38" s="147">
        <v>0.1390530608368496</v>
      </c>
    </row>
    <row r="39" spans="1:17">
      <c r="A39" s="705" t="s">
        <v>137</v>
      </c>
      <c r="B39" s="706" t="s">
        <v>158</v>
      </c>
      <c r="C39" s="669" t="s">
        <v>162</v>
      </c>
      <c r="D39" s="143">
        <v>235.48177492618561</v>
      </c>
      <c r="E39" s="143">
        <v>97.095745474100113</v>
      </c>
      <c r="F39" s="144">
        <v>0.7016296793725002</v>
      </c>
      <c r="G39" s="182">
        <v>9.3307417730322141E-5</v>
      </c>
      <c r="H39" s="182">
        <v>3.9029793253823429E-5</v>
      </c>
      <c r="I39" s="152">
        <v>14.487911820463744</v>
      </c>
      <c r="J39" s="152">
        <v>-2.4778317254381328</v>
      </c>
      <c r="K39" s="144">
        <v>-0.14604910882533409</v>
      </c>
      <c r="L39" s="145">
        <v>3411.6391904568673</v>
      </c>
      <c r="M39" s="145">
        <v>1063.8173044371606</v>
      </c>
      <c r="N39" s="144">
        <v>0.45310818114940743</v>
      </c>
      <c r="O39" s="143">
        <v>704.13617467880249</v>
      </c>
      <c r="P39" s="143">
        <v>163.95626187324524</v>
      </c>
      <c r="Q39" s="144">
        <v>0.30352158232189358</v>
      </c>
    </row>
    <row r="40" spans="1:17">
      <c r="A40" s="705" t="s">
        <v>137</v>
      </c>
      <c r="B40" s="706" t="s">
        <v>158</v>
      </c>
      <c r="C40" s="669" t="s">
        <v>163</v>
      </c>
      <c r="D40" s="143">
        <v>511678.27368224424</v>
      </c>
      <c r="E40" s="143">
        <v>10264.376166108705</v>
      </c>
      <c r="F40" s="147">
        <v>2.0470864922084445E-2</v>
      </c>
      <c r="G40" s="183">
        <v>0.2027476582464395</v>
      </c>
      <c r="H40" s="183">
        <v>6.0836211002514851E-3</v>
      </c>
      <c r="I40" s="153">
        <v>14.437637208157142</v>
      </c>
      <c r="J40" s="153">
        <v>-7.8082166400989195E-2</v>
      </c>
      <c r="K40" s="147">
        <v>-5.3791454895335544E-3</v>
      </c>
      <c r="L40" s="148">
        <v>7387425.2827203823</v>
      </c>
      <c r="M40" s="148">
        <v>109041.85587270837</v>
      </c>
      <c r="N40" s="147">
        <v>1.4981603671838331E-2</v>
      </c>
      <c r="O40" s="143">
        <v>3039096.8600944034</v>
      </c>
      <c r="P40" s="143">
        <v>-130721.77915218519</v>
      </c>
      <c r="Q40" s="147">
        <v>-4.1239513685002345E-2</v>
      </c>
    </row>
    <row r="41" spans="1:17">
      <c r="A41" s="705" t="s">
        <v>137</v>
      </c>
      <c r="B41" s="706" t="s">
        <v>158</v>
      </c>
      <c r="C41" s="669" t="s">
        <v>164</v>
      </c>
      <c r="D41" s="143">
        <v>102772.59438259693</v>
      </c>
      <c r="E41" s="143">
        <v>-88787.944250778412</v>
      </c>
      <c r="F41" s="144">
        <v>-0.46349809247878676</v>
      </c>
      <c r="G41" s="182">
        <v>4.0722664835917126E-2</v>
      </c>
      <c r="H41" s="182">
        <v>-3.4411010301847879E-2</v>
      </c>
      <c r="I41" s="152">
        <v>18.409949121932438</v>
      </c>
      <c r="J41" s="152">
        <v>7.1090114633525676</v>
      </c>
      <c r="K41" s="144">
        <v>0.62906385984310609</v>
      </c>
      <c r="L41" s="145">
        <v>1892038.2337126089</v>
      </c>
      <c r="M41" s="145">
        <v>-272775.47122714669</v>
      </c>
      <c r="N41" s="144">
        <v>-0.12600413172030325</v>
      </c>
      <c r="O41" s="143">
        <v>410658.8622471533</v>
      </c>
      <c r="P41" s="143">
        <v>-104127.58760998078</v>
      </c>
      <c r="Q41" s="144">
        <v>-0.20227336527385045</v>
      </c>
    </row>
    <row r="42" spans="1:17">
      <c r="A42" s="705" t="s">
        <v>137</v>
      </c>
      <c r="B42" s="706" t="s">
        <v>158</v>
      </c>
      <c r="C42" s="669" t="s">
        <v>165</v>
      </c>
      <c r="D42" s="143">
        <v>69744.950720397581</v>
      </c>
      <c r="E42" s="143">
        <v>-10250.293952046908</v>
      </c>
      <c r="F42" s="147">
        <v>-0.12813629102603105</v>
      </c>
      <c r="G42" s="183">
        <v>2.7635774588028253E-2</v>
      </c>
      <c r="H42" s="183">
        <v>-3.7398770397245665E-3</v>
      </c>
      <c r="I42" s="153">
        <v>19.998339178439124</v>
      </c>
      <c r="J42" s="153">
        <v>1.9653847799417683</v>
      </c>
      <c r="K42" s="147">
        <v>0.10898850718025102</v>
      </c>
      <c r="L42" s="148">
        <v>1394783.180490033</v>
      </c>
      <c r="M42" s="148">
        <v>-47767.418784796959</v>
      </c>
      <c r="N42" s="147">
        <v>-3.3113166920321298E-2</v>
      </c>
      <c r="O42" s="143">
        <v>422341.95038263482</v>
      </c>
      <c r="P42" s="143">
        <v>-154838.72542918165</v>
      </c>
      <c r="Q42" s="147">
        <v>-0.26826734143757985</v>
      </c>
    </row>
    <row r="43" spans="1:17">
      <c r="A43" s="705" t="s">
        <v>137</v>
      </c>
      <c r="B43" s="706" t="s">
        <v>158</v>
      </c>
      <c r="C43" s="669" t="s">
        <v>166</v>
      </c>
      <c r="D43" s="143">
        <v>7247.4224700044379</v>
      </c>
      <c r="E43" s="143">
        <v>272.03883858479821</v>
      </c>
      <c r="F43" s="144">
        <v>3.8999838999454785E-2</v>
      </c>
      <c r="G43" s="182">
        <v>2.8717223491660942E-3</v>
      </c>
      <c r="H43" s="182">
        <v>1.3584463936592043E-4</v>
      </c>
      <c r="I43" s="152">
        <v>15.027340771564658</v>
      </c>
      <c r="J43" s="152">
        <v>-0.92415376650057901</v>
      </c>
      <c r="K43" s="144">
        <v>-5.7935246399342714E-2</v>
      </c>
      <c r="L43" s="145">
        <v>108909.48717225152</v>
      </c>
      <c r="M43" s="145">
        <v>-2358.3067252485198</v>
      </c>
      <c r="N43" s="144">
        <v>-2.119487268185611E-2</v>
      </c>
      <c r="O43" s="143">
        <v>34082.673358108688</v>
      </c>
      <c r="P43" s="143">
        <v>551.37208714692679</v>
      </c>
      <c r="Q43" s="144">
        <v>1.644350401707843E-2</v>
      </c>
    </row>
    <row r="44" spans="1:17">
      <c r="A44" s="705" t="s">
        <v>137</v>
      </c>
      <c r="B44" s="706" t="s">
        <v>158</v>
      </c>
      <c r="C44" s="669" t="s">
        <v>167</v>
      </c>
      <c r="D44" s="143">
        <v>239168621.86774483</v>
      </c>
      <c r="E44" s="143">
        <v>-2435251.1198268235</v>
      </c>
      <c r="F44" s="147">
        <v>-1.0079520206830853E-2</v>
      </c>
      <c r="G44" s="183">
        <v>94.768295829239392</v>
      </c>
      <c r="H44" s="183">
        <v>6.6761628007299123E-3</v>
      </c>
      <c r="I44" s="153">
        <v>4.9430821808555461</v>
      </c>
      <c r="J44" s="153">
        <v>2.362099040831378E-2</v>
      </c>
      <c r="K44" s="147">
        <v>4.8015401471571276E-3</v>
      </c>
      <c r="L44" s="148">
        <v>1182230152.9742277</v>
      </c>
      <c r="M44" s="148">
        <v>-6330723.6498734951</v>
      </c>
      <c r="N44" s="147">
        <v>-5.3263772806108221E-3</v>
      </c>
      <c r="O44" s="143">
        <v>314845523.86277437</v>
      </c>
      <c r="P44" s="143">
        <v>-2206388.2505049109</v>
      </c>
      <c r="Q44" s="147">
        <v>-6.9590756788011163E-3</v>
      </c>
    </row>
    <row r="45" spans="1:17">
      <c r="A45" s="705" t="s">
        <v>137</v>
      </c>
      <c r="B45" s="706" t="s">
        <v>168</v>
      </c>
      <c r="C45" s="669" t="s">
        <v>159</v>
      </c>
      <c r="D45" s="143">
        <v>96132.574412355229</v>
      </c>
      <c r="E45" s="143">
        <v>-137286.71835029955</v>
      </c>
      <c r="F45" s="144">
        <v>-0.58815497521833093</v>
      </c>
      <c r="G45" s="182">
        <v>2.8694537099071727E-3</v>
      </c>
      <c r="H45" s="182">
        <v>-4.0913015294664363E-3</v>
      </c>
      <c r="I45" s="152">
        <v>21.660902128861636</v>
      </c>
      <c r="J45" s="152">
        <v>9.6230952394505973</v>
      </c>
      <c r="K45" s="144">
        <v>0.79940601538603151</v>
      </c>
      <c r="L45" s="145">
        <v>2082318.285741535</v>
      </c>
      <c r="M45" s="145">
        <v>-727538.08479820285</v>
      </c>
      <c r="N45" s="144">
        <v>-0.25892358500105539</v>
      </c>
      <c r="O45" s="143">
        <v>388844.4828935049</v>
      </c>
      <c r="P45" s="143">
        <v>-109465.53841593047</v>
      </c>
      <c r="Q45" s="144">
        <v>-0.2196735641163349</v>
      </c>
    </row>
    <row r="46" spans="1:17">
      <c r="A46" s="705" t="s">
        <v>137</v>
      </c>
      <c r="B46" s="706" t="s">
        <v>168</v>
      </c>
      <c r="C46" s="669" t="s">
        <v>160</v>
      </c>
      <c r="D46" s="143">
        <v>162316125.38007325</v>
      </c>
      <c r="E46" s="143">
        <v>1166219.1740239561</v>
      </c>
      <c r="F46" s="147">
        <v>7.2368591548095992E-3</v>
      </c>
      <c r="G46" s="183">
        <v>4.8449613567172749</v>
      </c>
      <c r="H46" s="183">
        <v>3.9338648019776379E-2</v>
      </c>
      <c r="I46" s="153">
        <v>7.845709018127021</v>
      </c>
      <c r="J46" s="153">
        <v>0.19832793354503586</v>
      </c>
      <c r="K46" s="147">
        <v>2.5934098399370758E-2</v>
      </c>
      <c r="L46" s="148">
        <v>1273485088.6818769</v>
      </c>
      <c r="M46" s="148">
        <v>41110344.17957449</v>
      </c>
      <c r="N46" s="147">
        <v>3.3358638971603564E-2</v>
      </c>
      <c r="O46" s="143">
        <v>366970096.83365369</v>
      </c>
      <c r="P46" s="143">
        <v>2976484.8313931823</v>
      </c>
      <c r="Q46" s="147">
        <v>8.1772996372658797E-3</v>
      </c>
    </row>
    <row r="47" spans="1:17">
      <c r="A47" s="705" t="s">
        <v>137</v>
      </c>
      <c r="B47" s="706" t="s">
        <v>168</v>
      </c>
      <c r="C47" s="669" t="s">
        <v>161</v>
      </c>
      <c r="D47" s="143">
        <v>1865589.0713375804</v>
      </c>
      <c r="E47" s="143">
        <v>399936.13104089606</v>
      </c>
      <c r="F47" s="144">
        <v>0.27287232880653117</v>
      </c>
      <c r="G47" s="182">
        <v>5.568582256987685E-2</v>
      </c>
      <c r="H47" s="182">
        <v>1.1978846755983333E-2</v>
      </c>
      <c r="I47" s="152">
        <v>5.6859319137602533</v>
      </c>
      <c r="J47" s="152">
        <v>-0.10702856471705324</v>
      </c>
      <c r="K47" s="144">
        <v>-1.8475624875173662E-2</v>
      </c>
      <c r="L47" s="145">
        <v>10607612.438680703</v>
      </c>
      <c r="M47" s="145">
        <v>2117142.8803779501</v>
      </c>
      <c r="N47" s="144">
        <v>0.24935521714551293</v>
      </c>
      <c r="O47" s="143">
        <v>4052661.390859684</v>
      </c>
      <c r="P47" s="143">
        <v>740193.72381813359</v>
      </c>
      <c r="Q47" s="144">
        <v>0.22345689021599402</v>
      </c>
    </row>
    <row r="48" spans="1:17">
      <c r="A48" s="705" t="s">
        <v>137</v>
      </c>
      <c r="B48" s="706" t="s">
        <v>168</v>
      </c>
      <c r="C48" s="669" t="s">
        <v>162</v>
      </c>
      <c r="D48" s="143">
        <v>410225.02909299615</v>
      </c>
      <c r="E48" s="143">
        <v>1339.746813946811</v>
      </c>
      <c r="F48" s="147">
        <v>3.27658360917105E-3</v>
      </c>
      <c r="G48" s="183">
        <v>1.224477487285921E-2</v>
      </c>
      <c r="H48" s="183">
        <v>5.1479549063202998E-5</v>
      </c>
      <c r="I48" s="153">
        <v>12.206591454691909</v>
      </c>
      <c r="J48" s="153">
        <v>0.86189194782834022</v>
      </c>
      <c r="K48" s="147">
        <v>7.5973096273452959E-2</v>
      </c>
      <c r="L48" s="148">
        <v>5007449.3346273061</v>
      </c>
      <c r="M48" s="148">
        <v>368768.67439240403</v>
      </c>
      <c r="N48" s="147">
        <v>7.9498612084611495E-2</v>
      </c>
      <c r="O48" s="143">
        <v>1241883.5825627358</v>
      </c>
      <c r="P48" s="143">
        <v>22187.373249919619</v>
      </c>
      <c r="Q48" s="147">
        <v>1.819090121008092E-2</v>
      </c>
    </row>
    <row r="49" spans="1:17">
      <c r="A49" s="705" t="s">
        <v>137</v>
      </c>
      <c r="B49" s="706" t="s">
        <v>168</v>
      </c>
      <c r="C49" s="669" t="s">
        <v>163</v>
      </c>
      <c r="D49" s="143">
        <v>6433202.3272716533</v>
      </c>
      <c r="E49" s="143">
        <v>176674.32209892385</v>
      </c>
      <c r="F49" s="144">
        <v>2.823839707148346E-2</v>
      </c>
      <c r="G49" s="182">
        <v>0.19202415411649063</v>
      </c>
      <c r="H49" s="182">
        <v>5.4493445673226559E-3</v>
      </c>
      <c r="I49" s="152">
        <v>14.453977438877946</v>
      </c>
      <c r="J49" s="152">
        <v>-8.9321829754155146E-2</v>
      </c>
      <c r="K49" s="144">
        <v>-6.1417858564466223E-3</v>
      </c>
      <c r="L49" s="145">
        <v>92985361.298121572</v>
      </c>
      <c r="M49" s="145">
        <v>1994802.1363167614</v>
      </c>
      <c r="N49" s="144">
        <v>2.1923177027294512E-2</v>
      </c>
      <c r="O49" s="143">
        <v>39244133.37950372</v>
      </c>
      <c r="P49" s="143">
        <v>-605628.02919992805</v>
      </c>
      <c r="Q49" s="144">
        <v>-1.5197783067972193E-2</v>
      </c>
    </row>
    <row r="50" spans="1:17">
      <c r="A50" s="705" t="s">
        <v>137</v>
      </c>
      <c r="B50" s="706" t="s">
        <v>168</v>
      </c>
      <c r="C50" s="669" t="s">
        <v>164</v>
      </c>
      <c r="D50" s="143">
        <v>2652594.6078194645</v>
      </c>
      <c r="E50" s="143">
        <v>-423784.89582392806</v>
      </c>
      <c r="F50" s="147">
        <v>-0.13775442702112486</v>
      </c>
      <c r="G50" s="183">
        <v>7.9177089397795969E-2</v>
      </c>
      <c r="H50" s="183">
        <v>-1.2563076956239802E-2</v>
      </c>
      <c r="I50" s="153">
        <v>14.538142764091846</v>
      </c>
      <c r="J50" s="153">
        <v>2.0066965289660672</v>
      </c>
      <c r="K50" s="147">
        <v>0.16013287623109895</v>
      </c>
      <c r="L50" s="148">
        <v>38563799.103739597</v>
      </c>
      <c r="M50" s="148">
        <v>12314.754989489913</v>
      </c>
      <c r="N50" s="147">
        <v>3.1943659751428418E-4</v>
      </c>
      <c r="O50" s="143">
        <v>9125813.1577440631</v>
      </c>
      <c r="P50" s="143">
        <v>-470998.21859895438</v>
      </c>
      <c r="Q50" s="147">
        <v>-4.9078615816083075E-2</v>
      </c>
    </row>
    <row r="51" spans="1:17">
      <c r="A51" s="705" t="s">
        <v>137</v>
      </c>
      <c r="B51" s="706" t="s">
        <v>168</v>
      </c>
      <c r="C51" s="669" t="s">
        <v>165</v>
      </c>
      <c r="D51" s="143">
        <v>2475949.8048860994</v>
      </c>
      <c r="E51" s="143">
        <v>24462.456570517272</v>
      </c>
      <c r="F51" s="144">
        <v>9.9786183221893584E-3</v>
      </c>
      <c r="G51" s="182">
        <v>7.3904432463230196E-2</v>
      </c>
      <c r="H51" s="182">
        <v>7.9906399912034465E-4</v>
      </c>
      <c r="I51" s="152">
        <v>15.570030830484393</v>
      </c>
      <c r="J51" s="152">
        <v>1.6784993077406973</v>
      </c>
      <c r="K51" s="144">
        <v>0.12082896007489169</v>
      </c>
      <c r="L51" s="145">
        <v>38550614.796808384</v>
      </c>
      <c r="M51" s="145">
        <v>4495701.02007512</v>
      </c>
      <c r="N51" s="144">
        <v>0.13201328447193539</v>
      </c>
      <c r="O51" s="143">
        <v>9911720.6411994938</v>
      </c>
      <c r="P51" s="143">
        <v>77693.767674466595</v>
      </c>
      <c r="Q51" s="144">
        <v>7.9005039007603514E-3</v>
      </c>
    </row>
    <row r="52" spans="1:17">
      <c r="A52" s="705" t="s">
        <v>137</v>
      </c>
      <c r="B52" s="706" t="s">
        <v>168</v>
      </c>
      <c r="C52" s="669" t="s">
        <v>166</v>
      </c>
      <c r="D52" s="143">
        <v>108329.48936389203</v>
      </c>
      <c r="E52" s="143">
        <v>-38992.309986800159</v>
      </c>
      <c r="F52" s="147">
        <v>-0.26467440771600209</v>
      </c>
      <c r="G52" s="183">
        <v>3.2335184722528218E-3</v>
      </c>
      <c r="H52" s="183">
        <v>-1.1597387198465339E-3</v>
      </c>
      <c r="I52" s="153">
        <v>14.953530708834304</v>
      </c>
      <c r="J52" s="153">
        <v>0.32001222687825148</v>
      </c>
      <c r="K52" s="147">
        <v>2.1868440407742298E-2</v>
      </c>
      <c r="L52" s="148">
        <v>1619908.3458752986</v>
      </c>
      <c r="M52" s="148">
        <v>-535927.92771807685</v>
      </c>
      <c r="N52" s="147">
        <v>-0.24859398382085174</v>
      </c>
      <c r="O52" s="143">
        <v>573344.48110355251</v>
      </c>
      <c r="P52" s="143">
        <v>-70094.385864476557</v>
      </c>
      <c r="Q52" s="147">
        <v>-0.10893713367793709</v>
      </c>
    </row>
    <row r="53" spans="1:17">
      <c r="A53" s="705" t="s">
        <v>137</v>
      </c>
      <c r="B53" s="706" t="s">
        <v>168</v>
      </c>
      <c r="C53" s="669" t="s">
        <v>167</v>
      </c>
      <c r="D53" s="143">
        <v>3173846599.0670662</v>
      </c>
      <c r="E53" s="143">
        <v>-4325413.3075947762</v>
      </c>
      <c r="F53" s="144">
        <v>-1.3609752054807511E-3</v>
      </c>
      <c r="G53" s="182">
        <v>94.735899397683994</v>
      </c>
      <c r="H53" s="182">
        <v>-3.9803265686046529E-2</v>
      </c>
      <c r="I53" s="152">
        <v>4.9304961608195246</v>
      </c>
      <c r="J53" s="152">
        <v>8.080200838546503E-2</v>
      </c>
      <c r="K53" s="144">
        <v>1.6661258596051987E-2</v>
      </c>
      <c r="L53" s="145">
        <v>15648638471.730274</v>
      </c>
      <c r="M53" s="145">
        <v>235476247.88729477</v>
      </c>
      <c r="N53" s="144">
        <v>1.5277607830729964E-2</v>
      </c>
      <c r="O53" s="143">
        <v>4196295579.2736816</v>
      </c>
      <c r="P53" s="143">
        <v>8927741.5247707367</v>
      </c>
      <c r="Q53" s="144">
        <v>2.1320652664634796E-3</v>
      </c>
    </row>
    <row r="54" spans="1:17">
      <c r="A54" s="705" t="s">
        <v>137</v>
      </c>
      <c r="B54" s="706" t="s">
        <v>169</v>
      </c>
      <c r="C54" s="669" t="s">
        <v>159</v>
      </c>
      <c r="D54" s="143">
        <v>39480.192141973275</v>
      </c>
      <c r="E54" s="143">
        <v>-22869.176039199272</v>
      </c>
      <c r="F54" s="147">
        <v>-0.36679082252681122</v>
      </c>
      <c r="G54" s="183">
        <v>3.5662275674830991E-3</v>
      </c>
      <c r="H54" s="183">
        <v>-2.0673577042527804E-3</v>
      </c>
      <c r="I54" s="153">
        <v>23.270058266757694</v>
      </c>
      <c r="J54" s="153">
        <v>6.3285003843803018</v>
      </c>
      <c r="K54" s="147">
        <v>0.37354890431671622</v>
      </c>
      <c r="L54" s="148">
        <v>918706.37152650743</v>
      </c>
      <c r="M54" s="148">
        <v>-137589.05844448647</v>
      </c>
      <c r="N54" s="147">
        <v>-0.13025622807841239</v>
      </c>
      <c r="O54" s="143">
        <v>156370.39146785159</v>
      </c>
      <c r="P54" s="143">
        <v>24027.2746539535</v>
      </c>
      <c r="Q54" s="147">
        <v>0.18155288489797955</v>
      </c>
    </row>
    <row r="55" spans="1:17">
      <c r="A55" s="705" t="s">
        <v>137</v>
      </c>
      <c r="B55" s="706" t="s">
        <v>169</v>
      </c>
      <c r="C55" s="669" t="s">
        <v>160</v>
      </c>
      <c r="D55" s="143">
        <v>53804867.216766611</v>
      </c>
      <c r="E55" s="143">
        <v>860316.77946054935</v>
      </c>
      <c r="F55" s="144">
        <v>1.6249392474855136E-2</v>
      </c>
      <c r="G55" s="182">
        <v>4.8601688675472161</v>
      </c>
      <c r="H55" s="182">
        <v>7.6357126334546166E-2</v>
      </c>
      <c r="I55" s="152">
        <v>7.9764190219309006</v>
      </c>
      <c r="J55" s="152">
        <v>0.19736375188493316</v>
      </c>
      <c r="K55" s="144">
        <v>2.5371172338227506E-2</v>
      </c>
      <c r="L55" s="145">
        <v>429170166.34028351</v>
      </c>
      <c r="M55" s="145">
        <v>17311582.240743279</v>
      </c>
      <c r="N55" s="144">
        <v>4.2032830949953741E-2</v>
      </c>
      <c r="O55" s="143">
        <v>120759788.16816372</v>
      </c>
      <c r="P55" s="143">
        <v>1102520.2427241206</v>
      </c>
      <c r="Q55" s="144">
        <v>9.2139847569570037E-3</v>
      </c>
    </row>
    <row r="56" spans="1:17">
      <c r="A56" s="705" t="s">
        <v>137</v>
      </c>
      <c r="B56" s="706" t="s">
        <v>169</v>
      </c>
      <c r="C56" s="669" t="s">
        <v>161</v>
      </c>
      <c r="D56" s="143">
        <v>597969.33828441391</v>
      </c>
      <c r="E56" s="143">
        <v>62306.750586572685</v>
      </c>
      <c r="F56" s="147">
        <v>0.1163171593789166</v>
      </c>
      <c r="G56" s="183">
        <v>5.4014294840078726E-2</v>
      </c>
      <c r="H56" s="183">
        <v>5.6144320554910657E-3</v>
      </c>
      <c r="I56" s="153">
        <v>5.7652012758309858</v>
      </c>
      <c r="J56" s="153">
        <v>4.6683432389874824E-2</v>
      </c>
      <c r="K56" s="147">
        <v>8.1635545552102579E-3</v>
      </c>
      <c r="L56" s="148">
        <v>3447413.5919851135</v>
      </c>
      <c r="M56" s="148">
        <v>384217.52617116924</v>
      </c>
      <c r="N56" s="147">
        <v>0.12543027541042365</v>
      </c>
      <c r="O56" s="143">
        <v>1332937.1320164734</v>
      </c>
      <c r="P56" s="143">
        <v>137716.59530849592</v>
      </c>
      <c r="Q56" s="147">
        <v>0.11522274850448253</v>
      </c>
    </row>
    <row r="57" spans="1:17">
      <c r="A57" s="705" t="s">
        <v>137</v>
      </c>
      <c r="B57" s="706" t="s">
        <v>169</v>
      </c>
      <c r="C57" s="669" t="s">
        <v>162</v>
      </c>
      <c r="D57" s="143">
        <v>9670.4486190802054</v>
      </c>
      <c r="E57" s="143">
        <v>-1696.544419286176</v>
      </c>
      <c r="F57" s="144">
        <v>-0.14925182179314472</v>
      </c>
      <c r="G57" s="182">
        <v>8.7352716854252339E-4</v>
      </c>
      <c r="H57" s="182">
        <v>-1.5353896593359401E-4</v>
      </c>
      <c r="I57" s="152">
        <v>10.783384065610683</v>
      </c>
      <c r="J57" s="152">
        <v>1.9608867891928146</v>
      </c>
      <c r="K57" s="144">
        <v>0.22225983502813598</v>
      </c>
      <c r="L57" s="145">
        <v>104280.16154629632</v>
      </c>
      <c r="M57" s="145">
        <v>3994.8964242480579</v>
      </c>
      <c r="N57" s="144">
        <v>3.9835327945598242E-2</v>
      </c>
      <c r="O57" s="143">
        <v>26844.134576137105</v>
      </c>
      <c r="P57" s="143">
        <v>-2185.520579204298</v>
      </c>
      <c r="Q57" s="144">
        <v>-7.5285791977524275E-2</v>
      </c>
    </row>
    <row r="58" spans="1:17">
      <c r="A58" s="705" t="s">
        <v>137</v>
      </c>
      <c r="B58" s="706" t="s">
        <v>169</v>
      </c>
      <c r="C58" s="669" t="s">
        <v>163</v>
      </c>
      <c r="D58" s="143">
        <v>2151833.8871502592</v>
      </c>
      <c r="E58" s="143">
        <v>147685.80389523599</v>
      </c>
      <c r="F58" s="147">
        <v>7.369006568385561E-2</v>
      </c>
      <c r="G58" s="183">
        <v>0.19437416366677332</v>
      </c>
      <c r="H58" s="183">
        <v>1.3289102926533708E-2</v>
      </c>
      <c r="I58" s="153">
        <v>14.491935017664797</v>
      </c>
      <c r="J58" s="153">
        <v>-0.18413475099938026</v>
      </c>
      <c r="K58" s="147">
        <v>-1.25465982311244E-2</v>
      </c>
      <c r="L58" s="148">
        <v>31184236.861390602</v>
      </c>
      <c r="M58" s="148">
        <v>1771219.7648052983</v>
      </c>
      <c r="N58" s="147">
        <v>6.0218907804970731E-2</v>
      </c>
      <c r="O58" s="143">
        <v>12694090.887161452</v>
      </c>
      <c r="P58" s="143">
        <v>-49402.71234967187</v>
      </c>
      <c r="Q58" s="147">
        <v>-3.876700840620903E-3</v>
      </c>
    </row>
    <row r="59" spans="1:17">
      <c r="A59" s="705" t="s">
        <v>137</v>
      </c>
      <c r="B59" s="706" t="s">
        <v>169</v>
      </c>
      <c r="C59" s="669" t="s">
        <v>164</v>
      </c>
      <c r="D59" s="143">
        <v>511658.80641832057</v>
      </c>
      <c r="E59" s="143">
        <v>-282294.45571278554</v>
      </c>
      <c r="F59" s="144">
        <v>-0.35555550833692529</v>
      </c>
      <c r="G59" s="182">
        <v>4.6217904260263121E-2</v>
      </c>
      <c r="H59" s="182">
        <v>-2.5519846008377048E-2</v>
      </c>
      <c r="I59" s="152">
        <v>16.835654012921228</v>
      </c>
      <c r="J59" s="152">
        <v>5.6907708713766372</v>
      </c>
      <c r="K59" s="144">
        <v>0.51061736575444627</v>
      </c>
      <c r="L59" s="145">
        <v>8614110.6375230849</v>
      </c>
      <c r="M59" s="145">
        <v>-234405.68877621368</v>
      </c>
      <c r="N59" s="144">
        <v>-2.6490959628962883E-2</v>
      </c>
      <c r="O59" s="143">
        <v>1869891.7516128591</v>
      </c>
      <c r="P59" s="143">
        <v>-277760.80722070369</v>
      </c>
      <c r="Q59" s="144">
        <v>-0.12933228239281017</v>
      </c>
    </row>
    <row r="60" spans="1:17">
      <c r="A60" s="705" t="s">
        <v>137</v>
      </c>
      <c r="B60" s="706" t="s">
        <v>169</v>
      </c>
      <c r="C60" s="669" t="s">
        <v>165</v>
      </c>
      <c r="D60" s="143">
        <v>378048.15207407187</v>
      </c>
      <c r="E60" s="143">
        <v>36736.918301660102</v>
      </c>
      <c r="F60" s="147">
        <v>0.10763465912216791</v>
      </c>
      <c r="G60" s="183">
        <v>3.4148915408374017E-2</v>
      </c>
      <c r="H60" s="183">
        <v>3.3096944868236874E-3</v>
      </c>
      <c r="I60" s="153">
        <v>18.74088224330939</v>
      </c>
      <c r="J60" s="153">
        <v>2.3822723898073868</v>
      </c>
      <c r="K60" s="147">
        <v>0.14562804609570151</v>
      </c>
      <c r="L60" s="148">
        <v>7084955.9003209015</v>
      </c>
      <c r="M60" s="148">
        <v>1501578.5884206006</v>
      </c>
      <c r="N60" s="147">
        <v>0.26893733031800759</v>
      </c>
      <c r="O60" s="143">
        <v>1862465.1081506324</v>
      </c>
      <c r="P60" s="143">
        <v>-369798.98378453194</v>
      </c>
      <c r="Q60" s="147">
        <v>-0.16566094716147622</v>
      </c>
    </row>
    <row r="61" spans="1:17">
      <c r="A61" s="705" t="s">
        <v>137</v>
      </c>
      <c r="B61" s="706" t="s">
        <v>169</v>
      </c>
      <c r="C61" s="669" t="s">
        <v>166</v>
      </c>
      <c r="D61" s="143">
        <v>30087.582606043008</v>
      </c>
      <c r="E61" s="143">
        <v>1341.2686607786382</v>
      </c>
      <c r="F61" s="144">
        <v>4.6658805136983381E-2</v>
      </c>
      <c r="G61" s="182">
        <v>2.7177974753198001E-3</v>
      </c>
      <c r="H61" s="182">
        <v>1.2042053978833338E-4</v>
      </c>
      <c r="I61" s="152">
        <v>15.10777238904274</v>
      </c>
      <c r="J61" s="152">
        <v>-0.86018727897389091</v>
      </c>
      <c r="K61" s="144">
        <v>-5.3869579887330349E-2</v>
      </c>
      <c r="L61" s="145">
        <v>454556.34974861919</v>
      </c>
      <c r="M61" s="145">
        <v>-4463.6319335062872</v>
      </c>
      <c r="N61" s="144">
        <v>-9.7242649811209812E-3</v>
      </c>
      <c r="O61" s="143">
        <v>149152.35820854022</v>
      </c>
      <c r="P61" s="143">
        <v>13363.4589709141</v>
      </c>
      <c r="Q61" s="144">
        <v>9.841348627127823E-2</v>
      </c>
    </row>
    <row r="62" spans="1:17">
      <c r="A62" s="705" t="s">
        <v>137</v>
      </c>
      <c r="B62" s="706" t="s">
        <v>169</v>
      </c>
      <c r="C62" s="669" t="s">
        <v>167</v>
      </c>
      <c r="D62" s="143">
        <v>1049533951.3678631</v>
      </c>
      <c r="E62" s="143">
        <v>-487981.6776471138</v>
      </c>
      <c r="F62" s="147">
        <v>-4.6473474723690713E-4</v>
      </c>
      <c r="G62" s="183">
        <v>94.803918302066933</v>
      </c>
      <c r="H62" s="183">
        <v>-7.0950033665070578E-2</v>
      </c>
      <c r="I62" s="153">
        <v>4.9044232844443689</v>
      </c>
      <c r="J62" s="153">
        <v>2.3212993159400064E-2</v>
      </c>
      <c r="K62" s="147">
        <v>4.7555814591403907E-3</v>
      </c>
      <c r="L62" s="148">
        <v>5147358748.9034519</v>
      </c>
      <c r="M62" s="148">
        <v>21980883.246770859</v>
      </c>
      <c r="N62" s="147">
        <v>4.2886366279561309E-3</v>
      </c>
      <c r="O62" s="143">
        <v>1380187550.8317175</v>
      </c>
      <c r="P62" s="143">
        <v>5933416.8444871902</v>
      </c>
      <c r="Q62" s="147">
        <v>4.3175542992707665E-3</v>
      </c>
    </row>
    <row r="63" spans="1:17">
      <c r="A63" s="705" t="s">
        <v>138</v>
      </c>
      <c r="B63" s="706" t="s">
        <v>158</v>
      </c>
      <c r="C63" s="669" t="s">
        <v>159</v>
      </c>
      <c r="D63" s="143">
        <v>9535.917489415011</v>
      </c>
      <c r="E63" s="143">
        <v>3890.3156861982197</v>
      </c>
      <c r="F63" s="144">
        <v>0.68908786375644981</v>
      </c>
      <c r="G63" s="182">
        <v>7.4471330301832377E-3</v>
      </c>
      <c r="H63" s="182">
        <v>3.2110664003571028E-3</v>
      </c>
      <c r="I63" s="152">
        <v>23.984884574756418</v>
      </c>
      <c r="J63" s="152">
        <v>4.1068576634611063</v>
      </c>
      <c r="K63" s="144">
        <v>0.20660288276033384</v>
      </c>
      <c r="L63" s="145">
        <v>228717.88029802003</v>
      </c>
      <c r="M63" s="145">
        <v>116494.4557232193</v>
      </c>
      <c r="N63" s="144">
        <v>1.0380582856440261</v>
      </c>
      <c r="O63" s="143">
        <v>39783.877035659709</v>
      </c>
      <c r="P63" s="143">
        <v>14050.122428935923</v>
      </c>
      <c r="Q63" s="144">
        <v>0.54598027546531702</v>
      </c>
    </row>
    <row r="64" spans="1:17">
      <c r="A64" s="705" t="s">
        <v>138</v>
      </c>
      <c r="B64" s="706" t="s">
        <v>158</v>
      </c>
      <c r="C64" s="669" t="s">
        <v>160</v>
      </c>
      <c r="D64" s="143">
        <v>6526724.2620722679</v>
      </c>
      <c r="E64" s="143">
        <v>-154312.93459972087</v>
      </c>
      <c r="F64" s="147">
        <v>-2.3097152441628143E-2</v>
      </c>
      <c r="G64" s="183">
        <v>5.0970851923718188</v>
      </c>
      <c r="H64" s="183">
        <v>8.409991499649383E-2</v>
      </c>
      <c r="I64" s="153">
        <v>8.3788106820495258</v>
      </c>
      <c r="J64" s="153">
        <v>0.13103046709500532</v>
      </c>
      <c r="K64" s="147">
        <v>1.5886755427530246E-2</v>
      </c>
      <c r="L64" s="148">
        <v>54686186.965842932</v>
      </c>
      <c r="M64" s="148">
        <v>-417539.44024350494</v>
      </c>
      <c r="N64" s="147">
        <v>-7.5773358260102343E-3</v>
      </c>
      <c r="O64" s="143">
        <v>15815988.297453219</v>
      </c>
      <c r="P64" s="143">
        <v>-289456.79442008026</v>
      </c>
      <c r="Q64" s="147">
        <v>-1.7972604468170721E-2</v>
      </c>
    </row>
    <row r="65" spans="1:17">
      <c r="A65" s="705" t="s">
        <v>138</v>
      </c>
      <c r="B65" s="706" t="s">
        <v>158</v>
      </c>
      <c r="C65" s="669" t="s">
        <v>161</v>
      </c>
      <c r="D65" s="143">
        <v>99715.270379350724</v>
      </c>
      <c r="E65" s="143">
        <v>11663.023785636775</v>
      </c>
      <c r="F65" s="144">
        <v>0.13245572074329559</v>
      </c>
      <c r="G65" s="182">
        <v>7.7873249687825274E-2</v>
      </c>
      <c r="H65" s="182">
        <v>1.1804972739152458E-2</v>
      </c>
      <c r="I65" s="152">
        <v>6.5956338571129622</v>
      </c>
      <c r="J65" s="152">
        <v>2.0988374258446463E-2</v>
      </c>
      <c r="K65" s="144">
        <v>3.1923203027722697E-3</v>
      </c>
      <c r="L65" s="145">
        <v>657685.41338521894</v>
      </c>
      <c r="M65" s="145">
        <v>78773.10806266556</v>
      </c>
      <c r="N65" s="144">
        <v>0.13607088213261495</v>
      </c>
      <c r="O65" s="143">
        <v>244017.53449743334</v>
      </c>
      <c r="P65" s="143">
        <v>23896.018443409703</v>
      </c>
      <c r="Q65" s="144">
        <v>0.10855830393947036</v>
      </c>
    </row>
    <row r="66" spans="1:17">
      <c r="A66" s="705" t="s">
        <v>138</v>
      </c>
      <c r="B66" s="706" t="s">
        <v>158</v>
      </c>
      <c r="C66" s="669" t="s">
        <v>162</v>
      </c>
      <c r="D66" s="143">
        <v>235.48177492618561</v>
      </c>
      <c r="E66" s="143">
        <v>97.845745474100113</v>
      </c>
      <c r="F66" s="147">
        <v>0.71090212253007945</v>
      </c>
      <c r="G66" s="183">
        <v>1.8390093098074318E-4</v>
      </c>
      <c r="H66" s="183">
        <v>8.0628434664842816E-5</v>
      </c>
      <c r="I66" s="153">
        <v>14.487911820463744</v>
      </c>
      <c r="J66" s="153">
        <v>-2.5412185268022611</v>
      </c>
      <c r="K66" s="147">
        <v>-0.14922773359417318</v>
      </c>
      <c r="L66" s="148">
        <v>3411.6391904568673</v>
      </c>
      <c r="M66" s="148">
        <v>1067.8173044371606</v>
      </c>
      <c r="N66" s="147">
        <v>0.45558807638345539</v>
      </c>
      <c r="O66" s="143">
        <v>704.13617467880249</v>
      </c>
      <c r="P66" s="143">
        <v>166.95626187324524</v>
      </c>
      <c r="Q66" s="147">
        <v>0.31080138682266462</v>
      </c>
    </row>
    <row r="67" spans="1:17">
      <c r="A67" s="705" t="s">
        <v>138</v>
      </c>
      <c r="B67" s="706" t="s">
        <v>158</v>
      </c>
      <c r="C67" s="669" t="s">
        <v>163</v>
      </c>
      <c r="D67" s="143">
        <v>265025.11843223276</v>
      </c>
      <c r="E67" s="143">
        <v>-732.63153959828196</v>
      </c>
      <c r="F67" s="144">
        <v>-2.7567645333990715E-3</v>
      </c>
      <c r="G67" s="182">
        <v>0.20697298560895813</v>
      </c>
      <c r="H67" s="182">
        <v>7.5668681544995009E-3</v>
      </c>
      <c r="I67" s="152">
        <v>14.873607431251036</v>
      </c>
      <c r="J67" s="152">
        <v>3.230636454576441E-3</v>
      </c>
      <c r="K67" s="144">
        <v>2.1725316709573402E-4</v>
      </c>
      <c r="L67" s="145">
        <v>3941879.5709818434</v>
      </c>
      <c r="M67" s="145">
        <v>-10038.307236592751</v>
      </c>
      <c r="N67" s="144">
        <v>-2.540110282129172E-3</v>
      </c>
      <c r="O67" s="143">
        <v>1458335.6547893635</v>
      </c>
      <c r="P67" s="143">
        <v>-114509.36804103758</v>
      </c>
      <c r="Q67" s="144">
        <v>-7.2803973931883731E-2</v>
      </c>
    </row>
    <row r="68" spans="1:17">
      <c r="A68" s="705" t="s">
        <v>138</v>
      </c>
      <c r="B68" s="706" t="s">
        <v>158</v>
      </c>
      <c r="C68" s="669" t="s">
        <v>164</v>
      </c>
      <c r="D68" s="143">
        <v>58203.88443046312</v>
      </c>
      <c r="E68" s="143">
        <v>-55238.03830085785</v>
      </c>
      <c r="F68" s="147">
        <v>-0.48692790963782556</v>
      </c>
      <c r="G68" s="183">
        <v>4.5454679186161903E-2</v>
      </c>
      <c r="H68" s="183">
        <v>-3.9664243482392905E-2</v>
      </c>
      <c r="I68" s="153">
        <v>18.117562049053117</v>
      </c>
      <c r="J68" s="153">
        <v>6.8550261428192005</v>
      </c>
      <c r="K68" s="147">
        <v>0.60865742847708759</v>
      </c>
      <c r="L68" s="148">
        <v>1054512.4876648323</v>
      </c>
      <c r="M68" s="148">
        <v>-223131.24036888359</v>
      </c>
      <c r="N68" s="147">
        <v>-0.17464277049462051</v>
      </c>
      <c r="O68" s="143">
        <v>259619.01975993731</v>
      </c>
      <c r="P68" s="143">
        <v>-78707.914095972257</v>
      </c>
      <c r="Q68" s="147">
        <v>-0.23263862914766714</v>
      </c>
    </row>
    <row r="69" spans="1:17">
      <c r="A69" s="705" t="s">
        <v>138</v>
      </c>
      <c r="B69" s="706" t="s">
        <v>158</v>
      </c>
      <c r="C69" s="669" t="s">
        <v>165</v>
      </c>
      <c r="D69" s="143">
        <v>39946.970122841623</v>
      </c>
      <c r="E69" s="143">
        <v>-3084.7788210346407</v>
      </c>
      <c r="F69" s="144">
        <v>-7.1686113084967404E-2</v>
      </c>
      <c r="G69" s="182">
        <v>3.1196830403343458E-2</v>
      </c>
      <c r="H69" s="182">
        <v>-1.0911987701534079E-3</v>
      </c>
      <c r="I69" s="152">
        <v>20.051956442143673</v>
      </c>
      <c r="J69" s="152">
        <v>2.1303384359928899</v>
      </c>
      <c r="K69" s="144">
        <v>0.11886976026727875</v>
      </c>
      <c r="L69" s="145">
        <v>801014.90489883488</v>
      </c>
      <c r="M69" s="145">
        <v>29816.338190102018</v>
      </c>
      <c r="N69" s="144">
        <v>3.8662336105408097E-2</v>
      </c>
      <c r="O69" s="143">
        <v>234332.49643306411</v>
      </c>
      <c r="P69" s="143">
        <v>-5177.1949743113655</v>
      </c>
      <c r="Q69" s="144">
        <v>-2.1615805790111502E-2</v>
      </c>
    </row>
    <row r="70" spans="1:17">
      <c r="A70" s="705" t="s">
        <v>138</v>
      </c>
      <c r="B70" s="706" t="s">
        <v>158</v>
      </c>
      <c r="C70" s="669" t="s">
        <v>166</v>
      </c>
      <c r="D70" s="143">
        <v>6372.4224700044379</v>
      </c>
      <c r="E70" s="143">
        <v>45.129359205144283</v>
      </c>
      <c r="F70" s="147">
        <v>7.1324906899157903E-3</v>
      </c>
      <c r="G70" s="183">
        <v>4.9765822650341685E-3</v>
      </c>
      <c r="H70" s="183">
        <v>2.2902192726578785E-4</v>
      </c>
      <c r="I70" s="153">
        <v>15.988021455234836</v>
      </c>
      <c r="J70" s="153">
        <v>-0.80161485898551987</v>
      </c>
      <c r="K70" s="147">
        <v>-4.7744623170102522E-2</v>
      </c>
      <c r="L70" s="148">
        <v>101882.42717225153</v>
      </c>
      <c r="M70" s="148">
        <v>-4350.5230115405866</v>
      </c>
      <c r="N70" s="147">
        <v>-4.0952670560441079E-2</v>
      </c>
      <c r="O70" s="143">
        <v>32332.673358108688</v>
      </c>
      <c r="P70" s="143">
        <v>97.553128387618926</v>
      </c>
      <c r="Q70" s="147">
        <v>3.0262995047765969E-3</v>
      </c>
    </row>
    <row r="71" spans="1:17">
      <c r="A71" s="705" t="s">
        <v>138</v>
      </c>
      <c r="B71" s="706" t="s">
        <v>158</v>
      </c>
      <c r="C71" s="669" t="s">
        <v>167</v>
      </c>
      <c r="D71" s="143">
        <v>121042409.6898976</v>
      </c>
      <c r="E71" s="143">
        <v>-5028781.2600355148</v>
      </c>
      <c r="F71" s="144">
        <v>-3.988842512031638E-2</v>
      </c>
      <c r="G71" s="182">
        <v>94.528809446515709</v>
      </c>
      <c r="H71" s="182">
        <v>-6.6237030399790342E-2</v>
      </c>
      <c r="I71" s="152">
        <v>5.3679088073099583</v>
      </c>
      <c r="J71" s="152">
        <v>9.2529783795169962E-2</v>
      </c>
      <c r="K71" s="144">
        <v>1.7539930947657448E-2</v>
      </c>
      <c r="L71" s="145">
        <v>649744617.03242159</v>
      </c>
      <c r="M71" s="145">
        <v>-15328699.174382925</v>
      </c>
      <c r="N71" s="144">
        <v>-2.3048134394879956E-2</v>
      </c>
      <c r="O71" s="143">
        <v>175418498.74529821</v>
      </c>
      <c r="P71" s="143">
        <v>-5408444.1459951997</v>
      </c>
      <c r="Q71" s="144">
        <v>-2.990950385776615E-2</v>
      </c>
    </row>
    <row r="72" spans="1:17">
      <c r="A72" s="705" t="s">
        <v>138</v>
      </c>
      <c r="B72" s="706" t="s">
        <v>168</v>
      </c>
      <c r="C72" s="669" t="s">
        <v>159</v>
      </c>
      <c r="D72" s="143">
        <v>92827.027884200244</v>
      </c>
      <c r="E72" s="143">
        <v>-31843.193620631893</v>
      </c>
      <c r="F72" s="147">
        <v>-0.25541940357744269</v>
      </c>
      <c r="G72" s="183">
        <v>5.3568754248791046E-3</v>
      </c>
      <c r="H72" s="183">
        <v>-1.669164709499466E-3</v>
      </c>
      <c r="I72" s="153">
        <v>21.793056759382139</v>
      </c>
      <c r="J72" s="153">
        <v>10.879207485472637</v>
      </c>
      <c r="K72" s="147">
        <v>0.99682588722205656</v>
      </c>
      <c r="L72" s="148">
        <v>2022984.6874851245</v>
      </c>
      <c r="M72" s="148">
        <v>662352.68103647535</v>
      </c>
      <c r="N72" s="147">
        <v>0.48679781005980094</v>
      </c>
      <c r="O72" s="143">
        <v>379896.15847609262</v>
      </c>
      <c r="P72" s="143">
        <v>19756.545287229819</v>
      </c>
      <c r="Q72" s="147">
        <v>5.4858017734553351E-2</v>
      </c>
    </row>
    <row r="73" spans="1:17">
      <c r="A73" s="705" t="s">
        <v>138</v>
      </c>
      <c r="B73" s="706" t="s">
        <v>168</v>
      </c>
      <c r="C73" s="669" t="s">
        <v>160</v>
      </c>
      <c r="D73" s="143">
        <v>87033705.729114771</v>
      </c>
      <c r="E73" s="143">
        <v>-976614.81446009874</v>
      </c>
      <c r="F73" s="144">
        <v>-1.1096594222453333E-2</v>
      </c>
      <c r="G73" s="182">
        <v>5.0225535599186166</v>
      </c>
      <c r="H73" s="182">
        <v>6.2555599582013954E-2</v>
      </c>
      <c r="I73" s="152">
        <v>8.2051464538903627</v>
      </c>
      <c r="J73" s="152">
        <v>0.17421395873718204</v>
      </c>
      <c r="K73" s="144">
        <v>2.1692868025266487E-2</v>
      </c>
      <c r="L73" s="145">
        <v>714124301.93218338</v>
      </c>
      <c r="M73" s="145">
        <v>7319358.7699403763</v>
      </c>
      <c r="N73" s="144">
        <v>1.0355556848815443E-2</v>
      </c>
      <c r="O73" s="143">
        <v>208534452.54568303</v>
      </c>
      <c r="P73" s="143">
        <v>-2660102.481039077</v>
      </c>
      <c r="Q73" s="144">
        <v>-1.2595506928208914E-2</v>
      </c>
    </row>
    <row r="74" spans="1:17">
      <c r="A74" s="705" t="s">
        <v>138</v>
      </c>
      <c r="B74" s="706" t="s">
        <v>168</v>
      </c>
      <c r="C74" s="669" t="s">
        <v>161</v>
      </c>
      <c r="D74" s="143">
        <v>1298481.4655637641</v>
      </c>
      <c r="E74" s="143">
        <v>261746.19266261871</v>
      </c>
      <c r="F74" s="147">
        <v>0.25247158026191385</v>
      </c>
      <c r="G74" s="183">
        <v>7.4932954453919925E-2</v>
      </c>
      <c r="H74" s="183">
        <v>1.650566084518082E-2</v>
      </c>
      <c r="I74" s="153">
        <v>6.1939400911696998</v>
      </c>
      <c r="J74" s="153">
        <v>-0.13417663534327584</v>
      </c>
      <c r="K74" s="147">
        <v>-2.1203249109030278E-2</v>
      </c>
      <c r="L74" s="148">
        <v>8042716.4071961865</v>
      </c>
      <c r="M74" s="148">
        <v>1482134.5857844539</v>
      </c>
      <c r="N74" s="147">
        <v>0.22591511334363973</v>
      </c>
      <c r="O74" s="143">
        <v>3087473.4823088855</v>
      </c>
      <c r="P74" s="143">
        <v>521267.01306581264</v>
      </c>
      <c r="Q74" s="147">
        <v>0.203127464338271</v>
      </c>
    </row>
    <row r="75" spans="1:17">
      <c r="A75" s="705" t="s">
        <v>138</v>
      </c>
      <c r="B75" s="706" t="s">
        <v>168</v>
      </c>
      <c r="C75" s="669" t="s">
        <v>162</v>
      </c>
      <c r="D75" s="143">
        <v>339965.36367890122</v>
      </c>
      <c r="E75" s="143">
        <v>-9911.98614243255</v>
      </c>
      <c r="F75" s="144">
        <v>-2.8329888023600681E-2</v>
      </c>
      <c r="G75" s="182">
        <v>1.9618769915519023E-2</v>
      </c>
      <c r="H75" s="182">
        <v>-9.9269182209069801E-5</v>
      </c>
      <c r="I75" s="152">
        <v>11.788858083705179</v>
      </c>
      <c r="J75" s="152">
        <v>0.79034932788307621</v>
      </c>
      <c r="K75" s="144">
        <v>7.18596807466923E-2</v>
      </c>
      <c r="L75" s="145">
        <v>4007803.425785786</v>
      </c>
      <c r="M75" s="145">
        <v>159674.33031201363</v>
      </c>
      <c r="N75" s="144">
        <v>4.1494016014126188E-2</v>
      </c>
      <c r="O75" s="143">
        <v>979619.88874547789</v>
      </c>
      <c r="P75" s="143">
        <v>-23657.186155644595</v>
      </c>
      <c r="Q75" s="144">
        <v>-2.3579913014534014E-2</v>
      </c>
    </row>
    <row r="76" spans="1:17">
      <c r="A76" s="705" t="s">
        <v>138</v>
      </c>
      <c r="B76" s="706" t="s">
        <v>168</v>
      </c>
      <c r="C76" s="669" t="s">
        <v>163</v>
      </c>
      <c r="D76" s="143">
        <v>3317152.8132248246</v>
      </c>
      <c r="E76" s="143">
        <v>-9041.938026599586</v>
      </c>
      <c r="F76" s="147">
        <v>-2.7184030710161247E-3</v>
      </c>
      <c r="G76" s="183">
        <v>0.19142672980869124</v>
      </c>
      <c r="H76" s="183">
        <v>3.9723599121394282E-3</v>
      </c>
      <c r="I76" s="153">
        <v>14.845536580434576</v>
      </c>
      <c r="J76" s="153">
        <v>-0.17280676231285774</v>
      </c>
      <c r="K76" s="147">
        <v>-1.1506379789639616E-2</v>
      </c>
      <c r="L76" s="148">
        <v>49244913.431620598</v>
      </c>
      <c r="M76" s="148">
        <v>-709021.36751768738</v>
      </c>
      <c r="N76" s="147">
        <v>-1.4193503882499325E-2</v>
      </c>
      <c r="O76" s="143">
        <v>18995895.823941208</v>
      </c>
      <c r="P76" s="143">
        <v>-1328061.2091785558</v>
      </c>
      <c r="Q76" s="147">
        <v>-6.5344618029567633E-2</v>
      </c>
    </row>
    <row r="77" spans="1:17">
      <c r="A77" s="705" t="s">
        <v>138</v>
      </c>
      <c r="B77" s="706" t="s">
        <v>168</v>
      </c>
      <c r="C77" s="669" t="s">
        <v>164</v>
      </c>
      <c r="D77" s="143">
        <v>1614135.1741697991</v>
      </c>
      <c r="E77" s="143">
        <v>-270872.32074665907</v>
      </c>
      <c r="F77" s="144">
        <v>-0.14369827254117304</v>
      </c>
      <c r="G77" s="182">
        <v>9.3148743895255931E-2</v>
      </c>
      <c r="H77" s="182">
        <v>-1.3084630466512648E-2</v>
      </c>
      <c r="I77" s="152">
        <v>14.260068795241775</v>
      </c>
      <c r="J77" s="152">
        <v>1.6619549246383496</v>
      </c>
      <c r="K77" s="144">
        <v>0.13192093211003381</v>
      </c>
      <c r="L77" s="145">
        <v>23017678.6284809</v>
      </c>
      <c r="M77" s="145">
        <v>-729860.43941754848</v>
      </c>
      <c r="N77" s="144">
        <v>-3.0734150487372495E-2</v>
      </c>
      <c r="O77" s="143">
        <v>5852311.6522206785</v>
      </c>
      <c r="P77" s="143">
        <v>-150047.80050573684</v>
      </c>
      <c r="Q77" s="144">
        <v>-2.4998136430763328E-2</v>
      </c>
    </row>
    <row r="78" spans="1:17">
      <c r="A78" s="705" t="s">
        <v>138</v>
      </c>
      <c r="B78" s="706" t="s">
        <v>168</v>
      </c>
      <c r="C78" s="669" t="s">
        <v>165</v>
      </c>
      <c r="D78" s="143">
        <v>1635749.5598138194</v>
      </c>
      <c r="E78" s="143">
        <v>22535.803950282279</v>
      </c>
      <c r="F78" s="147">
        <v>1.3969508918685789E-2</v>
      </c>
      <c r="G78" s="183">
        <v>9.4396069958789408E-2</v>
      </c>
      <c r="H78" s="183">
        <v>3.4801763539201169E-3</v>
      </c>
      <c r="I78" s="153">
        <v>15.319043958759956</v>
      </c>
      <c r="J78" s="153">
        <v>1.7716783276219275</v>
      </c>
      <c r="K78" s="147">
        <v>0.13077659346181683</v>
      </c>
      <c r="L78" s="148">
        <v>25058119.412310146</v>
      </c>
      <c r="M78" s="148">
        <v>3203322.8204453699</v>
      </c>
      <c r="N78" s="147">
        <v>0.14657298716922279</v>
      </c>
      <c r="O78" s="143">
        <v>5373877.7247032439</v>
      </c>
      <c r="P78" s="143">
        <v>566574.48379090708</v>
      </c>
      <c r="Q78" s="147">
        <v>0.11785703031360713</v>
      </c>
    </row>
    <row r="79" spans="1:17">
      <c r="A79" s="705" t="s">
        <v>138</v>
      </c>
      <c r="B79" s="706" t="s">
        <v>168</v>
      </c>
      <c r="C79" s="669" t="s">
        <v>166</v>
      </c>
      <c r="D79" s="143">
        <v>99998.489363892033</v>
      </c>
      <c r="E79" s="143">
        <v>-39548.249809712433</v>
      </c>
      <c r="F79" s="144">
        <v>-0.28340504438811753</v>
      </c>
      <c r="G79" s="182">
        <v>5.7707271514360727E-3</v>
      </c>
      <c r="H79" s="182">
        <v>-2.0937089442148943E-3</v>
      </c>
      <c r="I79" s="152">
        <v>15.656044964621302</v>
      </c>
      <c r="J79" s="152">
        <v>0.56740484228377674</v>
      </c>
      <c r="K79" s="144">
        <v>3.7604770057692562E-2</v>
      </c>
      <c r="L79" s="145">
        <v>1565580.8458752986</v>
      </c>
      <c r="M79" s="145">
        <v>-539989.68176091928</v>
      </c>
      <c r="N79" s="144">
        <v>-0.25645765585783026</v>
      </c>
      <c r="O79" s="143">
        <v>556682.48110355251</v>
      </c>
      <c r="P79" s="143">
        <v>-71202.515510300989</v>
      </c>
      <c r="Q79" s="144">
        <v>-0.11340056840709992</v>
      </c>
    </row>
    <row r="80" spans="1:17">
      <c r="A80" s="705" t="s">
        <v>138</v>
      </c>
      <c r="B80" s="706" t="s">
        <v>168</v>
      </c>
      <c r="C80" s="669" t="s">
        <v>167</v>
      </c>
      <c r="D80" s="143">
        <v>1637425676.9992836</v>
      </c>
      <c r="E80" s="143">
        <v>-40491110.408207893</v>
      </c>
      <c r="F80" s="147">
        <v>-2.4131775015356825E-2</v>
      </c>
      <c r="G80" s="183">
        <v>94.492795569472875</v>
      </c>
      <c r="H80" s="183">
        <v>-6.956702339098797E-2</v>
      </c>
      <c r="I80" s="153">
        <v>5.3321700603518707</v>
      </c>
      <c r="J80" s="153">
        <v>0.13765320885000865</v>
      </c>
      <c r="K80" s="147">
        <v>2.6499713599005794E-2</v>
      </c>
      <c r="L80" s="148">
        <v>8731032170.9469719</v>
      </c>
      <c r="M80" s="148">
        <v>15065143.340890884</v>
      </c>
      <c r="N80" s="147">
        <v>1.7284534571063725E-3</v>
      </c>
      <c r="O80" s="143">
        <v>2377027632.895587</v>
      </c>
      <c r="P80" s="143">
        <v>-35745622.303833008</v>
      </c>
      <c r="Q80" s="147">
        <v>-1.4815160200736961E-2</v>
      </c>
    </row>
    <row r="81" spans="1:17">
      <c r="A81" s="705" t="s">
        <v>138</v>
      </c>
      <c r="B81" s="706" t="s">
        <v>169</v>
      </c>
      <c r="C81" s="669" t="s">
        <v>159</v>
      </c>
      <c r="D81" s="143">
        <v>38017.598389542618</v>
      </c>
      <c r="E81" s="143">
        <v>18221.33888749747</v>
      </c>
      <c r="F81" s="144">
        <v>0.92044352548596498</v>
      </c>
      <c r="G81" s="182">
        <v>6.6935917824642562E-3</v>
      </c>
      <c r="H81" s="182">
        <v>3.2903274988167453E-3</v>
      </c>
      <c r="I81" s="152">
        <v>23.555501413111219</v>
      </c>
      <c r="J81" s="152">
        <v>3.6092357333911593</v>
      </c>
      <c r="K81" s="144">
        <v>0.18094794240411491</v>
      </c>
      <c r="L81" s="145">
        <v>895523.59258796601</v>
      </c>
      <c r="M81" s="145">
        <v>500662.14109549072</v>
      </c>
      <c r="N81" s="144">
        <v>1.2679438299259547</v>
      </c>
      <c r="O81" s="143">
        <v>155131.53741757292</v>
      </c>
      <c r="P81" s="143">
        <v>66020.403221410699</v>
      </c>
      <c r="Q81" s="144">
        <v>0.74087715095263618</v>
      </c>
    </row>
    <row r="82" spans="1:17">
      <c r="A82" s="705" t="s">
        <v>138</v>
      </c>
      <c r="B82" s="706" t="s">
        <v>169</v>
      </c>
      <c r="C82" s="669" t="s">
        <v>160</v>
      </c>
      <c r="D82" s="143">
        <v>28914952.304067329</v>
      </c>
      <c r="E82" s="143">
        <v>48144.041909731925</v>
      </c>
      <c r="F82" s="147">
        <v>1.6677992756423113E-3</v>
      </c>
      <c r="G82" s="183">
        <v>5.0909288153795842</v>
      </c>
      <c r="H82" s="183">
        <v>0.12830557176366142</v>
      </c>
      <c r="I82" s="153">
        <v>8.3012137047290366</v>
      </c>
      <c r="J82" s="153">
        <v>0.15219041323483395</v>
      </c>
      <c r="K82" s="147">
        <v>1.8675908485092617E-2</v>
      </c>
      <c r="L82" s="148">
        <v>240029198.33811015</v>
      </c>
      <c r="M82" s="148">
        <v>4792905.4586905837</v>
      </c>
      <c r="N82" s="147">
        <v>2.0374855427378259E-2</v>
      </c>
      <c r="O82" s="143">
        <v>68912959.034845918</v>
      </c>
      <c r="P82" s="143">
        <v>-59608.983290582895</v>
      </c>
      <c r="Q82" s="147">
        <v>-8.6424190085119883E-4</v>
      </c>
    </row>
    <row r="83" spans="1:17">
      <c r="A83" s="705" t="s">
        <v>138</v>
      </c>
      <c r="B83" s="706" t="s">
        <v>169</v>
      </c>
      <c r="C83" s="669" t="s">
        <v>161</v>
      </c>
      <c r="D83" s="143">
        <v>427440.18287175865</v>
      </c>
      <c r="E83" s="143">
        <v>69886.979051130009</v>
      </c>
      <c r="F83" s="144">
        <v>0.19545896472008611</v>
      </c>
      <c r="G83" s="182">
        <v>7.5257518011774743E-2</v>
      </c>
      <c r="H83" s="182">
        <v>1.378893360870749E-2</v>
      </c>
      <c r="I83" s="152">
        <v>6.201247245444411</v>
      </c>
      <c r="J83" s="152">
        <v>-0.2233982359194</v>
      </c>
      <c r="K83" s="144">
        <v>-3.4772072103810073E-2</v>
      </c>
      <c r="L83" s="145">
        <v>2650662.2566257487</v>
      </c>
      <c r="M83" s="145">
        <v>353509.68135239324</v>
      </c>
      <c r="N83" s="144">
        <v>0.15389037940169317</v>
      </c>
      <c r="O83" s="143">
        <v>1035477.3870677883</v>
      </c>
      <c r="P83" s="143">
        <v>142203.14393175987</v>
      </c>
      <c r="Q83" s="144">
        <v>0.15919315375368445</v>
      </c>
    </row>
    <row r="84" spans="1:17">
      <c r="A84" s="705" t="s">
        <v>138</v>
      </c>
      <c r="B84" s="706" t="s">
        <v>169</v>
      </c>
      <c r="C84" s="669" t="s">
        <v>162</v>
      </c>
      <c r="D84" s="143">
        <v>8163.1985915726618</v>
      </c>
      <c r="E84" s="143">
        <v>-2007.2453857534929</v>
      </c>
      <c r="F84" s="147">
        <v>-0.19736064524109445</v>
      </c>
      <c r="G84" s="183">
        <v>1.4372585677638312E-3</v>
      </c>
      <c r="H84" s="183">
        <v>-3.1118834127452535E-4</v>
      </c>
      <c r="I84" s="153">
        <v>10.619148873784546</v>
      </c>
      <c r="J84" s="153">
        <v>2.1926660740186961</v>
      </c>
      <c r="K84" s="147">
        <v>0.26021130359153222</v>
      </c>
      <c r="L84" s="148">
        <v>86686.221130178426</v>
      </c>
      <c r="M84" s="148">
        <v>985.14988925740181</v>
      </c>
      <c r="N84" s="147">
        <v>1.1495187574586663E-2</v>
      </c>
      <c r="O84" s="143">
        <v>22323.134466106931</v>
      </c>
      <c r="P84" s="143">
        <v>-2276.3911253857223</v>
      </c>
      <c r="Q84" s="147">
        <v>-9.25380091953064E-2</v>
      </c>
    </row>
    <row r="85" spans="1:17">
      <c r="A85" s="705" t="s">
        <v>138</v>
      </c>
      <c r="B85" s="706" t="s">
        <v>169</v>
      </c>
      <c r="C85" s="669" t="s">
        <v>163</v>
      </c>
      <c r="D85" s="143">
        <v>1115345.6316447223</v>
      </c>
      <c r="E85" s="143">
        <v>55685.73838871601</v>
      </c>
      <c r="F85" s="144">
        <v>5.255057659831873E-2</v>
      </c>
      <c r="G85" s="182">
        <v>0.19637401284764153</v>
      </c>
      <c r="H85" s="182">
        <v>1.4203099844640465E-2</v>
      </c>
      <c r="I85" s="152">
        <v>14.947044485190458</v>
      </c>
      <c r="J85" s="152">
        <v>-0.16912593307169921</v>
      </c>
      <c r="K85" s="144">
        <v>-1.1188411376162753E-2</v>
      </c>
      <c r="L85" s="145">
        <v>16671120.772556515</v>
      </c>
      <c r="M85" s="145">
        <v>653121.24070123769</v>
      </c>
      <c r="N85" s="144">
        <v>4.0774207753119483E-2</v>
      </c>
      <c r="O85" s="143">
        <v>6101827.1257494288</v>
      </c>
      <c r="P85" s="143">
        <v>-220685.41008856148</v>
      </c>
      <c r="Q85" s="144">
        <v>-3.4904701072184061E-2</v>
      </c>
    </row>
    <row r="86" spans="1:17">
      <c r="A86" s="705" t="s">
        <v>138</v>
      </c>
      <c r="B86" s="706" t="s">
        <v>169</v>
      </c>
      <c r="C86" s="669" t="s">
        <v>164</v>
      </c>
      <c r="D86" s="143">
        <v>309861.17260981794</v>
      </c>
      <c r="E86" s="143">
        <v>-170487.05491251789</v>
      </c>
      <c r="F86" s="147">
        <v>-0.35492387635507694</v>
      </c>
      <c r="G86" s="183">
        <v>5.4555897440810665E-2</v>
      </c>
      <c r="H86" s="183">
        <v>-2.8022933487894218E-2</v>
      </c>
      <c r="I86" s="153">
        <v>16.179354730063732</v>
      </c>
      <c r="J86" s="153">
        <v>4.9225795673187882</v>
      </c>
      <c r="K86" s="147">
        <v>0.43729927054156659</v>
      </c>
      <c r="L86" s="148">
        <v>5013353.828727752</v>
      </c>
      <c r="M86" s="148">
        <v>-393818.16831423528</v>
      </c>
      <c r="N86" s="147">
        <v>-7.2832558041370773E-2</v>
      </c>
      <c r="O86" s="143">
        <v>1233453.2642541698</v>
      </c>
      <c r="P86" s="143">
        <v>-201432.781385788</v>
      </c>
      <c r="Q86" s="147">
        <v>-0.14038242409413715</v>
      </c>
    </row>
    <row r="87" spans="1:17">
      <c r="A87" s="705" t="s">
        <v>138</v>
      </c>
      <c r="B87" s="706" t="s">
        <v>169</v>
      </c>
      <c r="C87" s="669" t="s">
        <v>165</v>
      </c>
      <c r="D87" s="143">
        <v>233391.47175781004</v>
      </c>
      <c r="E87" s="143">
        <v>37735.189285947679</v>
      </c>
      <c r="F87" s="144">
        <v>0.19286469521557242</v>
      </c>
      <c r="G87" s="182">
        <v>4.1092212649735199E-2</v>
      </c>
      <c r="H87" s="182">
        <v>7.4560584086298676E-3</v>
      </c>
      <c r="I87" s="152">
        <v>16.72357324984732</v>
      </c>
      <c r="J87" s="152">
        <v>0.8066125043251926</v>
      </c>
      <c r="K87" s="144">
        <v>5.0676289099482422E-2</v>
      </c>
      <c r="L87" s="145">
        <v>3903139.3738314081</v>
      </c>
      <c r="M87" s="145">
        <v>788886.006111986</v>
      </c>
      <c r="N87" s="144">
        <v>0.2533146513668828</v>
      </c>
      <c r="O87" s="143">
        <v>1043786.6418954441</v>
      </c>
      <c r="P87" s="143">
        <v>143512.998686073</v>
      </c>
      <c r="Q87" s="144">
        <v>0.15941041900823155</v>
      </c>
    </row>
    <row r="88" spans="1:17">
      <c r="A88" s="705" t="s">
        <v>138</v>
      </c>
      <c r="B88" s="706" t="s">
        <v>169</v>
      </c>
      <c r="C88" s="669" t="s">
        <v>166</v>
      </c>
      <c r="D88" s="143">
        <v>26910.582606043001</v>
      </c>
      <c r="E88" s="143">
        <v>435.17100738965382</v>
      </c>
      <c r="F88" s="147">
        <v>1.6436798565646792E-2</v>
      </c>
      <c r="G88" s="183">
        <v>4.7380282349103447E-3</v>
      </c>
      <c r="H88" s="183">
        <v>1.8652078072408946E-4</v>
      </c>
      <c r="I88" s="153">
        <v>16.086245552016031</v>
      </c>
      <c r="J88" s="153">
        <v>-0.67971922957519482</v>
      </c>
      <c r="K88" s="147">
        <v>-4.0541611438997906E-2</v>
      </c>
      <c r="L88" s="148">
        <v>432890.23974861921</v>
      </c>
      <c r="M88" s="148">
        <v>-10995.578692534706</v>
      </c>
      <c r="N88" s="147">
        <v>-2.4771187174100703E-2</v>
      </c>
      <c r="O88" s="143">
        <v>142798.35820854022</v>
      </c>
      <c r="P88" s="143">
        <v>11551.263664136146</v>
      </c>
      <c r="Q88" s="147">
        <v>8.8011576212287682E-2</v>
      </c>
    </row>
    <row r="89" spans="1:17">
      <c r="A89" s="705" t="s">
        <v>138</v>
      </c>
      <c r="B89" s="706" t="s">
        <v>169</v>
      </c>
      <c r="C89" s="669" t="s">
        <v>167</v>
      </c>
      <c r="D89" s="143">
        <v>536895994.68736982</v>
      </c>
      <c r="E89" s="143">
        <v>-13771998.249124289</v>
      </c>
      <c r="F89" s="144">
        <v>-2.500962181528598E-2</v>
      </c>
      <c r="G89" s="182">
        <v>94.52892266508546</v>
      </c>
      <c r="H89" s="182">
        <v>-0.13889639007597054</v>
      </c>
      <c r="I89" s="152">
        <v>5.3169742835150018</v>
      </c>
      <c r="J89" s="152">
        <v>8.1139397272704805E-2</v>
      </c>
      <c r="K89" s="144">
        <v>1.5496935834609118E-2</v>
      </c>
      <c r="L89" s="145">
        <v>2854662196.6749525</v>
      </c>
      <c r="M89" s="145">
        <v>-28544491.478970051</v>
      </c>
      <c r="N89" s="144">
        <v>-9.900258485196111E-3</v>
      </c>
      <c r="O89" s="143">
        <v>776958155.23685372</v>
      </c>
      <c r="P89" s="143">
        <v>-10624860.894360185</v>
      </c>
      <c r="Q89" s="144">
        <v>-1.349046472148664E-2</v>
      </c>
    </row>
    <row r="90" spans="1:17">
      <c r="A90" s="705" t="s">
        <v>139</v>
      </c>
      <c r="B90" s="706" t="s">
        <v>158</v>
      </c>
      <c r="C90" s="669" t="s">
        <v>159</v>
      </c>
      <c r="D90" s="143">
        <v>675.861075161862</v>
      </c>
      <c r="E90" s="143">
        <v>-463.50420481383264</v>
      </c>
      <c r="F90" s="147">
        <v>-0.40680913571784483</v>
      </c>
      <c r="G90" s="183">
        <v>6.4312600444248217E-3</v>
      </c>
      <c r="H90" s="183">
        <v>-3.4992963669986622E-3</v>
      </c>
      <c r="I90" s="153">
        <v>37.114238764568931</v>
      </c>
      <c r="J90" s="153">
        <v>1.4624901748485755</v>
      </c>
      <c r="K90" s="147">
        <v>4.10215552588706E-2</v>
      </c>
      <c r="L90" s="148">
        <v>25084.069315235614</v>
      </c>
      <c r="M90" s="148">
        <v>-15536.295198314194</v>
      </c>
      <c r="N90" s="147">
        <v>-0.38247552389963718</v>
      </c>
      <c r="O90" s="143">
        <v>8420.2058117389679</v>
      </c>
      <c r="P90" s="143">
        <v>-5036.2741078138351</v>
      </c>
      <c r="Q90" s="147">
        <v>-0.37426385933931561</v>
      </c>
    </row>
    <row r="91" spans="1:17">
      <c r="A91" s="705" t="s">
        <v>139</v>
      </c>
      <c r="B91" s="706" t="s">
        <v>158</v>
      </c>
      <c r="C91" s="669" t="s">
        <v>160</v>
      </c>
      <c r="D91" s="143">
        <v>2101206.9737759433</v>
      </c>
      <c r="E91" s="143">
        <v>-130345.83583202772</v>
      </c>
      <c r="F91" s="144">
        <v>-5.8410374726881896E-2</v>
      </c>
      <c r="G91" s="182">
        <v>19.9943582374169</v>
      </c>
      <c r="H91" s="182">
        <v>0.54444041882648264</v>
      </c>
      <c r="I91" s="152">
        <v>16.69347043965756</v>
      </c>
      <c r="J91" s="152">
        <v>7.5158289028816938E-2</v>
      </c>
      <c r="K91" s="144">
        <v>4.5226186839903218E-3</v>
      </c>
      <c r="L91" s="145">
        <v>35076436.50433103</v>
      </c>
      <c r="M91" s="145">
        <v>-2008204.6663468257</v>
      </c>
      <c r="N91" s="144">
        <v>-5.4151923894970193E-2</v>
      </c>
      <c r="O91" s="143">
        <v>13454455.903358102</v>
      </c>
      <c r="P91" s="143">
        <v>-985104.31415475532</v>
      </c>
      <c r="Q91" s="144">
        <v>-6.8222598148105829E-2</v>
      </c>
    </row>
    <row r="92" spans="1:17">
      <c r="A92" s="705" t="s">
        <v>139</v>
      </c>
      <c r="B92" s="706" t="s">
        <v>158</v>
      </c>
      <c r="C92" s="669" t="s">
        <v>161</v>
      </c>
      <c r="D92" s="143">
        <v>16049.855977649015</v>
      </c>
      <c r="E92" s="143">
        <v>-6.3438704139298352</v>
      </c>
      <c r="F92" s="147">
        <v>-3.9510410146614946E-4</v>
      </c>
      <c r="G92" s="183">
        <v>0.15272487388492767</v>
      </c>
      <c r="H92" s="183">
        <v>1.278116913408639E-2</v>
      </c>
      <c r="I92" s="153">
        <v>16.928487570565999</v>
      </c>
      <c r="J92" s="153">
        <v>-1.0042060697861892</v>
      </c>
      <c r="K92" s="147">
        <v>-5.5998618496806436E-2</v>
      </c>
      <c r="L92" s="148">
        <v>271699.78742700577</v>
      </c>
      <c r="M92" s="148">
        <v>-16231.125476576388</v>
      </c>
      <c r="N92" s="147">
        <v>-5.6371597314428049E-2</v>
      </c>
      <c r="O92" s="143">
        <v>108476.10026431084</v>
      </c>
      <c r="P92" s="143">
        <v>542.36687743512448</v>
      </c>
      <c r="Q92" s="147">
        <v>5.0249987693011091E-3</v>
      </c>
    </row>
    <row r="93" spans="1:17">
      <c r="A93" s="705" t="s">
        <v>139</v>
      </c>
      <c r="B93" s="706" t="s">
        <v>158</v>
      </c>
      <c r="C93" s="669" t="s">
        <v>162</v>
      </c>
      <c r="D93" s="665"/>
      <c r="E93" s="143">
        <v>-0.59690099954605103</v>
      </c>
      <c r="F93" s="144">
        <v>-1</v>
      </c>
      <c r="G93" s="665"/>
      <c r="H93" s="182">
        <v>-5.2025098115624263E-6</v>
      </c>
      <c r="I93" s="665"/>
      <c r="J93" s="152">
        <v>-8.98</v>
      </c>
      <c r="K93" s="144">
        <v>-1</v>
      </c>
      <c r="L93" s="665"/>
      <c r="M93" s="145">
        <v>-5.3601709759235385</v>
      </c>
      <c r="N93" s="144">
        <v>-1</v>
      </c>
      <c r="O93" s="665"/>
      <c r="P93" s="143">
        <v>-1.1938019990921021</v>
      </c>
      <c r="Q93" s="144">
        <v>-1</v>
      </c>
    </row>
    <row r="94" spans="1:17">
      <c r="A94" s="705" t="s">
        <v>139</v>
      </c>
      <c r="B94" s="706" t="s">
        <v>158</v>
      </c>
      <c r="C94" s="669" t="s">
        <v>163</v>
      </c>
      <c r="D94" s="143">
        <v>355215.35019611183</v>
      </c>
      <c r="E94" s="143">
        <v>-39633.32077250618</v>
      </c>
      <c r="F94" s="147">
        <v>-0.10037597613100786</v>
      </c>
      <c r="G94" s="183">
        <v>3.3801063159844116</v>
      </c>
      <c r="H94" s="183">
        <v>-6.134224308796643E-2</v>
      </c>
      <c r="I94" s="153">
        <v>24.790126900224333</v>
      </c>
      <c r="J94" s="153">
        <v>0.29585964069907078</v>
      </c>
      <c r="K94" s="147">
        <v>1.2078729996873767E-2</v>
      </c>
      <c r="L94" s="148">
        <v>8805833.6082692388</v>
      </c>
      <c r="M94" s="148">
        <v>-865695.26550444402</v>
      </c>
      <c r="N94" s="147">
        <v>-8.9509660447993161E-2</v>
      </c>
      <c r="O94" s="143">
        <v>3137976.3522768021</v>
      </c>
      <c r="P94" s="143">
        <v>-394376.58109849459</v>
      </c>
      <c r="Q94" s="147">
        <v>-0.11164699239768572</v>
      </c>
    </row>
    <row r="95" spans="1:17">
      <c r="A95" s="705" t="s">
        <v>139</v>
      </c>
      <c r="B95" s="706" t="s">
        <v>158</v>
      </c>
      <c r="C95" s="669" t="s">
        <v>164</v>
      </c>
      <c r="D95" s="143">
        <v>26463.399686615623</v>
      </c>
      <c r="E95" s="143">
        <v>-4481.400439060897</v>
      </c>
      <c r="F95" s="144">
        <v>-0.14481917546277653</v>
      </c>
      <c r="G95" s="182">
        <v>0.25181655120975255</v>
      </c>
      <c r="H95" s="182">
        <v>-1.7894215555766757E-2</v>
      </c>
      <c r="I95" s="152">
        <v>26.985913890693425</v>
      </c>
      <c r="J95" s="152">
        <v>1.6677084627012277</v>
      </c>
      <c r="K95" s="144">
        <v>6.5869931715515015E-2</v>
      </c>
      <c r="L95" s="145">
        <v>714139.02519801259</v>
      </c>
      <c r="M95" s="145">
        <v>-69327.781312024337</v>
      </c>
      <c r="N95" s="144">
        <v>-8.8488472946091801E-2</v>
      </c>
      <c r="O95" s="143">
        <v>243102.58982348442</v>
      </c>
      <c r="P95" s="143">
        <v>-37359.184891685669</v>
      </c>
      <c r="Q95" s="144">
        <v>-0.13320597764036371</v>
      </c>
    </row>
    <row r="96" spans="1:17">
      <c r="A96" s="705" t="s">
        <v>139</v>
      </c>
      <c r="B96" s="706" t="s">
        <v>158</v>
      </c>
      <c r="C96" s="669" t="s">
        <v>165</v>
      </c>
      <c r="D96" s="143">
        <v>22751.118243113833</v>
      </c>
      <c r="E96" s="143">
        <v>-5505.5154641923946</v>
      </c>
      <c r="F96" s="147">
        <v>-0.19483975059523284</v>
      </c>
      <c r="G96" s="183">
        <v>0.21649176598590306</v>
      </c>
      <c r="H96" s="183">
        <v>-2.9789299409841402E-2</v>
      </c>
      <c r="I96" s="153">
        <v>17.956880391735396</v>
      </c>
      <c r="J96" s="153">
        <v>-0.15885534288253567</v>
      </c>
      <c r="K96" s="147">
        <v>-8.7689147826866334E-3</v>
      </c>
      <c r="L96" s="148">
        <v>408539.10906982422</v>
      </c>
      <c r="M96" s="148">
        <v>-103350.59992163279</v>
      </c>
      <c r="N96" s="147">
        <v>-0.20190013220867001</v>
      </c>
      <c r="O96" s="143">
        <v>198770.23187243938</v>
      </c>
      <c r="P96" s="143">
        <v>-37848.328760008066</v>
      </c>
      <c r="Q96" s="147">
        <v>-0.1599550291356896</v>
      </c>
    </row>
    <row r="97" spans="1:17">
      <c r="A97" s="705" t="s">
        <v>139</v>
      </c>
      <c r="B97" s="706" t="s">
        <v>158</v>
      </c>
      <c r="C97" s="669" t="s">
        <v>166</v>
      </c>
      <c r="D97" s="143">
        <v>299.51914294374615</v>
      </c>
      <c r="E97" s="143">
        <v>248.32865875187665</v>
      </c>
      <c r="F97" s="144">
        <v>4.8510707150396177</v>
      </c>
      <c r="G97" s="182">
        <v>2.8501204868073742E-3</v>
      </c>
      <c r="H97" s="182">
        <v>2.4039510274340937E-3</v>
      </c>
      <c r="I97" s="152">
        <v>37.751704466189715</v>
      </c>
      <c r="J97" s="152">
        <v>7.8951414466754954</v>
      </c>
      <c r="K97" s="144">
        <v>0.26443571021604995</v>
      </c>
      <c r="L97" s="145">
        <v>11307.358166378737</v>
      </c>
      <c r="M97" s="145">
        <v>9778.9862491047388</v>
      </c>
      <c r="N97" s="144">
        <v>6.3983027550954503</v>
      </c>
      <c r="O97" s="143">
        <v>3182.5895074605942</v>
      </c>
      <c r="P97" s="143">
        <v>2651.0631362199783</v>
      </c>
      <c r="Q97" s="144">
        <v>4.9876417797149575</v>
      </c>
    </row>
    <row r="98" spans="1:17">
      <c r="A98" s="705" t="s">
        <v>139</v>
      </c>
      <c r="B98" s="706" t="s">
        <v>158</v>
      </c>
      <c r="C98" s="669" t="s">
        <v>167</v>
      </c>
      <c r="D98" s="143">
        <v>7986337.2547432585</v>
      </c>
      <c r="E98" s="143">
        <v>-784140.1829632828</v>
      </c>
      <c r="F98" s="147">
        <v>-8.9406784126946415E-2</v>
      </c>
      <c r="G98" s="183">
        <v>75.995220874986785</v>
      </c>
      <c r="H98" s="183">
        <v>-0.44709528205781623</v>
      </c>
      <c r="I98" s="153">
        <v>7.1209719139886323</v>
      </c>
      <c r="J98" s="153">
        <v>6.9147236677824964E-2</v>
      </c>
      <c r="K98" s="147">
        <v>9.8055808024135483E-3</v>
      </c>
      <c r="L98" s="148">
        <v>56870483.286667824</v>
      </c>
      <c r="M98" s="148">
        <v>-4977385.9403488263</v>
      </c>
      <c r="N98" s="147">
        <v>-8.0477888770573575E-2</v>
      </c>
      <c r="O98" s="143">
        <v>14654626.629945278</v>
      </c>
      <c r="P98" s="143">
        <v>-1133565.1741586309</v>
      </c>
      <c r="Q98" s="147">
        <v>-7.1798290027359393E-2</v>
      </c>
    </row>
    <row r="99" spans="1:17">
      <c r="A99" s="705" t="s">
        <v>139</v>
      </c>
      <c r="B99" s="706" t="s">
        <v>168</v>
      </c>
      <c r="C99" s="669" t="s">
        <v>159</v>
      </c>
      <c r="D99" s="143">
        <v>14650.580113538179</v>
      </c>
      <c r="E99" s="143">
        <v>2290.3233931870618</v>
      </c>
      <c r="F99" s="144">
        <v>0.18529739672931331</v>
      </c>
      <c r="G99" s="182">
        <v>1.0098105082081298E-2</v>
      </c>
      <c r="H99" s="182">
        <v>2.4417615534018207E-3</v>
      </c>
      <c r="I99" s="152">
        <v>35.7145383837534</v>
      </c>
      <c r="J99" s="152">
        <v>0.96641605020690236</v>
      </c>
      <c r="K99" s="144">
        <v>2.7812036602447032E-2</v>
      </c>
      <c r="L99" s="145">
        <v>523238.70580921351</v>
      </c>
      <c r="M99" s="145">
        <v>93742.993216412666</v>
      </c>
      <c r="N99" s="144">
        <v>0.21826293131193406</v>
      </c>
      <c r="O99" s="143">
        <v>170502.18182102527</v>
      </c>
      <c r="P99" s="143">
        <v>28775.931173480407</v>
      </c>
      <c r="Q99" s="144">
        <v>0.20303882337960441</v>
      </c>
    </row>
    <row r="100" spans="1:17">
      <c r="A100" s="705" t="s">
        <v>139</v>
      </c>
      <c r="B100" s="706" t="s">
        <v>168</v>
      </c>
      <c r="C100" s="669" t="s">
        <v>160</v>
      </c>
      <c r="D100" s="143">
        <v>28140229.542588178</v>
      </c>
      <c r="E100" s="143">
        <v>-2049951.4066664092</v>
      </c>
      <c r="F100" s="147">
        <v>-6.7901262669213105E-2</v>
      </c>
      <c r="G100" s="183">
        <v>19.396023417008387</v>
      </c>
      <c r="H100" s="183">
        <v>0.69524706825293592</v>
      </c>
      <c r="I100" s="153">
        <v>16.718264802313371</v>
      </c>
      <c r="J100" s="153">
        <v>0.49791442485078719</v>
      </c>
      <c r="K100" s="147">
        <v>3.0696897000610783E-2</v>
      </c>
      <c r="L100" s="148">
        <v>470455809.0908708</v>
      </c>
      <c r="M100" s="148">
        <v>-19239503.865034521</v>
      </c>
      <c r="N100" s="147">
        <v>-3.9288723734970575E-2</v>
      </c>
      <c r="O100" s="143">
        <v>181489576.93488383</v>
      </c>
      <c r="P100" s="143">
        <v>-12345164.595221698</v>
      </c>
      <c r="Q100" s="147">
        <v>-6.3689122485322394E-2</v>
      </c>
    </row>
    <row r="101" spans="1:17">
      <c r="A101" s="705" t="s">
        <v>139</v>
      </c>
      <c r="B101" s="706" t="s">
        <v>168</v>
      </c>
      <c r="C101" s="669" t="s">
        <v>161</v>
      </c>
      <c r="D101" s="143">
        <v>213334.14459128433</v>
      </c>
      <c r="E101" s="143">
        <v>27545.966831208934</v>
      </c>
      <c r="F101" s="144">
        <v>0.14826544489166293</v>
      </c>
      <c r="G101" s="182">
        <v>0.14704336572229076</v>
      </c>
      <c r="H101" s="182">
        <v>3.1960148222735629E-2</v>
      </c>
      <c r="I101" s="152">
        <v>16.460682247848744</v>
      </c>
      <c r="J101" s="152">
        <v>-1.4915145447982212</v>
      </c>
      <c r="K101" s="144">
        <v>-8.3082564324892541E-2</v>
      </c>
      <c r="L101" s="145">
        <v>3511625.5667337514</v>
      </c>
      <c r="M101" s="145">
        <v>176319.63783760136</v>
      </c>
      <c r="N101" s="144">
        <v>5.286460720439997E-2</v>
      </c>
      <c r="O101" s="143">
        <v>1362281.0683684954</v>
      </c>
      <c r="P101" s="143">
        <v>71205.692180714337</v>
      </c>
      <c r="Q101" s="144">
        <v>5.5152234713798605E-2</v>
      </c>
    </row>
    <row r="102" spans="1:17">
      <c r="A102" s="705" t="s">
        <v>139</v>
      </c>
      <c r="B102" s="706" t="s">
        <v>168</v>
      </c>
      <c r="C102" s="669" t="s">
        <v>162</v>
      </c>
      <c r="D102" s="143">
        <v>6593.3742180168629</v>
      </c>
      <c r="E102" s="143">
        <v>-361.1650272756815</v>
      </c>
      <c r="F102" s="147">
        <v>-5.1932272511101343E-2</v>
      </c>
      <c r="G102" s="183">
        <v>4.5445699203060692E-3</v>
      </c>
      <c r="H102" s="183">
        <v>2.3670296006946499E-4</v>
      </c>
      <c r="I102" s="153">
        <v>19.369051391535404</v>
      </c>
      <c r="J102" s="153">
        <v>3.1467111696225629</v>
      </c>
      <c r="K102" s="147">
        <v>0.19397393511523342</v>
      </c>
      <c r="L102" s="148">
        <v>127707.40407239318</v>
      </c>
      <c r="M102" s="148">
        <v>14888.502348612557</v>
      </c>
      <c r="N102" s="147">
        <v>0.13196815534567707</v>
      </c>
      <c r="O102" s="143">
        <v>40475.561838030815</v>
      </c>
      <c r="P102" s="143">
        <v>764.51850998401642</v>
      </c>
      <c r="Q102" s="147">
        <v>1.9252037869376713E-2</v>
      </c>
    </row>
    <row r="103" spans="1:17">
      <c r="A103" s="705" t="s">
        <v>139</v>
      </c>
      <c r="B103" s="706" t="s">
        <v>168</v>
      </c>
      <c r="C103" s="669" t="s">
        <v>163</v>
      </c>
      <c r="D103" s="143">
        <v>4866660.2726710485</v>
      </c>
      <c r="E103" s="143">
        <v>-489319.02918502688</v>
      </c>
      <c r="F103" s="144">
        <v>-9.1359395099875937E-2</v>
      </c>
      <c r="G103" s="182">
        <v>3.354409617323622</v>
      </c>
      <c r="H103" s="182">
        <v>3.6742485055345053E-2</v>
      </c>
      <c r="I103" s="152">
        <v>24.641445750902985</v>
      </c>
      <c r="J103" s="152">
        <v>0.48112728450412945</v>
      </c>
      <c r="K103" s="144">
        <v>1.9913946298897544E-2</v>
      </c>
      <c r="L103" s="145">
        <v>119921545.09709837</v>
      </c>
      <c r="M103" s="145">
        <v>-9480620.5351850241</v>
      </c>
      <c r="N103" s="144">
        <v>-7.3264774888897141E-2</v>
      </c>
      <c r="O103" s="143">
        <v>43269627.47895252</v>
      </c>
      <c r="P103" s="143">
        <v>-4785746.3734767288</v>
      </c>
      <c r="Q103" s="144">
        <v>-9.9588162359802446E-2</v>
      </c>
    </row>
    <row r="104" spans="1:17">
      <c r="A104" s="705" t="s">
        <v>139</v>
      </c>
      <c r="B104" s="706" t="s">
        <v>168</v>
      </c>
      <c r="C104" s="669" t="s">
        <v>164</v>
      </c>
      <c r="D104" s="143">
        <v>360828.04994524701</v>
      </c>
      <c r="E104" s="143">
        <v>-79974.182901227439</v>
      </c>
      <c r="F104" s="147">
        <v>-0.18142871551442749</v>
      </c>
      <c r="G104" s="183">
        <v>0.24870548037497597</v>
      </c>
      <c r="H104" s="183">
        <v>-2.434170620366144E-2</v>
      </c>
      <c r="I104" s="153">
        <v>26.0274457995597</v>
      </c>
      <c r="J104" s="153">
        <v>1.3014189841839965</v>
      </c>
      <c r="K104" s="147">
        <v>5.2633566803976704E-2</v>
      </c>
      <c r="L104" s="148">
        <v>9391432.5129107367</v>
      </c>
      <c r="M104" s="148">
        <v>-1507855.3167286757</v>
      </c>
      <c r="N104" s="147">
        <v>-0.13834438912863914</v>
      </c>
      <c r="O104" s="143">
        <v>3281023.342718327</v>
      </c>
      <c r="P104" s="143">
        <v>-686693.42172390642</v>
      </c>
      <c r="Q104" s="147">
        <v>-0.17307017171132152</v>
      </c>
    </row>
    <row r="105" spans="1:17">
      <c r="A105" s="705" t="s">
        <v>139</v>
      </c>
      <c r="B105" s="706" t="s">
        <v>168</v>
      </c>
      <c r="C105" s="669" t="s">
        <v>165</v>
      </c>
      <c r="D105" s="143">
        <v>329522.73193534079</v>
      </c>
      <c r="E105" s="143">
        <v>-28994.870918860019</v>
      </c>
      <c r="F105" s="144">
        <v>-8.0874329985552842E-2</v>
      </c>
      <c r="G105" s="182">
        <v>0.2271278780928736</v>
      </c>
      <c r="H105" s="182">
        <v>5.0504576448892335E-3</v>
      </c>
      <c r="I105" s="152">
        <v>16.813383019967279</v>
      </c>
      <c r="J105" s="152">
        <v>-1.3419286136841109</v>
      </c>
      <c r="K105" s="144">
        <v>-7.3913829779534479E-2</v>
      </c>
      <c r="L105" s="145">
        <v>5540391.9058148889</v>
      </c>
      <c r="M105" s="145">
        <v>-968606.90015279222</v>
      </c>
      <c r="N105" s="144">
        <v>-0.14881042830500124</v>
      </c>
      <c r="O105" s="143">
        <v>2696800.9418791076</v>
      </c>
      <c r="P105" s="143">
        <v>-169398.63494893769</v>
      </c>
      <c r="Q105" s="144">
        <v>-5.9102177084404961E-2</v>
      </c>
    </row>
    <row r="106" spans="1:17">
      <c r="A106" s="705" t="s">
        <v>139</v>
      </c>
      <c r="B106" s="706" t="s">
        <v>168</v>
      </c>
      <c r="C106" s="669" t="s">
        <v>166</v>
      </c>
      <c r="D106" s="143">
        <v>1694.6845206601495</v>
      </c>
      <c r="E106" s="143">
        <v>-1202.1868585628715</v>
      </c>
      <c r="F106" s="147">
        <v>-0.41499490353117224</v>
      </c>
      <c r="G106" s="183">
        <v>1.1680836006479388E-3</v>
      </c>
      <c r="H106" s="183">
        <v>-6.2633240053532133E-4</v>
      </c>
      <c r="I106" s="153">
        <v>35.608117710205264</v>
      </c>
      <c r="J106" s="153">
        <v>8.4638184737736424</v>
      </c>
      <c r="K106" s="147">
        <v>0.31180832483654469</v>
      </c>
      <c r="L106" s="148">
        <v>60344.525893329381</v>
      </c>
      <c r="M106" s="148">
        <v>-18289.017673754686</v>
      </c>
      <c r="N106" s="147">
        <v>-0.23258544438038595</v>
      </c>
      <c r="O106" s="143">
        <v>17677.767081856728</v>
      </c>
      <c r="P106" s="143">
        <v>-9684.8416868448257</v>
      </c>
      <c r="Q106" s="147">
        <v>-0.35394438332659039</v>
      </c>
    </row>
    <row r="107" spans="1:17">
      <c r="A107" s="705" t="s">
        <v>139</v>
      </c>
      <c r="B107" s="706" t="s">
        <v>168</v>
      </c>
      <c r="C107" s="669" t="s">
        <v>167</v>
      </c>
      <c r="D107" s="143">
        <v>111148955.00781883</v>
      </c>
      <c r="E107" s="143">
        <v>-13735680.709745124</v>
      </c>
      <c r="F107" s="144">
        <v>-0.10998695420635574</v>
      </c>
      <c r="G107" s="182">
        <v>76.610879482875148</v>
      </c>
      <c r="H107" s="182">
        <v>-0.74671058508447175</v>
      </c>
      <c r="I107" s="152">
        <v>7.1163686129318968</v>
      </c>
      <c r="J107" s="152">
        <v>0.24295938739343637</v>
      </c>
      <c r="K107" s="144">
        <v>3.5347726204153516E-2</v>
      </c>
      <c r="L107" s="145">
        <v>790976934.77782154</v>
      </c>
      <c r="M107" s="145">
        <v>-67406272.491292477</v>
      </c>
      <c r="N107" s="144">
        <v>-7.8527016745517195E-2</v>
      </c>
      <c r="O107" s="143">
        <v>202753027.77282721</v>
      </c>
      <c r="P107" s="143">
        <v>-19719127.832704276</v>
      </c>
      <c r="Q107" s="144">
        <v>-8.8636385884031887E-2</v>
      </c>
    </row>
    <row r="108" spans="1:17">
      <c r="A108" s="705" t="s">
        <v>139</v>
      </c>
      <c r="B108" s="706" t="s">
        <v>169</v>
      </c>
      <c r="C108" s="669" t="s">
        <v>159</v>
      </c>
      <c r="D108" s="143">
        <v>3111.5961688920379</v>
      </c>
      <c r="E108" s="143">
        <v>-899.96779022828468</v>
      </c>
      <c r="F108" s="147">
        <v>-0.22434337315804245</v>
      </c>
      <c r="G108" s="183">
        <v>6.8528422741871335E-3</v>
      </c>
      <c r="H108" s="183">
        <v>-1.2871567330205074E-3</v>
      </c>
      <c r="I108" s="153">
        <v>37.021759889689051</v>
      </c>
      <c r="J108" s="153">
        <v>1.7777897619517447</v>
      </c>
      <c r="K108" s="147">
        <v>5.0442380796158058E-2</v>
      </c>
      <c r="L108" s="148">
        <v>115196.76623839737</v>
      </c>
      <c r="M108" s="148">
        <v>-26186.674102346878</v>
      </c>
      <c r="N108" s="147">
        <v>-0.18521740621981692</v>
      </c>
      <c r="O108" s="143">
        <v>37857.584849715233</v>
      </c>
      <c r="P108" s="143">
        <v>-9771.2881679534912</v>
      </c>
      <c r="Q108" s="147">
        <v>-0.20515472126179993</v>
      </c>
    </row>
    <row r="109" spans="1:17">
      <c r="A109" s="705" t="s">
        <v>139</v>
      </c>
      <c r="B109" s="706" t="s">
        <v>169</v>
      </c>
      <c r="C109" s="669" t="s">
        <v>160</v>
      </c>
      <c r="D109" s="143">
        <v>8735397.3972539008</v>
      </c>
      <c r="E109" s="143">
        <v>-515747.00891654566</v>
      </c>
      <c r="F109" s="144">
        <v>-5.5749536086859279E-2</v>
      </c>
      <c r="G109" s="182">
        <v>19.238454258362601</v>
      </c>
      <c r="H109" s="182">
        <v>0.46664679146256205</v>
      </c>
      <c r="I109" s="152">
        <v>16.560863871217833</v>
      </c>
      <c r="J109" s="152">
        <v>0.18201006701052691</v>
      </c>
      <c r="K109" s="144">
        <v>1.1112503303727712E-2</v>
      </c>
      <c r="L109" s="145">
        <v>144665727.15691242</v>
      </c>
      <c r="M109" s="145">
        <v>-6857414.5933635533</v>
      </c>
      <c r="N109" s="144">
        <v>-4.5256549687078172E-2</v>
      </c>
      <c r="O109" s="143">
        <v>55509079.022003055</v>
      </c>
      <c r="P109" s="143">
        <v>-3497559.4779037908</v>
      </c>
      <c r="Q109" s="144">
        <v>-5.9273999787486834E-2</v>
      </c>
    </row>
    <row r="110" spans="1:17">
      <c r="A110" s="705" t="s">
        <v>139</v>
      </c>
      <c r="B110" s="706" t="s">
        <v>169</v>
      </c>
      <c r="C110" s="669" t="s">
        <v>161</v>
      </c>
      <c r="D110" s="143">
        <v>66111.106575048427</v>
      </c>
      <c r="E110" s="143">
        <v>2540.4781660079534</v>
      </c>
      <c r="F110" s="147">
        <v>3.9963080900529031E-2</v>
      </c>
      <c r="G110" s="183">
        <v>0.14560018760149787</v>
      </c>
      <c r="H110" s="183">
        <v>1.6606892863994083E-2</v>
      </c>
      <c r="I110" s="153">
        <v>16.803474029605631</v>
      </c>
      <c r="J110" s="153">
        <v>-1.3143305840133976</v>
      </c>
      <c r="K110" s="147">
        <v>-7.2543589692176308E-2</v>
      </c>
      <c r="L110" s="148">
        <v>1110896.2624023163</v>
      </c>
      <c r="M110" s="148">
        <v>-40863.962277658051</v>
      </c>
      <c r="N110" s="147">
        <v>-3.547957413533049E-2</v>
      </c>
      <c r="O110" s="143">
        <v>433719.07310402393</v>
      </c>
      <c r="P110" s="143">
        <v>2833.8352040843456</v>
      </c>
      <c r="Q110" s="147">
        <v>6.5767748690950057E-3</v>
      </c>
    </row>
    <row r="111" spans="1:17">
      <c r="A111" s="705" t="s">
        <v>139</v>
      </c>
      <c r="B111" s="706" t="s">
        <v>169</v>
      </c>
      <c r="C111" s="669" t="s">
        <v>162</v>
      </c>
      <c r="D111" s="143">
        <v>85.951559126377106</v>
      </c>
      <c r="E111" s="143">
        <v>45.206776037812233</v>
      </c>
      <c r="F111" s="144">
        <v>1.1095107793198593</v>
      </c>
      <c r="G111" s="182">
        <v>1.8929592593092332E-4</v>
      </c>
      <c r="H111" s="182">
        <v>1.0661931968218798E-4</v>
      </c>
      <c r="I111" s="152">
        <v>19.625180212893152</v>
      </c>
      <c r="J111" s="152">
        <v>3.0320165965521149</v>
      </c>
      <c r="K111" s="144">
        <v>0.18272685466478306</v>
      </c>
      <c r="L111" s="145">
        <v>1686.8148374342918</v>
      </c>
      <c r="M111" s="145">
        <v>1010.7299851334095</v>
      </c>
      <c r="N111" s="144">
        <v>1.4949750489064322</v>
      </c>
      <c r="O111" s="143">
        <v>372.70812726020813</v>
      </c>
      <c r="P111" s="143">
        <v>167.83982491493225</v>
      </c>
      <c r="Q111" s="144">
        <v>0.81925716664583137</v>
      </c>
    </row>
    <row r="112" spans="1:17">
      <c r="A112" s="705" t="s">
        <v>139</v>
      </c>
      <c r="B112" s="706" t="s">
        <v>169</v>
      </c>
      <c r="C112" s="669" t="s">
        <v>163</v>
      </c>
      <c r="D112" s="143">
        <v>1448000.7310724223</v>
      </c>
      <c r="E112" s="143">
        <v>-157331.4696800916</v>
      </c>
      <c r="F112" s="147">
        <v>-9.8005552748733904E-2</v>
      </c>
      <c r="G112" s="183">
        <v>3.1890129966576852</v>
      </c>
      <c r="H112" s="183">
        <v>-6.8420426697083592E-2</v>
      </c>
      <c r="I112" s="153">
        <v>24.804763664858822</v>
      </c>
      <c r="J112" s="153">
        <v>0.32350072181663236</v>
      </c>
      <c r="K112" s="147">
        <v>1.3214217034851724E-2</v>
      </c>
      <c r="L112" s="148">
        <v>35917315.920794234</v>
      </c>
      <c r="M112" s="148">
        <v>-3383243.7967606485</v>
      </c>
      <c r="N112" s="147">
        <v>-8.6086402358524466E-2</v>
      </c>
      <c r="O112" s="143">
        <v>12821840.590859652</v>
      </c>
      <c r="P112" s="143">
        <v>-1526243.9775390811</v>
      </c>
      <c r="Q112" s="147">
        <v>-0.10637266390948044</v>
      </c>
    </row>
    <row r="113" spans="1:17">
      <c r="A113" s="705" t="s">
        <v>139</v>
      </c>
      <c r="B113" s="706" t="s">
        <v>169</v>
      </c>
      <c r="C113" s="669" t="s">
        <v>164</v>
      </c>
      <c r="D113" s="143">
        <v>106325.81466345719</v>
      </c>
      <c r="E113" s="143">
        <v>-15746.246247644041</v>
      </c>
      <c r="F113" s="144">
        <v>-0.1289914017189504</v>
      </c>
      <c r="G113" s="182">
        <v>0.23416728843144644</v>
      </c>
      <c r="H113" s="182">
        <v>-1.3533225570093066E-2</v>
      </c>
      <c r="I113" s="152">
        <v>26.711144679039993</v>
      </c>
      <c r="J113" s="152">
        <v>1.2406591094294868</v>
      </c>
      <c r="K113" s="144">
        <v>4.8709676383623765E-2</v>
      </c>
      <c r="L113" s="145">
        <v>2840084.2185923969</v>
      </c>
      <c r="M113" s="145">
        <v>-269150.44729642151</v>
      </c>
      <c r="N113" s="144">
        <v>-8.6564854769326668E-2</v>
      </c>
      <c r="O113" s="143">
        <v>974597.02890980244</v>
      </c>
      <c r="P113" s="143">
        <v>-134489.58516800939</v>
      </c>
      <c r="Q113" s="144">
        <v>-0.12126157097282739</v>
      </c>
    </row>
    <row r="114" spans="1:17">
      <c r="A114" s="705" t="s">
        <v>139</v>
      </c>
      <c r="B114" s="706" t="s">
        <v>169</v>
      </c>
      <c r="C114" s="669" t="s">
        <v>165</v>
      </c>
      <c r="D114" s="143">
        <v>94410.580794232723</v>
      </c>
      <c r="E114" s="143">
        <v>-20704.850486289812</v>
      </c>
      <c r="F114" s="147">
        <v>-0.17986164197078469</v>
      </c>
      <c r="G114" s="183">
        <v>0.20792570246274977</v>
      </c>
      <c r="H114" s="183">
        <v>-2.5658880978171345E-2</v>
      </c>
      <c r="I114" s="153">
        <v>16.959512452905951</v>
      </c>
      <c r="J114" s="153">
        <v>-1.2154721719839543</v>
      </c>
      <c r="K114" s="147">
        <v>-6.6876104550834911E-2</v>
      </c>
      <c r="L114" s="148">
        <v>1601157.4206658732</v>
      </c>
      <c r="M114" s="148">
        <v>-491063.77294519451</v>
      </c>
      <c r="N114" s="147">
        <v>-0.23470930054849665</v>
      </c>
      <c r="O114" s="143">
        <v>805160.83446574211</v>
      </c>
      <c r="P114" s="143">
        <v>-135805.93339707865</v>
      </c>
      <c r="Q114" s="147">
        <v>-0.1443259613785608</v>
      </c>
    </row>
    <row r="115" spans="1:17">
      <c r="A115" s="705" t="s">
        <v>139</v>
      </c>
      <c r="B115" s="706" t="s">
        <v>169</v>
      </c>
      <c r="C115" s="669" t="s">
        <v>166</v>
      </c>
      <c r="D115" s="143">
        <v>801.51830435880606</v>
      </c>
      <c r="E115" s="143">
        <v>604.69755493649552</v>
      </c>
      <c r="F115" s="144">
        <v>3.0723262497035808</v>
      </c>
      <c r="G115" s="182">
        <v>1.7652285905727354E-3</v>
      </c>
      <c r="H115" s="182">
        <v>1.3658530050849266E-3</v>
      </c>
      <c r="I115" s="152">
        <v>37.121493960222288</v>
      </c>
      <c r="J115" s="152">
        <v>2.6589068276368977</v>
      </c>
      <c r="K115" s="144">
        <v>7.7153430687240052E-2</v>
      </c>
      <c r="L115" s="145">
        <v>29753.556894263031</v>
      </c>
      <c r="M115" s="145">
        <v>22970.604667795898</v>
      </c>
      <c r="N115" s="144">
        <v>3.3865201907459146</v>
      </c>
      <c r="O115" s="143">
        <v>8506.5086625814438</v>
      </c>
      <c r="P115" s="143">
        <v>6451.7759541273117</v>
      </c>
      <c r="Q115" s="144">
        <v>3.1399587535554798</v>
      </c>
    </row>
    <row r="116" spans="1:17">
      <c r="A116" s="705" t="s">
        <v>139</v>
      </c>
      <c r="B116" s="706" t="s">
        <v>169</v>
      </c>
      <c r="C116" s="669" t="s">
        <v>167</v>
      </c>
      <c r="D116" s="143">
        <v>34951676.589913383</v>
      </c>
      <c r="E116" s="143">
        <v>-3168958.0836539418</v>
      </c>
      <c r="F116" s="147">
        <v>-8.3129730414779349E-2</v>
      </c>
      <c r="G116" s="183">
        <v>76.976032199693108</v>
      </c>
      <c r="H116" s="183">
        <v>-0.37582646667299002</v>
      </c>
      <c r="I116" s="153">
        <v>7.0381372064175451</v>
      </c>
      <c r="J116" s="153">
        <v>8.6883352342673525E-2</v>
      </c>
      <c r="K116" s="147">
        <v>1.2498946832698667E-2</v>
      </c>
      <c r="L116" s="148">
        <v>245994695.4341425</v>
      </c>
      <c r="M116" s="148">
        <v>-18991513.260272563</v>
      </c>
      <c r="N116" s="147">
        <v>-7.1669817662751573E-2</v>
      </c>
      <c r="O116" s="143">
        <v>62755562.867754102</v>
      </c>
      <c r="P116" s="143">
        <v>-4321578.3046537712</v>
      </c>
      <c r="Q116" s="147">
        <v>-6.4426990016554983E-2</v>
      </c>
    </row>
    <row r="117" spans="1:17">
      <c r="A117" s="705" t="s">
        <v>170</v>
      </c>
      <c r="B117" s="706" t="s">
        <v>158</v>
      </c>
      <c r="C117" s="669" t="s">
        <v>159</v>
      </c>
      <c r="D117" s="143">
        <v>1459.4375000000052</v>
      </c>
      <c r="E117" s="143">
        <v>-3277.7718273965129</v>
      </c>
      <c r="F117" s="144">
        <v>-0.69192041154700568</v>
      </c>
      <c r="G117" s="182">
        <v>1.1739002547160792E-3</v>
      </c>
      <c r="H117" s="182">
        <v>-2.719109653907488E-3</v>
      </c>
      <c r="I117" s="152">
        <v>15.823157894736795</v>
      </c>
      <c r="J117" s="152">
        <v>0.24391049930426156</v>
      </c>
      <c r="K117" s="144">
        <v>1.5656115671914314E-2</v>
      </c>
      <c r="L117" s="145">
        <v>23092.910000000014</v>
      </c>
      <c r="M117" s="145">
        <v>-50709.246075460891</v>
      </c>
      <c r="N117" s="144">
        <v>-0.68709708187402985</v>
      </c>
      <c r="O117" s="143">
        <v>1229</v>
      </c>
      <c r="P117" s="143">
        <v>-3045.9008213877678</v>
      </c>
      <c r="Q117" s="144">
        <v>-0.71250795016081148</v>
      </c>
    </row>
    <row r="118" spans="1:17">
      <c r="A118" s="705" t="s">
        <v>170</v>
      </c>
      <c r="B118" s="706" t="s">
        <v>158</v>
      </c>
      <c r="C118" s="669" t="s">
        <v>160</v>
      </c>
      <c r="D118" s="143">
        <v>5826329.2658508122</v>
      </c>
      <c r="E118" s="143">
        <v>68094.719710174948</v>
      </c>
      <c r="F118" s="147">
        <v>1.1825624532056326E-2</v>
      </c>
      <c r="G118" s="183">
        <v>4.68641473803571</v>
      </c>
      <c r="H118" s="183">
        <v>-4.5667505968466138E-2</v>
      </c>
      <c r="I118" s="153">
        <v>7.7042427096278328</v>
      </c>
      <c r="J118" s="153">
        <v>0.23328459671384305</v>
      </c>
      <c r="K118" s="147">
        <v>3.1225525988507006E-2</v>
      </c>
      <c r="L118" s="148">
        <v>44887454.770322405</v>
      </c>
      <c r="M118" s="148">
        <v>1867925.6717714071</v>
      </c>
      <c r="N118" s="147">
        <v>4.3420411866719466E-2</v>
      </c>
      <c r="O118" s="143">
        <v>12248695.470032871</v>
      </c>
      <c r="P118" s="143">
        <v>13168.968344567344</v>
      </c>
      <c r="Q118" s="147">
        <v>1.0762894708903814E-3</v>
      </c>
    </row>
    <row r="119" spans="1:17">
      <c r="A119" s="705" t="s">
        <v>170</v>
      </c>
      <c r="B119" s="706" t="s">
        <v>158</v>
      </c>
      <c r="C119" s="669" t="s">
        <v>161</v>
      </c>
      <c r="D119" s="143">
        <v>47912.37652704498</v>
      </c>
      <c r="E119" s="143">
        <v>9947.615915359318</v>
      </c>
      <c r="F119" s="144">
        <v>0.26202235323189194</v>
      </c>
      <c r="G119" s="182">
        <v>3.8538375921648306E-2</v>
      </c>
      <c r="H119" s="182">
        <v>7.3391657906827432E-3</v>
      </c>
      <c r="I119" s="152">
        <v>4.543260846071596</v>
      </c>
      <c r="J119" s="152">
        <v>0.18965620647684744</v>
      </c>
      <c r="K119" s="144">
        <v>4.3563029300359581E-2</v>
      </c>
      <c r="L119" s="145">
        <v>217678.42431756324</v>
      </c>
      <c r="M119" s="145">
        <v>52394.866377424565</v>
      </c>
      <c r="N119" s="144">
        <v>0.31699986998344143</v>
      </c>
      <c r="O119" s="143">
        <v>82191.287180006504</v>
      </c>
      <c r="P119" s="143">
        <v>15926.827994406282</v>
      </c>
      <c r="Q119" s="144">
        <v>0.24035249348065763</v>
      </c>
    </row>
    <row r="120" spans="1:17">
      <c r="A120" s="705" t="s">
        <v>170</v>
      </c>
      <c r="B120" s="706" t="s">
        <v>158</v>
      </c>
      <c r="C120" s="669" t="s">
        <v>162</v>
      </c>
      <c r="D120" s="143">
        <v>0</v>
      </c>
      <c r="E120" s="143">
        <v>-0.75</v>
      </c>
      <c r="F120" s="147">
        <v>-1</v>
      </c>
      <c r="G120" s="183">
        <v>0</v>
      </c>
      <c r="H120" s="183">
        <v>-6.1634545355257068E-7</v>
      </c>
      <c r="I120" s="151"/>
      <c r="J120" s="153">
        <v>-5.3333333333335027</v>
      </c>
      <c r="K120" s="147">
        <v>-1</v>
      </c>
      <c r="L120" s="148">
        <v>0</v>
      </c>
      <c r="M120" s="148">
        <v>-4.000000000000127</v>
      </c>
      <c r="N120" s="147">
        <v>-1</v>
      </c>
      <c r="O120" s="143">
        <v>0</v>
      </c>
      <c r="P120" s="143">
        <v>-3</v>
      </c>
      <c r="Q120" s="147">
        <v>-1</v>
      </c>
    </row>
    <row r="121" spans="1:17">
      <c r="A121" s="705" t="s">
        <v>170</v>
      </c>
      <c r="B121" s="706" t="s">
        <v>158</v>
      </c>
      <c r="C121" s="669" t="s">
        <v>163</v>
      </c>
      <c r="D121" s="143">
        <v>246653.1552500109</v>
      </c>
      <c r="E121" s="143">
        <v>10997.007705705997</v>
      </c>
      <c r="F121" s="144">
        <v>4.6665481975760842E-2</v>
      </c>
      <c r="G121" s="182">
        <v>0.19839575300381923</v>
      </c>
      <c r="H121" s="182">
        <v>4.7349594829577124E-3</v>
      </c>
      <c r="I121" s="152">
        <v>13.96919373784649</v>
      </c>
      <c r="J121" s="152">
        <v>-0.14656595394699501</v>
      </c>
      <c r="K121" s="144">
        <v>-1.0383143178061074E-2</v>
      </c>
      <c r="L121" s="145">
        <v>3445545.7117385305</v>
      </c>
      <c r="M121" s="145">
        <v>119080.16310929321</v>
      </c>
      <c r="N121" s="144">
        <v>3.5797804416872289E-2</v>
      </c>
      <c r="O121" s="143">
        <v>1580761.2053050408</v>
      </c>
      <c r="P121" s="143">
        <v>-16212.41111114854</v>
      </c>
      <c r="Q121" s="144">
        <v>-1.0151959271269139E-2</v>
      </c>
    </row>
    <row r="122" spans="1:17">
      <c r="A122" s="705" t="s">
        <v>170</v>
      </c>
      <c r="B122" s="706" t="s">
        <v>158</v>
      </c>
      <c r="C122" s="669" t="s">
        <v>164</v>
      </c>
      <c r="D122" s="143">
        <v>44568.709952133839</v>
      </c>
      <c r="E122" s="143">
        <v>-33549.905949920576</v>
      </c>
      <c r="F122" s="147">
        <v>-0.42947389124233393</v>
      </c>
      <c r="G122" s="183">
        <v>3.5848893813662311E-2</v>
      </c>
      <c r="H122" s="183">
        <v>-2.8348511185072076E-2</v>
      </c>
      <c r="I122" s="153">
        <v>18.791787937036261</v>
      </c>
      <c r="J122" s="153">
        <v>7.4350842030840543</v>
      </c>
      <c r="K122" s="147">
        <v>0.65468681558153108</v>
      </c>
      <c r="L122" s="148">
        <v>837525.74604777666</v>
      </c>
      <c r="M122" s="148">
        <v>-49644.230858262978</v>
      </c>
      <c r="N122" s="147">
        <v>-5.5957969893655236E-2</v>
      </c>
      <c r="O122" s="143">
        <v>151039.842487216</v>
      </c>
      <c r="P122" s="143">
        <v>-25419.673514008406</v>
      </c>
      <c r="Q122" s="147">
        <v>-0.14405385490138162</v>
      </c>
    </row>
    <row r="123" spans="1:17">
      <c r="A123" s="705" t="s">
        <v>170</v>
      </c>
      <c r="B123" s="706" t="s">
        <v>158</v>
      </c>
      <c r="C123" s="669" t="s">
        <v>165</v>
      </c>
      <c r="D123" s="143">
        <v>29797.980597555947</v>
      </c>
      <c r="E123" s="143">
        <v>-7165.5151310123001</v>
      </c>
      <c r="F123" s="144">
        <v>-0.19385382766907072</v>
      </c>
      <c r="G123" s="182">
        <v>2.396804043578131E-2</v>
      </c>
      <c r="H123" s="182">
        <v>-6.4083362838358998E-3</v>
      </c>
      <c r="I123" s="152">
        <v>19.926460239386145</v>
      </c>
      <c r="J123" s="152">
        <v>1.7638914851753746</v>
      </c>
      <c r="K123" s="144">
        <v>9.711685109334757E-2</v>
      </c>
      <c r="L123" s="145">
        <v>593768.27559119835</v>
      </c>
      <c r="M123" s="145">
        <v>-77583.756974898512</v>
      </c>
      <c r="N123" s="144">
        <v>-0.1155634498913357</v>
      </c>
      <c r="O123" s="143">
        <v>188009.45394957077</v>
      </c>
      <c r="P123" s="143">
        <v>-149661.53045487043</v>
      </c>
      <c r="Q123" s="144">
        <v>-0.4432170289041335</v>
      </c>
    </row>
    <row r="124" spans="1:17">
      <c r="A124" s="705" t="s">
        <v>170</v>
      </c>
      <c r="B124" s="706" t="s">
        <v>158</v>
      </c>
      <c r="C124" s="669" t="s">
        <v>166</v>
      </c>
      <c r="D124" s="143">
        <v>875.00000000000114</v>
      </c>
      <c r="E124" s="143">
        <v>226.90947937965507</v>
      </c>
      <c r="F124" s="147">
        <v>0.35012004058084273</v>
      </c>
      <c r="G124" s="183">
        <v>7.0380727018222228E-4</v>
      </c>
      <c r="H124" s="183">
        <v>1.7121040901573045E-4</v>
      </c>
      <c r="I124" s="153">
        <v>8.0309257142857131</v>
      </c>
      <c r="J124" s="153">
        <v>0.26219040106338287</v>
      </c>
      <c r="K124" s="147">
        <v>3.3749431598877715E-2</v>
      </c>
      <c r="L124" s="148">
        <v>7027.0600000000086</v>
      </c>
      <c r="M124" s="148">
        <v>1992.2162862920813</v>
      </c>
      <c r="N124" s="147">
        <v>0.3956858245407</v>
      </c>
      <c r="O124" s="143">
        <v>1750</v>
      </c>
      <c r="P124" s="143">
        <v>453.81895875930786</v>
      </c>
      <c r="Q124" s="147">
        <v>0.35012004058084101</v>
      </c>
    </row>
    <row r="125" spans="1:17">
      <c r="A125" s="705" t="s">
        <v>170</v>
      </c>
      <c r="B125" s="706" t="s">
        <v>158</v>
      </c>
      <c r="C125" s="669" t="s">
        <v>167</v>
      </c>
      <c r="D125" s="143">
        <v>118126212.17784718</v>
      </c>
      <c r="E125" s="143">
        <v>2593530.1402085274</v>
      </c>
      <c r="F125" s="144">
        <v>2.2448454363446682E-2</v>
      </c>
      <c r="G125" s="182">
        <v>95.01495649126457</v>
      </c>
      <c r="H125" s="182">
        <v>7.089874375346028E-2</v>
      </c>
      <c r="I125" s="152">
        <v>4.5077678029675008</v>
      </c>
      <c r="J125" s="152">
        <v>-2.330990755213147E-2</v>
      </c>
      <c r="K125" s="144">
        <v>-5.1444510647022752E-3</v>
      </c>
      <c r="L125" s="145">
        <v>532485535.94180703</v>
      </c>
      <c r="M125" s="145">
        <v>8997975.5245106816</v>
      </c>
      <c r="N125" s="144">
        <v>1.7188518323793551E-2</v>
      </c>
      <c r="O125" s="143">
        <v>139427025.1174762</v>
      </c>
      <c r="P125" s="143">
        <v>3202055.8954904377</v>
      </c>
      <c r="Q125" s="144">
        <v>2.3505645945660073E-2</v>
      </c>
    </row>
    <row r="126" spans="1:17">
      <c r="A126" s="705" t="s">
        <v>170</v>
      </c>
      <c r="B126" s="706" t="s">
        <v>168</v>
      </c>
      <c r="C126" s="669" t="s">
        <v>159</v>
      </c>
      <c r="D126" s="143">
        <v>3305.5465281549841</v>
      </c>
      <c r="E126" s="143">
        <v>-105443.52472966764</v>
      </c>
      <c r="F126" s="147">
        <v>-0.96960391026863868</v>
      </c>
      <c r="G126" s="183">
        <v>2.0438078014793089E-4</v>
      </c>
      <c r="H126" s="183">
        <v>-6.6830086189495564E-3</v>
      </c>
      <c r="I126" s="153">
        <v>17.949708996995355</v>
      </c>
      <c r="J126" s="153">
        <v>4.6233941390480719</v>
      </c>
      <c r="K126" s="147">
        <v>0.34693718318465694</v>
      </c>
      <c r="L126" s="148">
        <v>59333.598256410274</v>
      </c>
      <c r="M126" s="148">
        <v>-1389890.7658346791</v>
      </c>
      <c r="N126" s="147">
        <v>-0.9590583765174121</v>
      </c>
      <c r="O126" s="143">
        <v>8948.3244174123392</v>
      </c>
      <c r="P126" s="143">
        <v>-129222.08370316023</v>
      </c>
      <c r="Q126" s="147">
        <v>-0.93523704142493591</v>
      </c>
    </row>
    <row r="127" spans="1:17">
      <c r="A127" s="705" t="s">
        <v>170</v>
      </c>
      <c r="B127" s="706" t="s">
        <v>168</v>
      </c>
      <c r="C127" s="669" t="s">
        <v>160</v>
      </c>
      <c r="D127" s="143">
        <v>75282419.650957808</v>
      </c>
      <c r="E127" s="143">
        <v>2142833.9884825945</v>
      </c>
      <c r="F127" s="144">
        <v>2.9297868850000755E-2</v>
      </c>
      <c r="G127" s="182">
        <v>4.6546855500698845</v>
      </c>
      <c r="H127" s="182">
        <v>2.2546616654589791E-2</v>
      </c>
      <c r="I127" s="152">
        <v>7.4301648292274942</v>
      </c>
      <c r="J127" s="152">
        <v>0.24431879824969727</v>
      </c>
      <c r="K127" s="144">
        <v>3.4000004619699896E-2</v>
      </c>
      <c r="L127" s="145">
        <v>559360786.74969149</v>
      </c>
      <c r="M127" s="145">
        <v>33790985.409633398</v>
      </c>
      <c r="N127" s="144">
        <v>6.4294001145948076E-2</v>
      </c>
      <c r="O127" s="143">
        <v>158435644.2879709</v>
      </c>
      <c r="P127" s="143">
        <v>5636587.3124324977</v>
      </c>
      <c r="Q127" s="144">
        <v>3.68888880861016E-2</v>
      </c>
    </row>
    <row r="128" spans="1:17">
      <c r="A128" s="705" t="s">
        <v>170</v>
      </c>
      <c r="B128" s="706" t="s">
        <v>168</v>
      </c>
      <c r="C128" s="669" t="s">
        <v>161</v>
      </c>
      <c r="D128" s="143">
        <v>567107.6057738167</v>
      </c>
      <c r="E128" s="143">
        <v>138189.9383782777</v>
      </c>
      <c r="F128" s="147">
        <v>0.3221829010154571</v>
      </c>
      <c r="G128" s="183">
        <v>3.5064063962993636E-2</v>
      </c>
      <c r="H128" s="183">
        <v>7.8994825892179134E-3</v>
      </c>
      <c r="I128" s="153">
        <v>4.5227678228450525</v>
      </c>
      <c r="J128" s="153">
        <v>2.3331489038564079E-2</v>
      </c>
      <c r="K128" s="147">
        <v>5.1854248638352925E-3</v>
      </c>
      <c r="L128" s="148">
        <v>2564896.0314845154</v>
      </c>
      <c r="M128" s="148">
        <v>635008.29459350044</v>
      </c>
      <c r="N128" s="147">
        <v>0.32903898110492047</v>
      </c>
      <c r="O128" s="143">
        <v>965187.90855079773</v>
      </c>
      <c r="P128" s="143">
        <v>218926.71075232001</v>
      </c>
      <c r="Q128" s="147">
        <v>0.29336472457387441</v>
      </c>
    </row>
    <row r="129" spans="1:17">
      <c r="A129" s="705" t="s">
        <v>170</v>
      </c>
      <c r="B129" s="706" t="s">
        <v>168</v>
      </c>
      <c r="C129" s="669" t="s">
        <v>162</v>
      </c>
      <c r="D129" s="143">
        <v>70259.665414094925</v>
      </c>
      <c r="E129" s="143">
        <v>11251.732956379419</v>
      </c>
      <c r="F129" s="144">
        <v>0.1906817013872211</v>
      </c>
      <c r="G129" s="182">
        <v>4.3441304207810704E-3</v>
      </c>
      <c r="H129" s="182">
        <v>6.0698946158693756E-4</v>
      </c>
      <c r="I129" s="152">
        <v>14.227877445043735</v>
      </c>
      <c r="J129" s="152">
        <v>0.83049963778653257</v>
      </c>
      <c r="K129" s="144">
        <v>6.1989715430482276E-2</v>
      </c>
      <c r="L129" s="145">
        <v>999645.90884152055</v>
      </c>
      <c r="M129" s="145">
        <v>209094.34408039087</v>
      </c>
      <c r="N129" s="144">
        <v>0.26449172122449738</v>
      </c>
      <c r="O129" s="143">
        <v>262263.69381725788</v>
      </c>
      <c r="P129" s="143">
        <v>45844.559405564214</v>
      </c>
      <c r="Q129" s="144">
        <v>0.21183228336157284</v>
      </c>
    </row>
    <row r="130" spans="1:17">
      <c r="A130" s="705" t="s">
        <v>170</v>
      </c>
      <c r="B130" s="706" t="s">
        <v>168</v>
      </c>
      <c r="C130" s="669" t="s">
        <v>163</v>
      </c>
      <c r="D130" s="143">
        <v>3116049.5140467957</v>
      </c>
      <c r="E130" s="143">
        <v>185716.2601255402</v>
      </c>
      <c r="F130" s="147">
        <v>6.337718069336383E-2</v>
      </c>
      <c r="G130" s="183">
        <v>0.19266424636168519</v>
      </c>
      <c r="H130" s="183">
        <v>7.0778688832814074E-3</v>
      </c>
      <c r="I130" s="153">
        <v>14.037147891689139</v>
      </c>
      <c r="J130" s="153">
        <v>3.3066851502670858E-2</v>
      </c>
      <c r="K130" s="147">
        <v>2.3612296592529975E-3</v>
      </c>
      <c r="L130" s="148">
        <v>43740447.866500944</v>
      </c>
      <c r="M130" s="148">
        <v>2703823.5038343668</v>
      </c>
      <c r="N130" s="147">
        <v>6.5888058431389729E-2</v>
      </c>
      <c r="O130" s="143">
        <v>20248237.555562578</v>
      </c>
      <c r="P130" s="143">
        <v>722433.17997875065</v>
      </c>
      <c r="Q130" s="147">
        <v>3.6998894697630076E-2</v>
      </c>
    </row>
    <row r="131" spans="1:17">
      <c r="A131" s="705" t="s">
        <v>170</v>
      </c>
      <c r="B131" s="706" t="s">
        <v>168</v>
      </c>
      <c r="C131" s="669" t="s">
        <v>164</v>
      </c>
      <c r="D131" s="143">
        <v>1038459.4336496636</v>
      </c>
      <c r="E131" s="143">
        <v>-152912.57507727086</v>
      </c>
      <c r="F131" s="144">
        <v>-0.12834998133007069</v>
      </c>
      <c r="G131" s="182">
        <v>6.4207581830578786E-2</v>
      </c>
      <c r="H131" s="182">
        <v>-1.1245411453693774E-2</v>
      </c>
      <c r="I131" s="152">
        <v>14.970368578213908</v>
      </c>
      <c r="J131" s="152">
        <v>2.5444049225202399</v>
      </c>
      <c r="K131" s="144">
        <v>0.20476519914448446</v>
      </c>
      <c r="L131" s="145">
        <v>15546120.475258734</v>
      </c>
      <c r="M131" s="145">
        <v>742175.19440708868</v>
      </c>
      <c r="N131" s="144">
        <v>5.0133608327171057E-2</v>
      </c>
      <c r="O131" s="143">
        <v>3273501.5055233915</v>
      </c>
      <c r="P131" s="143">
        <v>-320950.41809320683</v>
      </c>
      <c r="Q131" s="144">
        <v>-8.9290502394667987E-2</v>
      </c>
    </row>
    <row r="132" spans="1:17">
      <c r="A132" s="705" t="s">
        <v>170</v>
      </c>
      <c r="B132" s="706" t="s">
        <v>168</v>
      </c>
      <c r="C132" s="669" t="s">
        <v>165</v>
      </c>
      <c r="D132" s="143">
        <v>840200.24507228273</v>
      </c>
      <c r="E132" s="143">
        <v>1926.6526202309178</v>
      </c>
      <c r="F132" s="147">
        <v>2.2983577647904016E-3</v>
      </c>
      <c r="G132" s="183">
        <v>5.1949285876246046E-2</v>
      </c>
      <c r="H132" s="183">
        <v>-1.1409758374357065E-3</v>
      </c>
      <c r="I132" s="153">
        <v>16.058666328212549</v>
      </c>
      <c r="J132" s="153">
        <v>1.5048055186626712</v>
      </c>
      <c r="K132" s="147">
        <v>0.1033956239072491</v>
      </c>
      <c r="L132" s="148">
        <v>13492495.384498198</v>
      </c>
      <c r="M132" s="148">
        <v>1292378.1996296942</v>
      </c>
      <c r="N132" s="147">
        <v>0.10593162180709199</v>
      </c>
      <c r="O132" s="143">
        <v>4537842.9164962508</v>
      </c>
      <c r="P132" s="143">
        <v>-488880.71611644328</v>
      </c>
      <c r="Q132" s="147">
        <v>-9.7256334711670278E-2</v>
      </c>
    </row>
    <row r="133" spans="1:17">
      <c r="A133" s="705" t="s">
        <v>170</v>
      </c>
      <c r="B133" s="706" t="s">
        <v>168</v>
      </c>
      <c r="C133" s="669" t="s">
        <v>166</v>
      </c>
      <c r="D133" s="143">
        <v>8331.0000000000073</v>
      </c>
      <c r="E133" s="143">
        <v>555.93982291229077</v>
      </c>
      <c r="F133" s="144">
        <v>7.1502960781009373E-2</v>
      </c>
      <c r="G133" s="182">
        <v>5.1510280218708241E-4</v>
      </c>
      <c r="H133" s="182">
        <v>2.2686026377909899E-5</v>
      </c>
      <c r="I133" s="152">
        <v>6.5211259152562695</v>
      </c>
      <c r="J133" s="152">
        <v>5.6128241632390719E-2</v>
      </c>
      <c r="K133" s="144">
        <v>8.6818657122468366E-3</v>
      </c>
      <c r="L133" s="145">
        <v>54327.500000000029</v>
      </c>
      <c r="M133" s="145">
        <v>4061.7540428422799</v>
      </c>
      <c r="N133" s="144">
        <v>8.0805605596785013E-2</v>
      </c>
      <c r="O133" s="143">
        <v>16662</v>
      </c>
      <c r="P133" s="143">
        <v>1108.1296458244324</v>
      </c>
      <c r="Q133" s="144">
        <v>7.1244624044776453E-2</v>
      </c>
    </row>
    <row r="134" spans="1:17">
      <c r="A134" s="705" t="s">
        <v>170</v>
      </c>
      <c r="B134" s="706" t="s">
        <v>168</v>
      </c>
      <c r="C134" s="669" t="s">
        <v>167</v>
      </c>
      <c r="D134" s="143">
        <v>1536420922.0677867</v>
      </c>
      <c r="E134" s="143">
        <v>36165697.100620031</v>
      </c>
      <c r="F134" s="147">
        <v>2.410636303660367E-2</v>
      </c>
      <c r="G134" s="183">
        <v>94.996365657901464</v>
      </c>
      <c r="H134" s="183">
        <v>-1.9084247710594582E-2</v>
      </c>
      <c r="I134" s="153">
        <v>4.5024161031816741</v>
      </c>
      <c r="J134" s="153">
        <v>3.8378861529325903E-2</v>
      </c>
      <c r="K134" s="147">
        <v>8.5973434923943635E-3</v>
      </c>
      <c r="L134" s="148">
        <v>6917606300.7832384</v>
      </c>
      <c r="M134" s="148">
        <v>220411104.54628468</v>
      </c>
      <c r="N134" s="147">
        <v>3.2910957212376031E-2</v>
      </c>
      <c r="O134" s="143">
        <v>1819267946.3780966</v>
      </c>
      <c r="P134" s="143">
        <v>44673363.828608751</v>
      </c>
      <c r="Q134" s="147">
        <v>2.5173842109011933E-2</v>
      </c>
    </row>
    <row r="135" spans="1:17">
      <c r="A135" s="705" t="s">
        <v>170</v>
      </c>
      <c r="B135" s="706" t="s">
        <v>169</v>
      </c>
      <c r="C135" s="669" t="s">
        <v>159</v>
      </c>
      <c r="D135" s="143">
        <v>1462.593752430641</v>
      </c>
      <c r="E135" s="143">
        <v>-41090.514926696735</v>
      </c>
      <c r="F135" s="144">
        <v>-0.96562897993048258</v>
      </c>
      <c r="G135" s="182">
        <v>2.7130916207888814E-4</v>
      </c>
      <c r="H135" s="182">
        <v>-7.8331254369947909E-3</v>
      </c>
      <c r="I135" s="152">
        <v>15.850456697230262</v>
      </c>
      <c r="J135" s="152">
        <v>0.30672795425931554</v>
      </c>
      <c r="K135" s="144">
        <v>1.9733228707945735E-2</v>
      </c>
      <c r="L135" s="145">
        <v>23182.778938541393</v>
      </c>
      <c r="M135" s="145">
        <v>-638251.19953997724</v>
      </c>
      <c r="N135" s="144">
        <v>-0.96495072873052545</v>
      </c>
      <c r="O135" s="143">
        <v>1238.8540502786636</v>
      </c>
      <c r="P135" s="143">
        <v>-41993.128567457199</v>
      </c>
      <c r="Q135" s="144">
        <v>-0.971344038018501</v>
      </c>
    </row>
    <row r="136" spans="1:17">
      <c r="A136" s="705" t="s">
        <v>170</v>
      </c>
      <c r="B136" s="706" t="s">
        <v>169</v>
      </c>
      <c r="C136" s="669" t="s">
        <v>160</v>
      </c>
      <c r="D136" s="143">
        <v>24889914.912699305</v>
      </c>
      <c r="E136" s="143">
        <v>812172.73755061626</v>
      </c>
      <c r="F136" s="147">
        <v>3.3731266480163682E-2</v>
      </c>
      <c r="G136" s="183">
        <v>4.6170455384189157</v>
      </c>
      <c r="H136" s="183">
        <v>3.1329175760633987E-2</v>
      </c>
      <c r="I136" s="153">
        <v>7.5991006263211398</v>
      </c>
      <c r="J136" s="153">
        <v>0.26360006587335327</v>
      </c>
      <c r="K136" s="147">
        <v>3.593484366897276E-2</v>
      </c>
      <c r="L136" s="148">
        <v>189140968.00217316</v>
      </c>
      <c r="M136" s="148">
        <v>12518676.782052636</v>
      </c>
      <c r="N136" s="147">
        <v>7.0878237936857477E-2</v>
      </c>
      <c r="O136" s="143">
        <v>51846829.133317798</v>
      </c>
      <c r="P136" s="143">
        <v>1162129.2260147706</v>
      </c>
      <c r="Q136" s="147">
        <v>2.2928600310156366E-2</v>
      </c>
    </row>
    <row r="137" spans="1:17">
      <c r="A137" s="705" t="s">
        <v>170</v>
      </c>
      <c r="B137" s="706" t="s">
        <v>169</v>
      </c>
      <c r="C137" s="669" t="s">
        <v>161</v>
      </c>
      <c r="D137" s="143">
        <v>170529.15541265527</v>
      </c>
      <c r="E137" s="143">
        <v>-7580.2284645570617</v>
      </c>
      <c r="F137" s="144">
        <v>-4.2559399732598209E-2</v>
      </c>
      <c r="G137" s="182">
        <v>3.1632927590549115E-2</v>
      </c>
      <c r="H137" s="182">
        <v>-2.2888209707307566E-3</v>
      </c>
      <c r="I137" s="152">
        <v>4.6722294110431992</v>
      </c>
      <c r="J137" s="152">
        <v>0.37125731252258376</v>
      </c>
      <c r="K137" s="144">
        <v>8.6319395712955993E-2</v>
      </c>
      <c r="L137" s="145">
        <v>796751.33535936452</v>
      </c>
      <c r="M137" s="145">
        <v>30707.844818776706</v>
      </c>
      <c r="N137" s="144">
        <v>4.0086294313533742E-2</v>
      </c>
      <c r="O137" s="143">
        <v>297459.74494868517</v>
      </c>
      <c r="P137" s="143">
        <v>-4486.5486232636613</v>
      </c>
      <c r="Q137" s="144">
        <v>-1.4858763690022215E-2</v>
      </c>
    </row>
    <row r="138" spans="1:17">
      <c r="A138" s="705" t="s">
        <v>170</v>
      </c>
      <c r="B138" s="706" t="s">
        <v>169</v>
      </c>
      <c r="C138" s="669" t="s">
        <v>162</v>
      </c>
      <c r="D138" s="143">
        <v>1507.2500275075436</v>
      </c>
      <c r="E138" s="143">
        <v>310.7009664673169</v>
      </c>
      <c r="F138" s="147">
        <v>0.2596642098379211</v>
      </c>
      <c r="G138" s="183">
        <v>2.7959284068242667E-4</v>
      </c>
      <c r="H138" s="183">
        <v>5.1704587372741664E-5</v>
      </c>
      <c r="I138" s="153">
        <v>11.672874503251485</v>
      </c>
      <c r="J138" s="153">
        <v>-0.51567200603112084</v>
      </c>
      <c r="K138" s="147">
        <v>-4.2307916340836305E-2</v>
      </c>
      <c r="L138" s="148">
        <v>17593.940416117905</v>
      </c>
      <c r="M138" s="148">
        <v>3009.7465349906706</v>
      </c>
      <c r="N138" s="147">
        <v>0.20637044183055273</v>
      </c>
      <c r="O138" s="143">
        <v>4521.0001100301743</v>
      </c>
      <c r="P138" s="143">
        <v>90.870546181424288</v>
      </c>
      <c r="Q138" s="147">
        <v>2.0511938730405656E-2</v>
      </c>
    </row>
    <row r="139" spans="1:17">
      <c r="A139" s="705" t="s">
        <v>170</v>
      </c>
      <c r="B139" s="706" t="s">
        <v>169</v>
      </c>
      <c r="C139" s="669" t="s">
        <v>163</v>
      </c>
      <c r="D139" s="143">
        <v>1036488.2555055402</v>
      </c>
      <c r="E139" s="143">
        <v>92000.065506512066</v>
      </c>
      <c r="F139" s="144">
        <v>9.7407322273248054E-2</v>
      </c>
      <c r="G139" s="182">
        <v>0.19226716895138118</v>
      </c>
      <c r="H139" s="182">
        <v>1.2385063905570315E-2</v>
      </c>
      <c r="I139" s="152">
        <v>14.002200229230207</v>
      </c>
      <c r="J139" s="152">
        <v>-0.18010263762066181</v>
      </c>
      <c r="K139" s="144">
        <v>-1.2699110949155254E-2</v>
      </c>
      <c r="L139" s="145">
        <v>14513116.088834092</v>
      </c>
      <c r="M139" s="145">
        <v>1118098.5241040885</v>
      </c>
      <c r="N139" s="144">
        <v>8.3471224931284782E-2</v>
      </c>
      <c r="O139" s="143">
        <v>6592263.7614120245</v>
      </c>
      <c r="P139" s="143">
        <v>171282.69773890264</v>
      </c>
      <c r="Q139" s="144">
        <v>2.6675471558067543E-2</v>
      </c>
    </row>
    <row r="140" spans="1:17">
      <c r="A140" s="705" t="s">
        <v>170</v>
      </c>
      <c r="B140" s="706" t="s">
        <v>169</v>
      </c>
      <c r="C140" s="669" t="s">
        <v>164</v>
      </c>
      <c r="D140" s="143">
        <v>201797.63380850307</v>
      </c>
      <c r="E140" s="143">
        <v>-111807.40080026721</v>
      </c>
      <c r="F140" s="147">
        <v>-0.3565229778270288</v>
      </c>
      <c r="G140" s="183">
        <v>3.7433188024426224E-2</v>
      </c>
      <c r="H140" s="183">
        <v>-2.2294328291524765E-2</v>
      </c>
      <c r="I140" s="153">
        <v>17.843404507965115</v>
      </c>
      <c r="J140" s="153">
        <v>6.8699061597945459</v>
      </c>
      <c r="K140" s="147">
        <v>0.62604521747067587</v>
      </c>
      <c r="L140" s="148">
        <v>3600756.8087953376</v>
      </c>
      <c r="M140" s="148">
        <v>159412.47953802301</v>
      </c>
      <c r="N140" s="147">
        <v>4.6322734456632021E-2</v>
      </c>
      <c r="O140" s="143">
        <v>636438.48735868954</v>
      </c>
      <c r="P140" s="143">
        <v>-76328.025834914995</v>
      </c>
      <c r="Q140" s="147">
        <v>-0.10708699752590996</v>
      </c>
    </row>
    <row r="141" spans="1:17">
      <c r="A141" s="705" t="s">
        <v>170</v>
      </c>
      <c r="B141" s="706" t="s">
        <v>169</v>
      </c>
      <c r="C141" s="669" t="s">
        <v>165</v>
      </c>
      <c r="D141" s="143">
        <v>144656.68031626189</v>
      </c>
      <c r="E141" s="143">
        <v>-998.27098428778118</v>
      </c>
      <c r="F141" s="144">
        <v>-6.8536700975438377E-3</v>
      </c>
      <c r="G141" s="182">
        <v>2.6833618467531201E-2</v>
      </c>
      <c r="H141" s="182">
        <v>-9.0703464779775395E-4</v>
      </c>
      <c r="I141" s="152">
        <v>21.995641815733023</v>
      </c>
      <c r="J141" s="152">
        <v>5.0437708210697281</v>
      </c>
      <c r="K141" s="144">
        <v>0.29753475723461931</v>
      </c>
      <c r="L141" s="145">
        <v>3181816.5264894944</v>
      </c>
      <c r="M141" s="145">
        <v>712692.58230861183</v>
      </c>
      <c r="N141" s="144">
        <v>0.28864188206843683</v>
      </c>
      <c r="O141" s="143">
        <v>818678.46625518799</v>
      </c>
      <c r="P141" s="143">
        <v>-513311.98247060599</v>
      </c>
      <c r="Q141" s="144">
        <v>-0.38537211956861211</v>
      </c>
    </row>
    <row r="142" spans="1:17">
      <c r="A142" s="705" t="s">
        <v>170</v>
      </c>
      <c r="B142" s="706" t="s">
        <v>169</v>
      </c>
      <c r="C142" s="669" t="s">
        <v>166</v>
      </c>
      <c r="D142" s="143">
        <v>3177.0000000000091</v>
      </c>
      <c r="E142" s="143">
        <v>906.09765338898342</v>
      </c>
      <c r="F142" s="147">
        <v>0.3990033542134454</v>
      </c>
      <c r="G142" s="183">
        <v>5.8932920128517059E-4</v>
      </c>
      <c r="H142" s="183">
        <v>1.5682544021402022E-4</v>
      </c>
      <c r="I142" s="153">
        <v>6.8196757947749171</v>
      </c>
      <c r="J142" s="153">
        <v>0.15529268576232624</v>
      </c>
      <c r="K142" s="147">
        <v>2.3301884543869618E-2</v>
      </c>
      <c r="L142" s="148">
        <v>21666.109999999975</v>
      </c>
      <c r="M142" s="148">
        <v>6531.9467590284003</v>
      </c>
      <c r="N142" s="147">
        <v>0.43160276884981358</v>
      </c>
      <c r="O142" s="143">
        <v>6354</v>
      </c>
      <c r="P142" s="143">
        <v>1812.1953067779541</v>
      </c>
      <c r="Q142" s="147">
        <v>0.39900335421344307</v>
      </c>
    </row>
    <row r="143" spans="1:17">
      <c r="A143" s="705" t="s">
        <v>170</v>
      </c>
      <c r="B143" s="706" t="s">
        <v>169</v>
      </c>
      <c r="C143" s="669" t="s">
        <v>167</v>
      </c>
      <c r="D143" s="143">
        <v>512637956.68049312</v>
      </c>
      <c r="E143" s="143">
        <v>13284016.571476758</v>
      </c>
      <c r="F143" s="144">
        <v>2.6602406638819472E-2</v>
      </c>
      <c r="G143" s="182">
        <v>95.093647327345295</v>
      </c>
      <c r="H143" s="182">
        <v>-1.0599460348331036E-2</v>
      </c>
      <c r="I143" s="152">
        <v>4.4723503641331899</v>
      </c>
      <c r="J143" s="152">
        <v>-1.7793794964191534E-2</v>
      </c>
      <c r="K143" s="144">
        <v>-3.9628560539954867E-3</v>
      </c>
      <c r="L143" s="145">
        <v>2292696552.228498</v>
      </c>
      <c r="M143" s="145">
        <v>50525374.725734711</v>
      </c>
      <c r="N143" s="144">
        <v>2.2534129076624634E-2</v>
      </c>
      <c r="O143" s="143">
        <v>603229395.59486413</v>
      </c>
      <c r="P143" s="143">
        <v>16558277.738847136</v>
      </c>
      <c r="Q143" s="144">
        <v>2.8224122911247405E-2</v>
      </c>
    </row>
  </sheetData>
  <mergeCells count="20">
    <mergeCell ref="A63:A89"/>
    <mergeCell ref="B63:B71"/>
    <mergeCell ref="B72:B80"/>
    <mergeCell ref="B81:B89"/>
    <mergeCell ref="A9:A35"/>
    <mergeCell ref="B9:B17"/>
    <mergeCell ref="B18:B26"/>
    <mergeCell ref="B27:B35"/>
    <mergeCell ref="A36:A62"/>
    <mergeCell ref="B36:B44"/>
    <mergeCell ref="B45:B53"/>
    <mergeCell ref="B54:B62"/>
    <mergeCell ref="A90:A116"/>
    <mergeCell ref="B90:B98"/>
    <mergeCell ref="B99:B107"/>
    <mergeCell ref="B108:B116"/>
    <mergeCell ref="A117:A143"/>
    <mergeCell ref="B117:B125"/>
    <mergeCell ref="B126:B134"/>
    <mergeCell ref="B135:B1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</sheetPr>
  <dimension ref="A1:S146"/>
  <sheetViews>
    <sheetView zoomScale="90" zoomScaleNormal="90" workbookViewId="0">
      <selection activeCell="E7" sqref="E7"/>
    </sheetView>
  </sheetViews>
  <sheetFormatPr defaultColWidth="9.33203125" defaultRowHeight="14.4"/>
  <cols>
    <col min="1" max="1" width="31.33203125" bestFit="1" customWidth="1"/>
    <col min="2" max="2" width="21" bestFit="1" customWidth="1"/>
    <col min="3" max="3" width="26.6640625" bestFit="1" customWidth="1"/>
    <col min="4" max="4" width="25.6640625" bestFit="1" customWidth="1"/>
    <col min="5" max="5" width="13.5546875" bestFit="1" customWidth="1"/>
    <col min="6" max="6" width="11.5546875" bestFit="1" customWidth="1"/>
    <col min="7" max="7" width="9.33203125" bestFit="1" customWidth="1"/>
    <col min="8" max="8" width="7.6640625" bestFit="1" customWidth="1"/>
    <col min="9" max="9" width="7.5546875" bestFit="1" customWidth="1"/>
    <col min="10" max="10" width="7.6640625" bestFit="1" customWidth="1"/>
    <col min="11" max="11" width="7.5546875" bestFit="1" customWidth="1"/>
    <col min="12" max="12" width="9.33203125" bestFit="1" customWidth="1"/>
    <col min="13" max="13" width="16.33203125" bestFit="1" customWidth="1"/>
    <col min="14" max="14" width="13.6640625" bestFit="1" customWidth="1"/>
    <col min="15" max="15" width="9.33203125" bestFit="1" customWidth="1"/>
    <col min="16" max="16" width="16.44140625" bestFit="1" customWidth="1"/>
    <col min="17" max="17" width="11.5546875" bestFit="1" customWidth="1"/>
    <col min="18" max="18" width="9.33203125" bestFit="1" customWidth="1"/>
  </cols>
  <sheetData>
    <row r="1" spans="1:18">
      <c r="A1" s="702" t="s">
        <v>1</v>
      </c>
      <c r="B1" s="702" t="s">
        <v>0</v>
      </c>
      <c r="C1" s="702" t="s">
        <v>171</v>
      </c>
      <c r="D1" s="702" t="s">
        <v>172</v>
      </c>
      <c r="E1" s="702" t="s">
        <v>3</v>
      </c>
      <c r="F1" s="702"/>
      <c r="G1" s="702"/>
      <c r="H1" s="702" t="s">
        <v>126</v>
      </c>
      <c r="I1" s="702"/>
      <c r="J1" s="702" t="s">
        <v>127</v>
      </c>
      <c r="K1" s="702"/>
      <c r="L1" s="702"/>
      <c r="M1" s="702" t="s">
        <v>4</v>
      </c>
      <c r="N1" s="702"/>
      <c r="O1" s="702"/>
      <c r="P1" s="702" t="s">
        <v>128</v>
      </c>
      <c r="Q1" s="702"/>
      <c r="R1" s="702"/>
    </row>
    <row r="2" spans="1:18" ht="28.8">
      <c r="A2" s="703"/>
      <c r="B2" s="703"/>
      <c r="C2" s="703"/>
      <c r="D2" s="703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704" t="s">
        <v>129</v>
      </c>
      <c r="B3" s="704" t="s">
        <v>173</v>
      </c>
      <c r="C3" s="704" t="s">
        <v>131</v>
      </c>
      <c r="D3" s="669" t="s">
        <v>174</v>
      </c>
      <c r="E3" s="143">
        <v>12313880.697517706</v>
      </c>
      <c r="F3" s="143">
        <v>-1387300.5174348857</v>
      </c>
      <c r="G3" s="144">
        <v>-0.10125408135766242</v>
      </c>
      <c r="H3" s="182">
        <v>4.684203803426958</v>
      </c>
      <c r="I3" s="182">
        <v>-0.45824607810454943</v>
      </c>
      <c r="J3" s="152">
        <v>6.2581206792466881</v>
      </c>
      <c r="K3" s="152">
        <v>0.30445514077731062</v>
      </c>
      <c r="L3" s="144">
        <v>5.1137427658655935E-2</v>
      </c>
      <c r="M3" s="145">
        <v>77061751.43491219</v>
      </c>
      <c r="N3" s="145">
        <v>-4510499.0008750558</v>
      </c>
      <c r="O3" s="144">
        <v>-5.5294526959577629E-2</v>
      </c>
      <c r="P3" s="143">
        <v>19791895.190399256</v>
      </c>
      <c r="Q3" s="143">
        <v>-1777521.1904056184</v>
      </c>
      <c r="R3" s="144">
        <v>-8.2409331760477114E-2</v>
      </c>
    </row>
    <row r="4" spans="1:18">
      <c r="A4" s="704"/>
      <c r="B4" s="704"/>
      <c r="C4" s="704"/>
      <c r="D4" s="669" t="s">
        <v>175</v>
      </c>
      <c r="E4" s="143">
        <v>28725704.052020669</v>
      </c>
      <c r="F4" s="143">
        <v>-2705677.8326087184</v>
      </c>
      <c r="G4" s="147">
        <v>-8.6082051452273323E-2</v>
      </c>
      <c r="H4" s="183">
        <v>10.927266186988239</v>
      </c>
      <c r="I4" s="183">
        <v>-0.86984119471594568</v>
      </c>
      <c r="J4" s="153">
        <v>5.3118402420667508</v>
      </c>
      <c r="K4" s="153">
        <v>3.6112175120059931E-3</v>
      </c>
      <c r="L4" s="147">
        <v>6.8030552097531299E-4</v>
      </c>
      <c r="M4" s="148">
        <v>152586350.76522332</v>
      </c>
      <c r="N4" s="148">
        <v>-14258622.836630613</v>
      </c>
      <c r="O4" s="147">
        <v>-8.5460308026157852E-2</v>
      </c>
      <c r="P4" s="143">
        <v>46973783.149857491</v>
      </c>
      <c r="Q4" s="143">
        <v>-4568101.4005351663</v>
      </c>
      <c r="R4" s="147">
        <v>-8.8628916858267376E-2</v>
      </c>
    </row>
    <row r="5" spans="1:18">
      <c r="A5" s="704"/>
      <c r="B5" s="704"/>
      <c r="C5" s="704"/>
      <c r="D5" s="669" t="s">
        <v>176</v>
      </c>
      <c r="E5" s="143">
        <v>89679186.123249859</v>
      </c>
      <c r="F5" s="143">
        <v>-3753018.1138127744</v>
      </c>
      <c r="G5" s="144">
        <v>-4.0168356772257649E-2</v>
      </c>
      <c r="H5" s="182">
        <v>34.113988517969155</v>
      </c>
      <c r="I5" s="182">
        <v>-0.95382206508886469</v>
      </c>
      <c r="J5" s="152">
        <v>5.3092872955634443</v>
      </c>
      <c r="K5" s="152">
        <v>7.3177582950417097E-2</v>
      </c>
      <c r="L5" s="144">
        <v>1.3975563341261345E-2</v>
      </c>
      <c r="M5" s="145">
        <v>476132563.56063998</v>
      </c>
      <c r="N5" s="145">
        <v>-13088708.515887678</v>
      </c>
      <c r="O5" s="144">
        <v>-2.6754168845381367E-2</v>
      </c>
      <c r="P5" s="143">
        <v>126623211.81309274</v>
      </c>
      <c r="Q5" s="143">
        <v>-4231356.0845931172</v>
      </c>
      <c r="R5" s="144">
        <v>-3.2336326905313545E-2</v>
      </c>
    </row>
    <row r="6" spans="1:18">
      <c r="A6" s="704"/>
      <c r="B6" s="704"/>
      <c r="C6" s="704"/>
      <c r="D6" s="669" t="s">
        <v>177</v>
      </c>
      <c r="E6" s="143">
        <v>132162205.58064654</v>
      </c>
      <c r="F6" s="143">
        <v>4294017.2134588808</v>
      </c>
      <c r="G6" s="147">
        <v>3.3581591076649452E-2</v>
      </c>
      <c r="H6" s="183">
        <v>50.274541491615743</v>
      </c>
      <c r="I6" s="183">
        <v>2.2819093379092834</v>
      </c>
      <c r="J6" s="153">
        <v>5.2217681380039593</v>
      </c>
      <c r="K6" s="153">
        <v>-2.7424097944246384E-2</v>
      </c>
      <c r="L6" s="147">
        <v>-5.2244415352970088E-3</v>
      </c>
      <c r="M6" s="148">
        <v>690120394.14934921</v>
      </c>
      <c r="N6" s="148">
        <v>18915692.547545075</v>
      </c>
      <c r="O6" s="147">
        <v>2.8181704482110308E-2</v>
      </c>
      <c r="P6" s="143">
        <v>185604434.26074067</v>
      </c>
      <c r="Q6" s="143">
        <v>5166059.2821968198</v>
      </c>
      <c r="R6" s="147">
        <v>2.863060190389723E-2</v>
      </c>
    </row>
    <row r="7" spans="1:18">
      <c r="A7" s="704"/>
      <c r="B7" s="704"/>
      <c r="C7" s="704" t="s">
        <v>178</v>
      </c>
      <c r="D7" s="669" t="s">
        <v>174</v>
      </c>
      <c r="E7" s="143">
        <v>12181338.347830495</v>
      </c>
      <c r="F7" s="143">
        <v>-1340167.0140279811</v>
      </c>
      <c r="G7" s="144">
        <v>-9.9113743489562214E-2</v>
      </c>
      <c r="H7" s="182">
        <v>4.6337846550064983</v>
      </c>
      <c r="I7" s="182">
        <v>-0.44122767826095455</v>
      </c>
      <c r="J7" s="152">
        <v>6.2252979353170552</v>
      </c>
      <c r="K7" s="152">
        <v>0.31909628009320112</v>
      </c>
      <c r="L7" s="144">
        <v>5.4027325635075507E-2</v>
      </c>
      <c r="M7" s="145">
        <v>75832460.466147646</v>
      </c>
      <c r="N7" s="145">
        <v>-4028276.8831790984</v>
      </c>
      <c r="O7" s="144">
        <v>-5.0441268348908608E-2</v>
      </c>
      <c r="P7" s="143">
        <v>19389791.298816741</v>
      </c>
      <c r="Q7" s="143">
        <v>-1668128.0704118386</v>
      </c>
      <c r="R7" s="144">
        <v>-7.9216186611932485E-2</v>
      </c>
    </row>
    <row r="8" spans="1:18">
      <c r="A8" s="704"/>
      <c r="B8" s="704"/>
      <c r="C8" s="704"/>
      <c r="D8" s="669" t="s">
        <v>175</v>
      </c>
      <c r="E8" s="143">
        <v>21322556.59400307</v>
      </c>
      <c r="F8" s="143">
        <v>-2157099.0827052891</v>
      </c>
      <c r="G8" s="147">
        <v>-9.1870984498512692E-2</v>
      </c>
      <c r="H8" s="183">
        <v>8.11110673798796</v>
      </c>
      <c r="I8" s="183">
        <v>-0.7014876404674073</v>
      </c>
      <c r="J8" s="153">
        <v>4.4357972580395675</v>
      </c>
      <c r="K8" s="153">
        <v>7.8029019081542472E-3</v>
      </c>
      <c r="L8" s="147">
        <v>1.762175215365761E-3</v>
      </c>
      <c r="M8" s="148">
        <v>94582538.074072316</v>
      </c>
      <c r="N8" s="148">
        <v>-9385244.746301204</v>
      </c>
      <c r="O8" s="147">
        <v>-9.0270702055041535E-2</v>
      </c>
      <c r="P8" s="143">
        <v>27050933.917284094</v>
      </c>
      <c r="Q8" s="143">
        <v>-2538756.3277085312</v>
      </c>
      <c r="R8" s="147">
        <v>-8.5798678752244034E-2</v>
      </c>
    </row>
    <row r="9" spans="1:18">
      <c r="A9" s="704"/>
      <c r="B9" s="704"/>
      <c r="C9" s="704"/>
      <c r="D9" s="669" t="s">
        <v>176</v>
      </c>
      <c r="E9" s="143">
        <v>86539016.336578086</v>
      </c>
      <c r="F9" s="143">
        <v>-3755494.6104696691</v>
      </c>
      <c r="G9" s="144">
        <v>-4.1591615825595847E-2</v>
      </c>
      <c r="H9" s="182">
        <v>32.919467016628033</v>
      </c>
      <c r="I9" s="182">
        <v>-0.9706764562460819</v>
      </c>
      <c r="J9" s="152">
        <v>5.0076995951206325</v>
      </c>
      <c r="K9" s="152">
        <v>4.2839550016685379E-2</v>
      </c>
      <c r="L9" s="144">
        <v>8.6285513846319235E-3</v>
      </c>
      <c r="M9" s="145">
        <v>433361397.07081991</v>
      </c>
      <c r="N9" s="145">
        <v>-14938212.622378469</v>
      </c>
      <c r="O9" s="144">
        <v>-3.3321939835284919E-2</v>
      </c>
      <c r="P9" s="143">
        <v>116284215.79701994</v>
      </c>
      <c r="Q9" s="143">
        <v>-4111341.3611785918</v>
      </c>
      <c r="R9" s="144">
        <v>-3.4148613605204145E-2</v>
      </c>
    </row>
    <row r="10" spans="1:18">
      <c r="A10" s="704"/>
      <c r="B10" s="704"/>
      <c r="C10" s="704"/>
      <c r="D10" s="669" t="s">
        <v>177</v>
      </c>
      <c r="E10" s="143">
        <v>125555908.15941454</v>
      </c>
      <c r="F10" s="143">
        <v>4060202.8491105735</v>
      </c>
      <c r="G10" s="147">
        <v>3.3418488651435735E-2</v>
      </c>
      <c r="H10" s="183">
        <v>47.761504028670139</v>
      </c>
      <c r="I10" s="183">
        <v>2.160649213487595</v>
      </c>
      <c r="J10" s="153">
        <v>4.9428223452287092</v>
      </c>
      <c r="K10" s="153">
        <v>-2.4333834794126652E-2</v>
      </c>
      <c r="L10" s="147">
        <v>-4.8989469853985505E-3</v>
      </c>
      <c r="M10" s="148">
        <v>620600548.42583787</v>
      </c>
      <c r="N10" s="148">
        <v>17112404.947528243</v>
      </c>
      <c r="O10" s="147">
        <v>2.8355826261801765E-2</v>
      </c>
      <c r="P10" s="143">
        <v>161690915.03417033</v>
      </c>
      <c r="Q10" s="143">
        <v>5112374.5500865579</v>
      </c>
      <c r="R10" s="147">
        <v>3.265054415682353E-2</v>
      </c>
    </row>
    <row r="11" spans="1:18">
      <c r="A11" s="704"/>
      <c r="B11" s="704" t="s">
        <v>50</v>
      </c>
      <c r="C11" s="704" t="s">
        <v>131</v>
      </c>
      <c r="D11" s="669" t="s">
        <v>174</v>
      </c>
      <c r="E11" s="143">
        <v>167915493.0135529</v>
      </c>
      <c r="F11" s="143">
        <v>-12414480.242240965</v>
      </c>
      <c r="G11" s="144">
        <v>-6.8843132498174961E-2</v>
      </c>
      <c r="H11" s="182">
        <v>4.8040542207064547</v>
      </c>
      <c r="I11" s="182">
        <v>-0.32653608931123124</v>
      </c>
      <c r="J11" s="152">
        <v>6.0426375884285219</v>
      </c>
      <c r="K11" s="152">
        <v>0.39617592982410876</v>
      </c>
      <c r="L11" s="144">
        <v>7.0163573894173603E-2</v>
      </c>
      <c r="M11" s="145">
        <v>1014652469.7632016</v>
      </c>
      <c r="N11" s="145">
        <v>-3573810.1227977276</v>
      </c>
      <c r="O11" s="144">
        <v>-3.5098388181434991E-3</v>
      </c>
      <c r="P11" s="143">
        <v>267335508.8128688</v>
      </c>
      <c r="Q11" s="143">
        <v>-12761984.020680934</v>
      </c>
      <c r="R11" s="144">
        <v>-4.556264996011531E-2</v>
      </c>
    </row>
    <row r="12" spans="1:18">
      <c r="A12" s="704"/>
      <c r="B12" s="704"/>
      <c r="C12" s="704"/>
      <c r="D12" s="669" t="s">
        <v>175</v>
      </c>
      <c r="E12" s="143">
        <v>394466524.84205335</v>
      </c>
      <c r="F12" s="143">
        <v>-26040311.900077164</v>
      </c>
      <c r="G12" s="147">
        <v>-6.1926013146002649E-2</v>
      </c>
      <c r="H12" s="183">
        <v>11.285668401318517</v>
      </c>
      <c r="I12" s="183">
        <v>-0.67822347385562942</v>
      </c>
      <c r="J12" s="153">
        <v>5.2538532108411973</v>
      </c>
      <c r="K12" s="153">
        <v>6.1194004767175514E-3</v>
      </c>
      <c r="L12" s="147">
        <v>1.1661034453827471E-3</v>
      </c>
      <c r="M12" s="148">
        <v>2072469218.110791</v>
      </c>
      <c r="N12" s="148">
        <v>-134238726.5503037</v>
      </c>
      <c r="O12" s="147">
        <v>-6.0832121837908197E-2</v>
      </c>
      <c r="P12" s="143">
        <v>644800872.64176857</v>
      </c>
      <c r="Q12" s="143">
        <v>-45723407.739845157</v>
      </c>
      <c r="R12" s="147">
        <v>-6.6215496020757464E-2</v>
      </c>
    </row>
    <row r="13" spans="1:18">
      <c r="A13" s="704"/>
      <c r="B13" s="704"/>
      <c r="C13" s="704"/>
      <c r="D13" s="669" t="s">
        <v>176</v>
      </c>
      <c r="E13" s="143">
        <v>1205158899.9608209</v>
      </c>
      <c r="F13" s="143">
        <v>-38048627.512619019</v>
      </c>
      <c r="G13" s="144">
        <v>-3.0605210048836273E-2</v>
      </c>
      <c r="H13" s="182">
        <v>34.479538463502188</v>
      </c>
      <c r="I13" s="182">
        <v>-0.89111223109244264</v>
      </c>
      <c r="J13" s="152">
        <v>5.2198771027714628</v>
      </c>
      <c r="K13" s="152">
        <v>0.12655629693702863</v>
      </c>
      <c r="L13" s="144">
        <v>2.4847501612711598E-2</v>
      </c>
      <c r="M13" s="145">
        <v>6290781347.1067333</v>
      </c>
      <c r="N13" s="145">
        <v>-41273418.543722153</v>
      </c>
      <c r="O13" s="144">
        <v>-6.5181714421704579E-3</v>
      </c>
      <c r="P13" s="143">
        <v>1692739972.1289968</v>
      </c>
      <c r="Q13" s="143">
        <v>-40199267.669903755</v>
      </c>
      <c r="R13" s="144">
        <v>-2.3197159338701735E-2</v>
      </c>
    </row>
    <row r="14" spans="1:18">
      <c r="A14" s="704"/>
      <c r="B14" s="704"/>
      <c r="C14" s="704"/>
      <c r="D14" s="669" t="s">
        <v>177</v>
      </c>
      <c r="E14" s="143">
        <v>1727746297.9232907</v>
      </c>
      <c r="F14" s="143">
        <v>56990926.992661238</v>
      </c>
      <c r="G14" s="147">
        <v>3.4110874628472183E-2</v>
      </c>
      <c r="H14" s="183">
        <v>49.430738914475313</v>
      </c>
      <c r="I14" s="183">
        <v>1.895871794256955</v>
      </c>
      <c r="J14" s="153">
        <v>5.2867406688129313</v>
      </c>
      <c r="K14" s="153">
        <v>3.8165588672409712E-2</v>
      </c>
      <c r="L14" s="147">
        <v>7.2716095491936628E-3</v>
      </c>
      <c r="M14" s="148">
        <v>9134146618.6220436</v>
      </c>
      <c r="N14" s="148">
        <v>365061613.74460793</v>
      </c>
      <c r="O14" s="147">
        <v>4.1630525139345523E-2</v>
      </c>
      <c r="P14" s="143">
        <v>2458008716.689939</v>
      </c>
      <c r="Q14" s="143">
        <v>72557704.921358109</v>
      </c>
      <c r="R14" s="147">
        <v>3.0416765870854585E-2</v>
      </c>
    </row>
    <row r="15" spans="1:18">
      <c r="A15" s="704"/>
      <c r="B15" s="704"/>
      <c r="C15" s="704" t="s">
        <v>178</v>
      </c>
      <c r="D15" s="669" t="s">
        <v>174</v>
      </c>
      <c r="E15" s="143">
        <v>165686294.06185523</v>
      </c>
      <c r="F15" s="143">
        <v>-12387716.140976965</v>
      </c>
      <c r="G15" s="144">
        <v>-6.9564986641604501E-2</v>
      </c>
      <c r="H15" s="182">
        <v>4.7402769453609732</v>
      </c>
      <c r="I15" s="182">
        <v>-0.32612868159869901</v>
      </c>
      <c r="J15" s="152">
        <v>5.9976602083274608</v>
      </c>
      <c r="K15" s="152">
        <v>0.39596951290591687</v>
      </c>
      <c r="L15" s="144">
        <v>7.0687500334418049E-2</v>
      </c>
      <c r="M15" s="145">
        <v>993730092.96003163</v>
      </c>
      <c r="N15" s="145">
        <v>-3785433.0895745754</v>
      </c>
      <c r="O15" s="144">
        <v>-3.7948613236786118E-3</v>
      </c>
      <c r="P15" s="143">
        <v>260873620.891146</v>
      </c>
      <c r="Q15" s="143">
        <v>-12754052.213065684</v>
      </c>
      <c r="R15" s="144">
        <v>-4.6610973474924357E-2</v>
      </c>
    </row>
    <row r="16" spans="1:18">
      <c r="A16" s="704"/>
      <c r="B16" s="704"/>
      <c r="C16" s="704"/>
      <c r="D16" s="669" t="s">
        <v>175</v>
      </c>
      <c r="E16" s="143">
        <v>292926997.5913679</v>
      </c>
      <c r="F16" s="143">
        <v>-22154187.737915635</v>
      </c>
      <c r="G16" s="147">
        <v>-7.0312632963986224E-2</v>
      </c>
      <c r="H16" s="183">
        <v>8.3806273851341331</v>
      </c>
      <c r="I16" s="183">
        <v>-0.58378627906724923</v>
      </c>
      <c r="J16" s="153">
        <v>4.4077315479099317</v>
      </c>
      <c r="K16" s="153">
        <v>2.4854901835875687E-2</v>
      </c>
      <c r="L16" s="147">
        <v>5.6709106468098673E-3</v>
      </c>
      <c r="M16" s="148">
        <v>1291143568.5180089</v>
      </c>
      <c r="N16" s="148">
        <v>-89818400.279039383</v>
      </c>
      <c r="O16" s="147">
        <v>-6.5040458976057036E-2</v>
      </c>
      <c r="P16" s="143">
        <v>371600778.7973482</v>
      </c>
      <c r="Q16" s="143">
        <v>-25443184.804681659</v>
      </c>
      <c r="R16" s="147">
        <v>-6.4081530352100236E-2</v>
      </c>
    </row>
    <row r="17" spans="1:18">
      <c r="A17" s="704"/>
      <c r="B17" s="704"/>
      <c r="C17" s="704"/>
      <c r="D17" s="669" t="s">
        <v>176</v>
      </c>
      <c r="E17" s="143">
        <v>1164443700.3891664</v>
      </c>
      <c r="F17" s="143">
        <v>-38739631.660889864</v>
      </c>
      <c r="G17" s="144">
        <v>-3.2197613305432804E-2</v>
      </c>
      <c r="H17" s="182">
        <v>33.314678551895781</v>
      </c>
      <c r="I17" s="182">
        <v>-0.9172388223418011</v>
      </c>
      <c r="J17" s="152">
        <v>4.9360619531830432</v>
      </c>
      <c r="K17" s="152">
        <v>9.1923592248091879E-2</v>
      </c>
      <c r="L17" s="144">
        <v>1.8976252410418355E-2</v>
      </c>
      <c r="M17" s="145">
        <v>5747766246.1146383</v>
      </c>
      <c r="N17" s="145">
        <v>-80620287.906574249</v>
      </c>
      <c r="O17" s="144">
        <v>-1.3832350932111468E-2</v>
      </c>
      <c r="P17" s="143">
        <v>1557304815.9136095</v>
      </c>
      <c r="Q17" s="143">
        <v>-44018291.859696865</v>
      </c>
      <c r="R17" s="144">
        <v>-2.7488700841209853E-2</v>
      </c>
    </row>
    <row r="18" spans="1:18">
      <c r="A18" s="704"/>
      <c r="B18" s="704"/>
      <c r="C18" s="704"/>
      <c r="D18" s="669" t="s">
        <v>177</v>
      </c>
      <c r="E18" s="143">
        <v>1626785658.964617</v>
      </c>
      <c r="F18" s="143">
        <v>55294608.901618481</v>
      </c>
      <c r="G18" s="147">
        <v>3.5186079423997874E-2</v>
      </c>
      <c r="H18" s="183">
        <v>46.542259864626764</v>
      </c>
      <c r="I18" s="183">
        <v>1.8315741801342682</v>
      </c>
      <c r="J18" s="153">
        <v>4.9229760216626035</v>
      </c>
      <c r="K18" s="153">
        <v>3.6132250666669918E-2</v>
      </c>
      <c r="L18" s="147">
        <v>7.3937805994780566E-3</v>
      </c>
      <c r="M18" s="148">
        <v>8008626791.4674072</v>
      </c>
      <c r="N18" s="148">
        <v>328995542.29118443</v>
      </c>
      <c r="O18" s="147">
        <v>4.2840018174892844E-2</v>
      </c>
      <c r="P18" s="143">
        <v>2098413816.1411445</v>
      </c>
      <c r="Q18" s="143">
        <v>70891862.034829378</v>
      </c>
      <c r="R18" s="147">
        <v>3.4964781462046797E-2</v>
      </c>
    </row>
    <row r="19" spans="1:18">
      <c r="A19" s="704"/>
      <c r="B19" s="704" t="s">
        <v>51</v>
      </c>
      <c r="C19" s="704" t="s">
        <v>131</v>
      </c>
      <c r="D19" s="669" t="s">
        <v>174</v>
      </c>
      <c r="E19" s="143">
        <v>54038542.416937888</v>
      </c>
      <c r="F19" s="143">
        <v>-4960535.300981313</v>
      </c>
      <c r="G19" s="144">
        <v>-8.4078183809891988E-2</v>
      </c>
      <c r="H19" s="182">
        <v>4.6889591702095146</v>
      </c>
      <c r="I19" s="182">
        <v>-0.41465187143172422</v>
      </c>
      <c r="J19" s="152">
        <v>6.205004559588196</v>
      </c>
      <c r="K19" s="152">
        <v>0.31915094329244464</v>
      </c>
      <c r="L19" s="144">
        <v>5.4223391218706792E-2</v>
      </c>
      <c r="M19" s="145">
        <v>335309402.09059972</v>
      </c>
      <c r="N19" s="145">
        <v>-11950532.853529096</v>
      </c>
      <c r="O19" s="144">
        <v>-3.4413796844867332E-2</v>
      </c>
      <c r="P19" s="143">
        <v>86767372.206557125</v>
      </c>
      <c r="Q19" s="143">
        <v>-5723086.2853876054</v>
      </c>
      <c r="R19" s="144">
        <v>-6.1877585847258464E-2</v>
      </c>
    </row>
    <row r="20" spans="1:18">
      <c r="A20" s="704"/>
      <c r="B20" s="704"/>
      <c r="C20" s="704"/>
      <c r="D20" s="669" t="s">
        <v>175</v>
      </c>
      <c r="E20" s="143">
        <v>126032886.68537681</v>
      </c>
      <c r="F20" s="143">
        <v>-9976054.7083452791</v>
      </c>
      <c r="G20" s="147">
        <v>-7.3348521105434869E-2</v>
      </c>
      <c r="H20" s="183">
        <v>10.935954845187355</v>
      </c>
      <c r="I20" s="183">
        <v>-0.82925847522549923</v>
      </c>
      <c r="J20" s="153">
        <v>5.2511371729902105</v>
      </c>
      <c r="K20" s="153">
        <v>9.9728013383941772E-3</v>
      </c>
      <c r="L20" s="147">
        <v>1.9027835479334774E-3</v>
      </c>
      <c r="M20" s="148">
        <v>661815976.29284513</v>
      </c>
      <c r="N20" s="148">
        <v>-51029241.566010952</v>
      </c>
      <c r="O20" s="147">
        <v>-7.1585303916725976E-2</v>
      </c>
      <c r="P20" s="143">
        <v>204006596.35008883</v>
      </c>
      <c r="Q20" s="143">
        <v>-16247991.125629663</v>
      </c>
      <c r="R20" s="147">
        <v>-7.3769138304194862E-2</v>
      </c>
    </row>
    <row r="21" spans="1:18">
      <c r="A21" s="704"/>
      <c r="B21" s="704"/>
      <c r="C21" s="704"/>
      <c r="D21" s="669" t="s">
        <v>176</v>
      </c>
      <c r="E21" s="143">
        <v>395256973.85290915</v>
      </c>
      <c r="F21" s="143">
        <v>-12507031.353405476</v>
      </c>
      <c r="G21" s="144">
        <v>-3.0672229999990672E-2</v>
      </c>
      <c r="H21" s="182">
        <v>34.296702487592398</v>
      </c>
      <c r="I21" s="182">
        <v>-0.97620278229355506</v>
      </c>
      <c r="J21" s="152">
        <v>5.2432332103053279</v>
      </c>
      <c r="K21" s="152">
        <v>7.0864398542344276E-2</v>
      </c>
      <c r="L21" s="144">
        <v>1.3700569530383197E-2</v>
      </c>
      <c r="M21" s="145">
        <v>2072424491.9103577</v>
      </c>
      <c r="N21" s="145">
        <v>-36681331.178343058</v>
      </c>
      <c r="O21" s="144">
        <v>-1.7391887489374393E-2</v>
      </c>
      <c r="P21" s="143">
        <v>554271496.48748446</v>
      </c>
      <c r="Q21" s="143">
        <v>-12963013.247682214</v>
      </c>
      <c r="R21" s="144">
        <v>-2.2853005283007995E-2</v>
      </c>
    </row>
    <row r="22" spans="1:18">
      <c r="A22" s="704"/>
      <c r="B22" s="704"/>
      <c r="C22" s="704"/>
      <c r="D22" s="669" t="s">
        <v>177</v>
      </c>
      <c r="E22" s="143">
        <v>577135085.32300401</v>
      </c>
      <c r="F22" s="143">
        <v>23880969.785538077</v>
      </c>
      <c r="G22" s="147">
        <v>4.3164558771223237E-2</v>
      </c>
      <c r="H22" s="183">
        <v>50.078383497011728</v>
      </c>
      <c r="I22" s="183">
        <v>2.2201131289499116</v>
      </c>
      <c r="J22" s="153">
        <v>5.1826061080681729</v>
      </c>
      <c r="K22" s="153">
        <v>-2.0899964849250274E-2</v>
      </c>
      <c r="L22" s="147">
        <v>-4.0165158945480771E-3</v>
      </c>
      <c r="M22" s="148">
        <v>2991063818.3754468</v>
      </c>
      <c r="N22" s="148">
        <v>112202668.30968523</v>
      </c>
      <c r="O22" s="147">
        <v>3.897467174028945E-2</v>
      </c>
      <c r="P22" s="143">
        <v>807340321.93768084</v>
      </c>
      <c r="Q22" s="143">
        <v>31829991.93506372</v>
      </c>
      <c r="R22" s="147">
        <v>4.1043930304521282E-2</v>
      </c>
    </row>
    <row r="23" spans="1:18">
      <c r="A23" s="704"/>
      <c r="B23" s="704"/>
      <c r="C23" s="704" t="s">
        <v>178</v>
      </c>
      <c r="D23" s="669" t="s">
        <v>174</v>
      </c>
      <c r="E23" s="143">
        <v>53320350.152683124</v>
      </c>
      <c r="F23" s="143">
        <v>-4926178.1602676958</v>
      </c>
      <c r="G23" s="144">
        <v>-8.4574622779232403E-2</v>
      </c>
      <c r="H23" s="182">
        <v>4.6266411643412564</v>
      </c>
      <c r="I23" s="182">
        <v>-0.41187191982105276</v>
      </c>
      <c r="J23" s="152">
        <v>6.1623897877909295</v>
      </c>
      <c r="K23" s="152">
        <v>0.3233534281496242</v>
      </c>
      <c r="L23" s="144">
        <v>5.5377875429001085E-2</v>
      </c>
      <c r="M23" s="145">
        <v>328580781.26233101</v>
      </c>
      <c r="N23" s="145">
        <v>-11522815.379865587</v>
      </c>
      <c r="O23" s="144">
        <v>-3.388031027495448E-2</v>
      </c>
      <c r="P23" s="143">
        <v>84682909.740522891</v>
      </c>
      <c r="Q23" s="143">
        <v>-5660140.6084295213</v>
      </c>
      <c r="R23" s="144">
        <v>-6.2651643779649671E-2</v>
      </c>
    </row>
    <row r="24" spans="1:18">
      <c r="A24" s="704"/>
      <c r="B24" s="704"/>
      <c r="C24" s="704"/>
      <c r="D24" s="669" t="s">
        <v>175</v>
      </c>
      <c r="E24" s="143">
        <v>93539572.360947922</v>
      </c>
      <c r="F24" s="143">
        <v>-8455200.651931271</v>
      </c>
      <c r="G24" s="147">
        <v>-8.2898372163283371E-2</v>
      </c>
      <c r="H24" s="183">
        <v>8.1164890091829545</v>
      </c>
      <c r="I24" s="183">
        <v>-0.706388735228348</v>
      </c>
      <c r="J24" s="153">
        <v>4.4190893494483197</v>
      </c>
      <c r="K24" s="153">
        <v>-2.6514650244902072E-4</v>
      </c>
      <c r="L24" s="147">
        <v>-5.999665849208545E-5</v>
      </c>
      <c r="M24" s="148">
        <v>413359727.97221541</v>
      </c>
      <c r="N24" s="148">
        <v>-37391330.705730379</v>
      </c>
      <c r="O24" s="147">
        <v>-8.2953395196451146E-2</v>
      </c>
      <c r="P24" s="143">
        <v>118802327.49286798</v>
      </c>
      <c r="Q24" s="143">
        <v>-9601065.9699873179</v>
      </c>
      <c r="R24" s="147">
        <v>-7.4772680932024799E-2</v>
      </c>
    </row>
    <row r="25" spans="1:18">
      <c r="A25" s="704"/>
      <c r="B25" s="704"/>
      <c r="C25" s="704"/>
      <c r="D25" s="669" t="s">
        <v>176</v>
      </c>
      <c r="E25" s="143">
        <v>381856983.88355011</v>
      </c>
      <c r="F25" s="143">
        <v>-12788410.739644945</v>
      </c>
      <c r="G25" s="144">
        <v>-3.2404814331750249E-2</v>
      </c>
      <c r="H25" s="182">
        <v>33.133976717478966</v>
      </c>
      <c r="I25" s="182">
        <v>-1.0041263078175575</v>
      </c>
      <c r="J25" s="152">
        <v>4.9530016850907481</v>
      </c>
      <c r="K25" s="152">
        <v>3.9886690528300406E-2</v>
      </c>
      <c r="L25" s="144">
        <v>8.1184117555653992E-3</v>
      </c>
      <c r="M25" s="145">
        <v>1891338284.6388943</v>
      </c>
      <c r="N25" s="145">
        <v>-47599921.219339609</v>
      </c>
      <c r="O25" s="144">
        <v>-2.454947820179262E-2</v>
      </c>
      <c r="P25" s="143">
        <v>510728979.2474584</v>
      </c>
      <c r="Q25" s="143">
        <v>-13013981.659990489</v>
      </c>
      <c r="R25" s="144">
        <v>-2.4848031632620265E-2</v>
      </c>
    </row>
    <row r="26" spans="1:18">
      <c r="A26" s="704"/>
      <c r="B26" s="704"/>
      <c r="C26" s="704"/>
      <c r="D26" s="669" t="s">
        <v>177</v>
      </c>
      <c r="E26" s="143">
        <v>548368456.85230887</v>
      </c>
      <c r="F26" s="143">
        <v>22344621.749605358</v>
      </c>
      <c r="G26" s="147">
        <v>4.2478344627183445E-2</v>
      </c>
      <c r="H26" s="183">
        <v>47.582284595546959</v>
      </c>
      <c r="I26" s="183">
        <v>2.0795215552146402</v>
      </c>
      <c r="J26" s="153">
        <v>4.9022944538301321</v>
      </c>
      <c r="K26" s="153">
        <v>-2.5609770461413106E-2</v>
      </c>
      <c r="L26" s="147">
        <v>-5.1968888387019874E-3</v>
      </c>
      <c r="M26" s="148">
        <v>2688263644.6824617</v>
      </c>
      <c r="N26" s="148">
        <v>96068565.601809978</v>
      </c>
      <c r="O26" s="147">
        <v>3.7060700553401896E-2</v>
      </c>
      <c r="P26" s="143">
        <v>704635812.07846463</v>
      </c>
      <c r="Q26" s="143">
        <v>29507180.161945462</v>
      </c>
      <c r="R26" s="147">
        <v>4.3706012109399138E-2</v>
      </c>
    </row>
    <row r="27" spans="1:18">
      <c r="A27" s="704" t="s">
        <v>137</v>
      </c>
      <c r="B27" s="704" t="s">
        <v>142</v>
      </c>
      <c r="C27" s="704" t="s">
        <v>131</v>
      </c>
      <c r="D27" s="669" t="s">
        <v>174</v>
      </c>
      <c r="E27" s="143">
        <v>12215949.78607423</v>
      </c>
      <c r="F27" s="143">
        <v>-1347870.5329440143</v>
      </c>
      <c r="G27" s="144">
        <v>-9.9372485128996005E-2</v>
      </c>
      <c r="H27" s="182">
        <v>4.8404541286439793</v>
      </c>
      <c r="I27" s="182">
        <v>-0.47953336328185614</v>
      </c>
      <c r="J27" s="152">
        <v>6.2559204858822346</v>
      </c>
      <c r="K27" s="152">
        <v>0.30263533234576023</v>
      </c>
      <c r="L27" s="144">
        <v>5.0835013700961981E-2</v>
      </c>
      <c r="M27" s="145">
        <v>76422010.521210477</v>
      </c>
      <c r="N27" s="145">
        <v>-4327279.609237209</v>
      </c>
      <c r="O27" s="144">
        <v>-5.3589073071065252E-2</v>
      </c>
      <c r="P27" s="143">
        <v>19582937.345197167</v>
      </c>
      <c r="Q27" s="143">
        <v>-1726007.8920420296</v>
      </c>
      <c r="R27" s="144">
        <v>-8.0999217597391163E-2</v>
      </c>
    </row>
    <row r="28" spans="1:18">
      <c r="A28" s="704"/>
      <c r="B28" s="704"/>
      <c r="C28" s="704"/>
      <c r="D28" s="669" t="s">
        <v>175</v>
      </c>
      <c r="E28" s="143">
        <v>27642251.406759039</v>
      </c>
      <c r="F28" s="143">
        <v>-2519811.0468311608</v>
      </c>
      <c r="G28" s="147">
        <v>-8.3542398690684597E-2</v>
      </c>
      <c r="H28" s="183">
        <v>10.952979693759898</v>
      </c>
      <c r="I28" s="183">
        <v>-0.87715305717291692</v>
      </c>
      <c r="J28" s="153">
        <v>4.8869254605481061</v>
      </c>
      <c r="K28" s="153">
        <v>1.5797265960947549E-2</v>
      </c>
      <c r="L28" s="147">
        <v>3.2430404887519924E-3</v>
      </c>
      <c r="M28" s="148">
        <v>135085622.18656245</v>
      </c>
      <c r="N28" s="148">
        <v>-11837650.638019502</v>
      </c>
      <c r="O28" s="147">
        <v>-8.0570289583413959E-2</v>
      </c>
      <c r="P28" s="143">
        <v>40857955.864268392</v>
      </c>
      <c r="Q28" s="143">
        <v>-3594810.0092457011</v>
      </c>
      <c r="R28" s="147">
        <v>-8.0868084102446489E-2</v>
      </c>
    </row>
    <row r="29" spans="1:18">
      <c r="A29" s="704"/>
      <c r="B29" s="704"/>
      <c r="C29" s="704"/>
      <c r="D29" s="669" t="s">
        <v>176</v>
      </c>
      <c r="E29" s="143">
        <v>86786425.166945979</v>
      </c>
      <c r="F29" s="143">
        <v>-3426766.9911348522</v>
      </c>
      <c r="G29" s="144">
        <v>-3.7985209359736642E-2</v>
      </c>
      <c r="H29" s="182">
        <v>34.388297051489104</v>
      </c>
      <c r="I29" s="182">
        <v>-0.99502730697081887</v>
      </c>
      <c r="J29" s="152">
        <v>5.1745850813264713</v>
      </c>
      <c r="K29" s="152">
        <v>6.4621937212655745E-2</v>
      </c>
      <c r="L29" s="144">
        <v>1.2646262877080431E-2</v>
      </c>
      <c r="M29" s="145">
        <v>449083740.9305349</v>
      </c>
      <c r="N29" s="145">
        <v>-11902346.110115647</v>
      </c>
      <c r="O29" s="144">
        <v>-2.5819317425660349E-2</v>
      </c>
      <c r="P29" s="143">
        <v>118777309.14454094</v>
      </c>
      <c r="Q29" s="143">
        <v>-3923585.7110962123</v>
      </c>
      <c r="R29" s="144">
        <v>-3.1976830451908918E-2</v>
      </c>
    </row>
    <row r="30" spans="1:18">
      <c r="A30" s="704"/>
      <c r="B30" s="704"/>
      <c r="C30" s="704"/>
      <c r="D30" s="669" t="s">
        <v>177</v>
      </c>
      <c r="E30" s="143">
        <v>125727350.76081461</v>
      </c>
      <c r="F30" s="143">
        <v>4706797.6923007816</v>
      </c>
      <c r="G30" s="147">
        <v>3.8892548190852382E-2</v>
      </c>
      <c r="H30" s="183">
        <v>49.818269126106962</v>
      </c>
      <c r="I30" s="183">
        <v>2.3517137274255262</v>
      </c>
      <c r="J30" s="153">
        <v>5.0357075027202329</v>
      </c>
      <c r="K30" s="153">
        <v>-4.387352725530036E-3</v>
      </c>
      <c r="L30" s="147">
        <v>-8.7049011007988338E-4</v>
      </c>
      <c r="M30" s="148">
        <v>633126163.52337253</v>
      </c>
      <c r="N30" s="148">
        <v>23171096.599555016</v>
      </c>
      <c r="O30" s="147">
        <v>3.7988202502216531E-2</v>
      </c>
      <c r="P30" s="143">
        <v>167966111.45722404</v>
      </c>
      <c r="Q30" s="143">
        <v>6423581.8400066197</v>
      </c>
      <c r="R30" s="147">
        <v>3.976402904688689E-2</v>
      </c>
    </row>
    <row r="31" spans="1:18">
      <c r="A31" s="704"/>
      <c r="B31" s="704"/>
      <c r="C31" s="704" t="s">
        <v>178</v>
      </c>
      <c r="D31" s="669" t="s">
        <v>174</v>
      </c>
      <c r="E31" s="143">
        <v>12094241.507693924</v>
      </c>
      <c r="F31" s="143">
        <v>-1302411.8341092486</v>
      </c>
      <c r="G31" s="144">
        <v>-9.7219193546285013E-2</v>
      </c>
      <c r="H31" s="182">
        <v>4.7922283787929372</v>
      </c>
      <c r="I31" s="182">
        <v>-0.46219305527232013</v>
      </c>
      <c r="J31" s="152">
        <v>6.2274674438864084</v>
      </c>
      <c r="K31" s="152">
        <v>0.31776618208564944</v>
      </c>
      <c r="L31" s="144">
        <v>5.3770261474912887E-2</v>
      </c>
      <c r="M31" s="145">
        <v>75316495.247663587</v>
      </c>
      <c r="N31" s="145">
        <v>-3853723.9102979749</v>
      </c>
      <c r="O31" s="144">
        <v>-4.867643352873597E-2</v>
      </c>
      <c r="P31" s="143">
        <v>19244508.543541491</v>
      </c>
      <c r="Q31" s="143">
        <v>-1623913.3023724705</v>
      </c>
      <c r="R31" s="144">
        <v>-7.781677571801783E-2</v>
      </c>
    </row>
    <row r="32" spans="1:18">
      <c r="A32" s="704"/>
      <c r="B32" s="704"/>
      <c r="C32" s="704"/>
      <c r="D32" s="669" t="s">
        <v>175</v>
      </c>
      <c r="E32" s="143">
        <v>20958065.973659687</v>
      </c>
      <c r="F32" s="143">
        <v>-2079007.3799965009</v>
      </c>
      <c r="G32" s="147">
        <v>-9.0246158792846143E-2</v>
      </c>
      <c r="H32" s="183">
        <v>8.3044346732858685</v>
      </c>
      <c r="I32" s="183">
        <v>-0.73114226665545878</v>
      </c>
      <c r="J32" s="153">
        <v>4.4108551322264145</v>
      </c>
      <c r="K32" s="153">
        <v>8.4057525807219591E-3</v>
      </c>
      <c r="L32" s="147">
        <v>1.9093354303141247E-3</v>
      </c>
      <c r="M32" s="148">
        <v>92442992.861456618</v>
      </c>
      <c r="N32" s="148">
        <v>-8976556.4331993759</v>
      </c>
      <c r="O32" s="147">
        <v>-8.8509133550964902E-2</v>
      </c>
      <c r="P32" s="143">
        <v>26533465.707578026</v>
      </c>
      <c r="Q32" s="143">
        <v>-2445241.4729441181</v>
      </c>
      <c r="R32" s="147">
        <v>-8.4380626703308273E-2</v>
      </c>
    </row>
    <row r="33" spans="1:18">
      <c r="A33" s="704"/>
      <c r="B33" s="704"/>
      <c r="C33" s="704"/>
      <c r="D33" s="669" t="s">
        <v>176</v>
      </c>
      <c r="E33" s="143">
        <v>84021768.291417137</v>
      </c>
      <c r="F33" s="143">
        <v>-3414555.6631964743</v>
      </c>
      <c r="G33" s="144">
        <v>-3.9051912394771987E-2</v>
      </c>
      <c r="H33" s="182">
        <v>33.292828011276384</v>
      </c>
      <c r="I33" s="182">
        <v>-1.0013559898419828</v>
      </c>
      <c r="J33" s="152">
        <v>4.9381067747437788</v>
      </c>
      <c r="K33" s="152">
        <v>4.4422693913363176E-2</v>
      </c>
      <c r="L33" s="144">
        <v>9.0775565360616886E-3</v>
      </c>
      <c r="M33" s="145">
        <v>414908463.22579896</v>
      </c>
      <c r="N33" s="145">
        <v>-12977283.397224784</v>
      </c>
      <c r="O33" s="144">
        <v>-3.0328851801315178E-2</v>
      </c>
      <c r="P33" s="143">
        <v>111410003.01789246</v>
      </c>
      <c r="Q33" s="143">
        <v>-3625255.3124595433</v>
      </c>
      <c r="R33" s="144">
        <v>-3.151429713878446E-2</v>
      </c>
    </row>
    <row r="34" spans="1:18">
      <c r="A34" s="704"/>
      <c r="B34" s="704"/>
      <c r="C34" s="704"/>
      <c r="D34" s="669" t="s">
        <v>177</v>
      </c>
      <c r="E34" s="143">
        <v>120556574.17774412</v>
      </c>
      <c r="F34" s="143">
        <v>4383186.7734673023</v>
      </c>
      <c r="G34" s="147">
        <v>3.7729697578792812E-2</v>
      </c>
      <c r="H34" s="183">
        <v>47.769397994666065</v>
      </c>
      <c r="I34" s="183">
        <v>2.2039928691769717</v>
      </c>
      <c r="J34" s="153">
        <v>4.8543676641563893</v>
      </c>
      <c r="K34" s="153">
        <v>-1.5646197903641301E-2</v>
      </c>
      <c r="L34" s="147">
        <v>-3.2127624985902837E-3</v>
      </c>
      <c r="M34" s="148">
        <v>585225935.38991225</v>
      </c>
      <c r="N34" s="148">
        <v>19459928.328613997</v>
      </c>
      <c r="O34" s="147">
        <v>3.4395718522738324E-2</v>
      </c>
      <c r="P34" s="143">
        <v>152646059.33345431</v>
      </c>
      <c r="Q34" s="143">
        <v>5606066.7464332283</v>
      </c>
      <c r="R34" s="147">
        <v>3.8126135943018703E-2</v>
      </c>
    </row>
    <row r="35" spans="1:18">
      <c r="A35" s="704"/>
      <c r="B35" s="704" t="s">
        <v>50</v>
      </c>
      <c r="C35" s="704" t="s">
        <v>131</v>
      </c>
      <c r="D35" s="669" t="s">
        <v>174</v>
      </c>
      <c r="E35" s="143">
        <v>166389401.20068753</v>
      </c>
      <c r="F35" s="143">
        <v>-11901839.412229627</v>
      </c>
      <c r="G35" s="144">
        <v>-6.6755042879921164E-2</v>
      </c>
      <c r="H35" s="182">
        <v>4.9665442487430456</v>
      </c>
      <c r="I35" s="182">
        <v>-0.35024714644252342</v>
      </c>
      <c r="J35" s="152">
        <v>6.040637777671984</v>
      </c>
      <c r="K35" s="152">
        <v>0.39575941126120995</v>
      </c>
      <c r="L35" s="144">
        <v>7.0109466594733494E-2</v>
      </c>
      <c r="M35" s="145">
        <v>1005098102.6970932</v>
      </c>
      <c r="N35" s="145">
        <v>-1334264.3593008518</v>
      </c>
      <c r="O35" s="144">
        <v>-1.3257367340075701E-3</v>
      </c>
      <c r="P35" s="143">
        <v>264271236.77713409</v>
      </c>
      <c r="Q35" s="143">
        <v>-12026668.466483623</v>
      </c>
      <c r="R35" s="144">
        <v>-4.352790317349476E-2</v>
      </c>
    </row>
    <row r="36" spans="1:18">
      <c r="A36" s="704"/>
      <c r="B36" s="704"/>
      <c r="C36" s="704"/>
      <c r="D36" s="669" t="s">
        <v>175</v>
      </c>
      <c r="E36" s="143">
        <v>379343712.65766817</v>
      </c>
      <c r="F36" s="143">
        <v>-23253692.553607702</v>
      </c>
      <c r="G36" s="147">
        <v>-5.7759171451700196E-2</v>
      </c>
      <c r="H36" s="183">
        <v>11.323000869054102</v>
      </c>
      <c r="I36" s="183">
        <v>-0.6827847903691957</v>
      </c>
      <c r="J36" s="153">
        <v>4.8337682668395798</v>
      </c>
      <c r="K36" s="153">
        <v>2.8712125025307955E-2</v>
      </c>
      <c r="L36" s="147">
        <v>5.975398450696761E-3</v>
      </c>
      <c r="M36" s="148">
        <v>1833659600.4697483</v>
      </c>
      <c r="N36" s="148">
        <v>-100843534.11918187</v>
      </c>
      <c r="O36" s="147">
        <v>-5.2128907064609382E-2</v>
      </c>
      <c r="P36" s="143">
        <v>560361157.04575944</v>
      </c>
      <c r="Q36" s="143">
        <v>-31414774.774290562</v>
      </c>
      <c r="R36" s="147">
        <v>-5.3085590482992662E-2</v>
      </c>
    </row>
    <row r="37" spans="1:18">
      <c r="A37" s="704"/>
      <c r="B37" s="704"/>
      <c r="C37" s="704"/>
      <c r="D37" s="669" t="s">
        <v>176</v>
      </c>
      <c r="E37" s="143">
        <v>1164700056.7272735</v>
      </c>
      <c r="F37" s="143">
        <v>-32286241.669632435</v>
      </c>
      <c r="G37" s="144">
        <v>-2.6972941722785464E-2</v>
      </c>
      <c r="H37" s="182">
        <v>34.765041081388524</v>
      </c>
      <c r="I37" s="182">
        <v>-0.93007455970268182</v>
      </c>
      <c r="J37" s="152">
        <v>5.0873456651020632</v>
      </c>
      <c r="K37" s="152">
        <v>0.11668165099258943</v>
      </c>
      <c r="L37" s="144">
        <v>2.3474057120212277E-2</v>
      </c>
      <c r="M37" s="145">
        <v>5925231784.7356215</v>
      </c>
      <c r="N37" s="145">
        <v>-24584934.087983131</v>
      </c>
      <c r="O37" s="144">
        <v>-4.1320489772740518E-3</v>
      </c>
      <c r="P37" s="143">
        <v>1586561640.0862679</v>
      </c>
      <c r="Q37" s="143">
        <v>-35298598.936430454</v>
      </c>
      <c r="R37" s="144">
        <v>-2.1764266788919313E-2</v>
      </c>
    </row>
    <row r="38" spans="1:18">
      <c r="A38" s="704"/>
      <c r="B38" s="704"/>
      <c r="C38" s="704"/>
      <c r="D38" s="669" t="s">
        <v>177</v>
      </c>
      <c r="E38" s="143">
        <v>1639771576.7656934</v>
      </c>
      <c r="F38" s="143">
        <v>64284928.234270096</v>
      </c>
      <c r="G38" s="147">
        <v>4.0803219941084712E-2</v>
      </c>
      <c r="H38" s="183">
        <v>48.945413800817981</v>
      </c>
      <c r="I38" s="183">
        <v>1.9631064965142997</v>
      </c>
      <c r="J38" s="153">
        <v>5.0906792472754887</v>
      </c>
      <c r="K38" s="153">
        <v>5.3203013868959204E-2</v>
      </c>
      <c r="L38" s="147">
        <v>1.0561442159496073E-2</v>
      </c>
      <c r="M38" s="148">
        <v>8347551136.1133213</v>
      </c>
      <c r="N38" s="148">
        <v>411074588.08697033</v>
      </c>
      <c r="O38" s="147">
        <v>5.1795602947909761E-2</v>
      </c>
      <c r="P38" s="143">
        <v>2216610043.3140426</v>
      </c>
      <c r="Q38" s="143">
        <v>90228157.22603488</v>
      </c>
      <c r="R38" s="147">
        <v>4.2432715316264913E-2</v>
      </c>
    </row>
    <row r="39" spans="1:18">
      <c r="A39" s="704"/>
      <c r="B39" s="704"/>
      <c r="C39" s="704" t="s">
        <v>178</v>
      </c>
      <c r="D39" s="669" t="s">
        <v>174</v>
      </c>
      <c r="E39" s="143">
        <v>164317820.85649344</v>
      </c>
      <c r="F39" s="143">
        <v>-11882634.407410473</v>
      </c>
      <c r="G39" s="144">
        <v>-6.743815950766574E-2</v>
      </c>
      <c r="H39" s="182">
        <v>4.9047098087485361</v>
      </c>
      <c r="I39" s="182">
        <v>-0.34973264817961347</v>
      </c>
      <c r="J39" s="152">
        <v>5.9998206749974967</v>
      </c>
      <c r="K39" s="152">
        <v>0.39560801187918138</v>
      </c>
      <c r="L39" s="144">
        <v>7.059118482114414E-2</v>
      </c>
      <c r="M39" s="145">
        <v>985877458.84532428</v>
      </c>
      <c r="N39" s="145">
        <v>-1587363.7918583155</v>
      </c>
      <c r="O39" s="144">
        <v>-1.6075142683250293E-3</v>
      </c>
      <c r="P39" s="143">
        <v>258700703.23479185</v>
      </c>
      <c r="Q39" s="143">
        <v>-12068243.706218153</v>
      </c>
      <c r="R39" s="144">
        <v>-4.4570264953046307E-2</v>
      </c>
    </row>
    <row r="40" spans="1:18">
      <c r="A40" s="704"/>
      <c r="B40" s="704"/>
      <c r="C40" s="704"/>
      <c r="D40" s="669" t="s">
        <v>175</v>
      </c>
      <c r="E40" s="143">
        <v>287668282.49377209</v>
      </c>
      <c r="F40" s="143">
        <v>-20925248.042107999</v>
      </c>
      <c r="G40" s="147">
        <v>-6.780844694239313E-2</v>
      </c>
      <c r="H40" s="183">
        <v>8.5865881099121957</v>
      </c>
      <c r="I40" s="183">
        <v>-0.61592471193325515</v>
      </c>
      <c r="J40" s="153">
        <v>4.3821780891339515</v>
      </c>
      <c r="K40" s="153">
        <v>2.5935732663259436E-2</v>
      </c>
      <c r="L40" s="147">
        <v>5.9536936976738487E-3</v>
      </c>
      <c r="M40" s="148">
        <v>1260613644.4830039</v>
      </c>
      <c r="N40" s="148">
        <v>-83694564.170228958</v>
      </c>
      <c r="O40" s="147">
        <v>-6.2258463967929362E-2</v>
      </c>
      <c r="P40" s="143">
        <v>364170966.52073872</v>
      </c>
      <c r="Q40" s="143">
        <v>-23776157.344345033</v>
      </c>
      <c r="R40" s="147">
        <v>-6.1287108169446464E-2</v>
      </c>
    </row>
    <row r="41" spans="1:18">
      <c r="A41" s="704"/>
      <c r="B41" s="704"/>
      <c r="C41" s="704"/>
      <c r="D41" s="669" t="s">
        <v>176</v>
      </c>
      <c r="E41" s="143">
        <v>1128854479.1615732</v>
      </c>
      <c r="F41" s="143">
        <v>-32764240.735428333</v>
      </c>
      <c r="G41" s="144">
        <v>-2.8205675557926163E-2</v>
      </c>
      <c r="H41" s="182">
        <v>33.695089234593461</v>
      </c>
      <c r="I41" s="182">
        <v>-0.94533613461224064</v>
      </c>
      <c r="J41" s="152">
        <v>4.8634316356468057</v>
      </c>
      <c r="K41" s="152">
        <v>9.1911818423653813E-2</v>
      </c>
      <c r="L41" s="144">
        <v>1.9262587591461183E-2</v>
      </c>
      <c r="M41" s="145">
        <v>5490106585.9959927</v>
      </c>
      <c r="N41" s="145">
        <v>-52580156.049939156</v>
      </c>
      <c r="O41" s="144">
        <v>-9.4864022624758012E-3</v>
      </c>
      <c r="P41" s="143">
        <v>1489517039.7686398</v>
      </c>
      <c r="Q41" s="143">
        <v>-35998099.67133522</v>
      </c>
      <c r="R41" s="144">
        <v>-2.3597340164418376E-2</v>
      </c>
    </row>
    <row r="42" spans="1:18">
      <c r="A42" s="704"/>
      <c r="B42" s="704"/>
      <c r="C42" s="704"/>
      <c r="D42" s="669" t="s">
        <v>177</v>
      </c>
      <c r="E42" s="143">
        <v>1558462378.5941317</v>
      </c>
      <c r="F42" s="143">
        <v>61250531.95478034</v>
      </c>
      <c r="G42" s="147">
        <v>4.0909729703424109E-2</v>
      </c>
      <c r="H42" s="183">
        <v>46.518421891268339</v>
      </c>
      <c r="I42" s="183">
        <v>1.8703335409017043</v>
      </c>
      <c r="J42" s="153">
        <v>4.8285615385205363</v>
      </c>
      <c r="K42" s="153">
        <v>4.2343701534351297E-2</v>
      </c>
      <c r="L42" s="147">
        <v>8.847006754923328E-3</v>
      </c>
      <c r="M42" s="148">
        <v>7525131500.5108547</v>
      </c>
      <c r="N42" s="148">
        <v>359149454.37856674</v>
      </c>
      <c r="O42" s="147">
        <v>5.0118665113375677E-2</v>
      </c>
      <c r="P42" s="143">
        <v>1975543298.6606085</v>
      </c>
      <c r="Q42" s="143">
        <v>80025258.352844715</v>
      </c>
      <c r="R42" s="147">
        <v>4.2218146517799163E-2</v>
      </c>
    </row>
    <row r="43" spans="1:18">
      <c r="A43" s="704"/>
      <c r="B43" s="704" t="s">
        <v>51</v>
      </c>
      <c r="C43" s="704" t="s">
        <v>131</v>
      </c>
      <c r="D43" s="669" t="s">
        <v>174</v>
      </c>
      <c r="E43" s="143">
        <v>53585915.319296718</v>
      </c>
      <c r="F43" s="143">
        <v>-4814215.7019228935</v>
      </c>
      <c r="G43" s="144">
        <v>-8.2435015431277958E-2</v>
      </c>
      <c r="H43" s="182">
        <v>4.8403910435208806</v>
      </c>
      <c r="I43" s="182">
        <v>-0.43636039095374013</v>
      </c>
      <c r="J43" s="152">
        <v>6.2031016343617962</v>
      </c>
      <c r="K43" s="152">
        <v>0.31748252323849879</v>
      </c>
      <c r="L43" s="144">
        <v>5.3942077671741452E-2</v>
      </c>
      <c r="M43" s="145">
        <v>332398878.89590228</v>
      </c>
      <c r="N43" s="145">
        <v>-11322048.334692419</v>
      </c>
      <c r="O43" s="144">
        <v>-3.2939653764801784E-2</v>
      </c>
      <c r="P43" s="143">
        <v>85825350.11964938</v>
      </c>
      <c r="Q43" s="143">
        <v>-5544957.3967537582</v>
      </c>
      <c r="R43" s="144">
        <v>-6.0686644791671594E-2</v>
      </c>
    </row>
    <row r="44" spans="1:18">
      <c r="A44" s="704"/>
      <c r="B44" s="704"/>
      <c r="C44" s="704"/>
      <c r="D44" s="669" t="s">
        <v>175</v>
      </c>
      <c r="E44" s="143">
        <v>121468747.75553732</v>
      </c>
      <c r="F44" s="143">
        <v>-9226291.1321882606</v>
      </c>
      <c r="G44" s="147">
        <v>-7.0594042518432293E-2</v>
      </c>
      <c r="H44" s="183">
        <v>10.972216023561552</v>
      </c>
      <c r="I44" s="183">
        <v>-0.83675121452461809</v>
      </c>
      <c r="J44" s="153">
        <v>4.8586938783750693</v>
      </c>
      <c r="K44" s="153">
        <v>2.5803255494618149E-2</v>
      </c>
      <c r="L44" s="147">
        <v>5.339093620794412E-3</v>
      </c>
      <c r="M44" s="148">
        <v>590179461.13371456</v>
      </c>
      <c r="N44" s="148">
        <v>-41455366.763770342</v>
      </c>
      <c r="O44" s="147">
        <v>-6.5631857099714266E-2</v>
      </c>
      <c r="P44" s="143">
        <v>178956317.8987478</v>
      </c>
      <c r="Q44" s="143">
        <v>-12473496.871806771</v>
      </c>
      <c r="R44" s="147">
        <v>-6.5159635069162822E-2</v>
      </c>
    </row>
    <row r="45" spans="1:18">
      <c r="A45" s="704"/>
      <c r="B45" s="704"/>
      <c r="C45" s="704"/>
      <c r="D45" s="669" t="s">
        <v>176</v>
      </c>
      <c r="E45" s="143">
        <v>382701485.52193916</v>
      </c>
      <c r="F45" s="143">
        <v>-11083366.124523699</v>
      </c>
      <c r="G45" s="144">
        <v>-2.8145740188285008E-2</v>
      </c>
      <c r="H45" s="182">
        <v>34.569248874908311</v>
      </c>
      <c r="I45" s="182">
        <v>-1.0112326148480122</v>
      </c>
      <c r="J45" s="152">
        <v>5.1183561996631441</v>
      </c>
      <c r="K45" s="152">
        <v>6.5295565335484085E-2</v>
      </c>
      <c r="L45" s="144">
        <v>1.2921983340532793E-2</v>
      </c>
      <c r="M45" s="145">
        <v>1958802521.0415123</v>
      </c>
      <c r="N45" s="145">
        <v>-31016211.207786798</v>
      </c>
      <c r="O45" s="144">
        <v>-1.5587455633572184E-2</v>
      </c>
      <c r="P45" s="143">
        <v>521642297.54086447</v>
      </c>
      <c r="Q45" s="143">
        <v>-11472988.601730227</v>
      </c>
      <c r="R45" s="144">
        <v>-2.1520652098993644E-2</v>
      </c>
    </row>
    <row r="46" spans="1:18">
      <c r="A46" s="704"/>
      <c r="B46" s="704"/>
      <c r="C46" s="704"/>
      <c r="D46" s="669" t="s">
        <v>177</v>
      </c>
      <c r="E46" s="143">
        <v>549301418.39515221</v>
      </c>
      <c r="F46" s="143">
        <v>25437418.625719368</v>
      </c>
      <c r="G46" s="147">
        <v>4.8557294711824225E-2</v>
      </c>
      <c r="H46" s="183">
        <v>49.618144058010394</v>
      </c>
      <c r="I46" s="183">
        <v>2.2843442203257496</v>
      </c>
      <c r="J46" s="153">
        <v>5.0008178061367428</v>
      </c>
      <c r="K46" s="153">
        <v>-1.5982236145211104E-3</v>
      </c>
      <c r="L46" s="147">
        <v>-3.1949034326930607E-4</v>
      </c>
      <c r="M46" s="148">
        <v>2746956314.0466461</v>
      </c>
      <c r="N46" s="148">
        <v>126370644.19042301</v>
      </c>
      <c r="O46" s="147">
        <v>4.8222290781799272E-2</v>
      </c>
      <c r="P46" s="143">
        <v>732615125.20381367</v>
      </c>
      <c r="Q46" s="143">
        <v>36003339.262501717</v>
      </c>
      <c r="R46" s="147">
        <v>5.1683505776250131E-2</v>
      </c>
    </row>
    <row r="47" spans="1:18">
      <c r="A47" s="704"/>
      <c r="B47" s="704"/>
      <c r="C47" s="704" t="s">
        <v>178</v>
      </c>
      <c r="D47" s="669" t="s">
        <v>174</v>
      </c>
      <c r="E47" s="143">
        <v>52919007.892186329</v>
      </c>
      <c r="F47" s="143">
        <v>-4781999.9079253376</v>
      </c>
      <c r="G47" s="144">
        <v>-8.287550062368379E-2</v>
      </c>
      <c r="H47" s="182">
        <v>4.7801496028772377</v>
      </c>
      <c r="I47" s="182">
        <v>-0.43343246201984797</v>
      </c>
      <c r="J47" s="152">
        <v>6.1648498662343503</v>
      </c>
      <c r="K47" s="152">
        <v>0.32227750916225162</v>
      </c>
      <c r="L47" s="144">
        <v>5.5160208460602662E-2</v>
      </c>
      <c r="M47" s="145">
        <v>326237738.72539943</v>
      </c>
      <c r="N47" s="145">
        <v>-10884574.422734559</v>
      </c>
      <c r="O47" s="144">
        <v>-3.2286722053760347E-2</v>
      </c>
      <c r="P47" s="143">
        <v>84035952.958020717</v>
      </c>
      <c r="Q47" s="143">
        <v>-5486282.3855226487</v>
      </c>
      <c r="R47" s="144">
        <v>-6.1284019154223872E-2</v>
      </c>
    </row>
    <row r="48" spans="1:18">
      <c r="A48" s="704"/>
      <c r="B48" s="704"/>
      <c r="C48" s="704"/>
      <c r="D48" s="669" t="s">
        <v>175</v>
      </c>
      <c r="E48" s="143">
        <v>91933787.897071823</v>
      </c>
      <c r="F48" s="143">
        <v>-8104631.0585235506</v>
      </c>
      <c r="G48" s="147">
        <v>-8.1015185397132275E-2</v>
      </c>
      <c r="H48" s="183">
        <v>8.304336706434654</v>
      </c>
      <c r="I48" s="183">
        <v>-0.73464765020501233</v>
      </c>
      <c r="J48" s="153">
        <v>4.3947975038441855</v>
      </c>
      <c r="K48" s="153">
        <v>1.5544133334346455E-3</v>
      </c>
      <c r="L48" s="147">
        <v>3.5381910388526487E-4</v>
      </c>
      <c r="M48" s="148">
        <v>404030381.56899208</v>
      </c>
      <c r="N48" s="148">
        <v>-35462711.293296993</v>
      </c>
      <c r="O48" s="147">
        <v>-8.0690031013545174E-2</v>
      </c>
      <c r="P48" s="143">
        <v>116546971.14850906</v>
      </c>
      <c r="Q48" s="143">
        <v>-9143159.395582974</v>
      </c>
      <c r="R48" s="147">
        <v>-7.2743654223316745E-2</v>
      </c>
    </row>
    <row r="49" spans="1:18">
      <c r="A49" s="704"/>
      <c r="B49" s="704"/>
      <c r="C49" s="704"/>
      <c r="D49" s="669" t="s">
        <v>176</v>
      </c>
      <c r="E49" s="143">
        <v>370805660.261356</v>
      </c>
      <c r="F49" s="143">
        <v>-11359386.261507571</v>
      </c>
      <c r="G49" s="144">
        <v>-2.9723770828497208E-2</v>
      </c>
      <c r="H49" s="182">
        <v>33.494704459579808</v>
      </c>
      <c r="I49" s="182">
        <v>-1.0358680268561358</v>
      </c>
      <c r="J49" s="152">
        <v>4.8859877461144956</v>
      </c>
      <c r="K49" s="152">
        <v>4.1266688983718325E-2</v>
      </c>
      <c r="L49" s="144">
        <v>8.5178668693379807E-3</v>
      </c>
      <c r="M49" s="145">
        <v>1811751912.2268801</v>
      </c>
      <c r="N49" s="145">
        <v>-39731135.961800337</v>
      </c>
      <c r="O49" s="144">
        <v>-2.1459087081931214E-2</v>
      </c>
      <c r="P49" s="143">
        <v>489957374.85631877</v>
      </c>
      <c r="Q49" s="143">
        <v>-11054643.458946288</v>
      </c>
      <c r="R49" s="144">
        <v>-2.2064627303990305E-2</v>
      </c>
    </row>
    <row r="50" spans="1:18">
      <c r="A50" s="704"/>
      <c r="B50" s="704"/>
      <c r="C50" s="704"/>
      <c r="D50" s="669" t="s">
        <v>177</v>
      </c>
      <c r="E50" s="143">
        <v>526578599.19814318</v>
      </c>
      <c r="F50" s="143">
        <v>23566230.296588838</v>
      </c>
      <c r="G50" s="147">
        <v>4.6850200419626335E-2</v>
      </c>
      <c r="H50" s="183">
        <v>47.56560226844914</v>
      </c>
      <c r="I50" s="183">
        <v>2.1158542499844657</v>
      </c>
      <c r="J50" s="153">
        <v>4.8151323108031834</v>
      </c>
      <c r="K50" s="153">
        <v>-1.8297506204250524E-2</v>
      </c>
      <c r="L50" s="147">
        <v>-3.7856153698284643E-3</v>
      </c>
      <c r="M50" s="148">
        <v>2535545627.1764584</v>
      </c>
      <c r="N50" s="148">
        <v>104270645.00414276</v>
      </c>
      <c r="O50" s="147">
        <v>4.2887228211009751E-2</v>
      </c>
      <c r="P50" s="143">
        <v>665935148.69001186</v>
      </c>
      <c r="Q50" s="143">
        <v>31149843.680122495</v>
      </c>
      <c r="R50" s="147">
        <v>4.9071463114032245E-2</v>
      </c>
    </row>
    <row r="51" spans="1:18">
      <c r="A51" s="704" t="s">
        <v>138</v>
      </c>
      <c r="B51" s="704" t="s">
        <v>142</v>
      </c>
      <c r="C51" s="704" t="s">
        <v>131</v>
      </c>
      <c r="D51" s="669" t="s">
        <v>174</v>
      </c>
      <c r="E51" s="143">
        <v>8458934.23055562</v>
      </c>
      <c r="F51" s="143">
        <v>-992460.40752707794</v>
      </c>
      <c r="G51" s="144">
        <v>-0.10500676836920309</v>
      </c>
      <c r="H51" s="182">
        <v>6.6060563735417617</v>
      </c>
      <c r="I51" s="182">
        <v>-0.48561229655242943</v>
      </c>
      <c r="J51" s="152">
        <v>6.4450091732548458</v>
      </c>
      <c r="K51" s="152">
        <v>0.28749318681054703</v>
      </c>
      <c r="L51" s="144">
        <v>4.6689799497631836E-2</v>
      </c>
      <c r="M51" s="145">
        <v>54517908.711890392</v>
      </c>
      <c r="N51" s="145">
        <v>-3679204.8662977442</v>
      </c>
      <c r="O51" s="144">
        <v>-6.321971383262355E-2</v>
      </c>
      <c r="P51" s="143">
        <v>13909031.345762994</v>
      </c>
      <c r="Q51" s="143">
        <v>-1407248.7144567762</v>
      </c>
      <c r="R51" s="144">
        <v>-9.1879275445723593E-2</v>
      </c>
    </row>
    <row r="52" spans="1:18">
      <c r="A52" s="704"/>
      <c r="B52" s="704"/>
      <c r="C52" s="704"/>
      <c r="D52" s="669" t="s">
        <v>175</v>
      </c>
      <c r="E52" s="143">
        <v>15850320.638938913</v>
      </c>
      <c r="F52" s="143">
        <v>-1717233.0168490242</v>
      </c>
      <c r="G52" s="147">
        <v>-9.7750264521506203E-2</v>
      </c>
      <c r="H52" s="183">
        <v>12.378404752375673</v>
      </c>
      <c r="I52" s="183">
        <v>-0.80306471763926979</v>
      </c>
      <c r="J52" s="153">
        <v>5.1171745621372837</v>
      </c>
      <c r="K52" s="153">
        <v>2.3243855285914883E-2</v>
      </c>
      <c r="L52" s="147">
        <v>4.5630489740764932E-3</v>
      </c>
      <c r="M52" s="148">
        <v>81108857.575297788</v>
      </c>
      <c r="N52" s="148">
        <v>-8379043.4361794144</v>
      </c>
      <c r="O52" s="147">
        <v>-9.3633254791670284E-2</v>
      </c>
      <c r="P52" s="143">
        <v>24659859.18286445</v>
      </c>
      <c r="Q52" s="143">
        <v>-2438793.0875925273</v>
      </c>
      <c r="R52" s="147">
        <v>-8.999684055325903E-2</v>
      </c>
    </row>
    <row r="53" spans="1:18">
      <c r="A53" s="704"/>
      <c r="B53" s="704"/>
      <c r="C53" s="704"/>
      <c r="D53" s="669" t="s">
        <v>176</v>
      </c>
      <c r="E53" s="143">
        <v>43669650.068370685</v>
      </c>
      <c r="F53" s="143">
        <v>-2982473.4843038842</v>
      </c>
      <c r="G53" s="144">
        <v>-6.3930069141148432E-2</v>
      </c>
      <c r="H53" s="182">
        <v>34.104080053303555</v>
      </c>
      <c r="I53" s="182">
        <v>-0.90042622969509978</v>
      </c>
      <c r="J53" s="152">
        <v>5.5778700611214056</v>
      </c>
      <c r="K53" s="152">
        <v>0.12496031615865721</v>
      </c>
      <c r="L53" s="144">
        <v>2.2916263426896476E-2</v>
      </c>
      <c r="M53" s="145">
        <v>243583633.69601318</v>
      </c>
      <c r="N53" s="145">
        <v>-10806185.447572142</v>
      </c>
      <c r="O53" s="144">
        <v>-4.2478844019590276E-2</v>
      </c>
      <c r="P53" s="143">
        <v>65506721.849098533</v>
      </c>
      <c r="Q53" s="143">
        <v>-3656321.2606239617</v>
      </c>
      <c r="R53" s="144">
        <v>-5.2865245602676199E-2</v>
      </c>
    </row>
    <row r="54" spans="1:18">
      <c r="A54" s="704"/>
      <c r="B54" s="704"/>
      <c r="C54" s="704"/>
      <c r="D54" s="669" t="s">
        <v>177</v>
      </c>
      <c r="E54" s="143">
        <v>60069264.079203904</v>
      </c>
      <c r="F54" s="143">
        <v>465713.57995972037</v>
      </c>
      <c r="G54" s="147">
        <v>7.8135207728208395E-3</v>
      </c>
      <c r="H54" s="183">
        <v>46.911458820779032</v>
      </c>
      <c r="I54" s="183">
        <v>2.1891032438868052</v>
      </c>
      <c r="J54" s="153">
        <v>5.527111301062142</v>
      </c>
      <c r="K54" s="153">
        <v>7.6048758090166757E-2</v>
      </c>
      <c r="L54" s="147">
        <v>1.3951180616743428E-2</v>
      </c>
      <c r="M54" s="148">
        <v>332009508.3386541</v>
      </c>
      <c r="N54" s="148">
        <v>7106826.7840855718</v>
      </c>
      <c r="O54" s="147">
        <v>2.1873709229118677E-2</v>
      </c>
      <c r="P54" s="143">
        <v>89428000.057073683</v>
      </c>
      <c r="Q54" s="143">
        <v>1644278.2954092473</v>
      </c>
      <c r="R54" s="147">
        <v>1.8731015983504486E-2</v>
      </c>
    </row>
    <row r="55" spans="1:18">
      <c r="A55" s="704"/>
      <c r="B55" s="704"/>
      <c r="C55" s="704" t="s">
        <v>178</v>
      </c>
      <c r="D55" s="669" t="s">
        <v>174</v>
      </c>
      <c r="E55" s="143">
        <v>8351304.2738941181</v>
      </c>
      <c r="F55" s="143">
        <v>-953410.70381624624</v>
      </c>
      <c r="G55" s="144">
        <v>-0.10246533140457942</v>
      </c>
      <c r="H55" s="182">
        <v>6.5220021012411911</v>
      </c>
      <c r="I55" s="182">
        <v>-0.45960836137838879</v>
      </c>
      <c r="J55" s="152">
        <v>6.4097397010854094</v>
      </c>
      <c r="K55" s="152">
        <v>0.30589463088608326</v>
      </c>
      <c r="L55" s="144">
        <v>5.0115071298179922E-2</v>
      </c>
      <c r="M55" s="145">
        <v>53529686.560223386</v>
      </c>
      <c r="N55" s="145">
        <v>-3264852.0860838518</v>
      </c>
      <c r="O55" s="144">
        <v>-5.7485317495331596E-2</v>
      </c>
      <c r="P55" s="143">
        <v>13604986.903323529</v>
      </c>
      <c r="Q55" s="143">
        <v>-1322085.9590187129</v>
      </c>
      <c r="R55" s="144">
        <v>-8.8569672782535164E-2</v>
      </c>
    </row>
    <row r="56" spans="1:18">
      <c r="A56" s="704"/>
      <c r="B56" s="704"/>
      <c r="C56" s="704"/>
      <c r="D56" s="669" t="s">
        <v>175</v>
      </c>
      <c r="E56" s="143">
        <v>12608140.594607184</v>
      </c>
      <c r="F56" s="143">
        <v>-1462021.0127017405</v>
      </c>
      <c r="G56" s="147">
        <v>-0.10390932623988307</v>
      </c>
      <c r="H56" s="183">
        <v>9.8464044362293794</v>
      </c>
      <c r="I56" s="183">
        <v>-0.71086547732025807</v>
      </c>
      <c r="J56" s="153">
        <v>4.6968413792170809</v>
      </c>
      <c r="K56" s="153">
        <v>3.0532521099543075E-2</v>
      </c>
      <c r="L56" s="147">
        <v>6.5431847800705529E-3</v>
      </c>
      <c r="M56" s="148">
        <v>59218436.459737666</v>
      </c>
      <c r="N56" s="148">
        <v>-6437283.2835932598</v>
      </c>
      <c r="O56" s="147">
        <v>-9.8046039381772768E-2</v>
      </c>
      <c r="P56" s="143">
        <v>16878027.649016283</v>
      </c>
      <c r="Q56" s="143">
        <v>-1806625.3101958893</v>
      </c>
      <c r="R56" s="147">
        <v>-9.669033265641476E-2</v>
      </c>
    </row>
    <row r="57" spans="1:18">
      <c r="A57" s="704"/>
      <c r="B57" s="704"/>
      <c r="C57" s="704"/>
      <c r="D57" s="669" t="s">
        <v>176</v>
      </c>
      <c r="E57" s="143">
        <v>42301995.357491881</v>
      </c>
      <c r="F57" s="143">
        <v>-2873623.4402171746</v>
      </c>
      <c r="G57" s="144">
        <v>-6.3610051543176685E-2</v>
      </c>
      <c r="H57" s="182">
        <v>33.036001750132748</v>
      </c>
      <c r="I57" s="182">
        <v>-0.86063813716558002</v>
      </c>
      <c r="J57" s="152">
        <v>5.3338839738121697</v>
      </c>
      <c r="K57" s="152">
        <v>0.10711895636737268</v>
      </c>
      <c r="L57" s="144">
        <v>2.0494312640773702E-2</v>
      </c>
      <c r="M57" s="145">
        <v>225633935.09760275</v>
      </c>
      <c r="N57" s="145">
        <v>-10488408.87568453</v>
      </c>
      <c r="O57" s="144">
        <v>-4.4419383185824599E-2</v>
      </c>
      <c r="P57" s="143">
        <v>61705391.123809144</v>
      </c>
      <c r="Q57" s="143">
        <v>-3334471.5029202327</v>
      </c>
      <c r="R57" s="144">
        <v>-5.1268120322718332E-2</v>
      </c>
    </row>
    <row r="58" spans="1:18">
      <c r="A58" s="704"/>
      <c r="B58" s="704"/>
      <c r="C58" s="704"/>
      <c r="D58" s="669" t="s">
        <v>177</v>
      </c>
      <c r="E58" s="143">
        <v>56735781.449675344</v>
      </c>
      <c r="F58" s="143">
        <v>298165.91774532944</v>
      </c>
      <c r="G58" s="147">
        <v>5.2831062215348166E-3</v>
      </c>
      <c r="H58" s="183">
        <v>44.308155192841802</v>
      </c>
      <c r="I58" s="183">
        <v>1.9612968498490275</v>
      </c>
      <c r="J58" s="153">
        <v>5.3085844316327728</v>
      </c>
      <c r="K58" s="153">
        <v>6.0598080116847086E-2</v>
      </c>
      <c r="L58" s="147">
        <v>1.154692029626617E-2</v>
      </c>
      <c r="M58" s="148">
        <v>301186686.12026602</v>
      </c>
      <c r="N58" s="148">
        <v>5002850.0965940952</v>
      </c>
      <c r="O58" s="147">
        <v>1.6891030124257869E-2</v>
      </c>
      <c r="P58" s="143">
        <v>79775880.143543079</v>
      </c>
      <c r="Q58" s="143">
        <v>1210886.2093393058</v>
      </c>
      <c r="R58" s="147">
        <v>1.5412541243920833E-2</v>
      </c>
    </row>
    <row r="59" spans="1:18">
      <c r="A59" s="704"/>
      <c r="B59" s="704" t="s">
        <v>50</v>
      </c>
      <c r="C59" s="704" t="s">
        <v>131</v>
      </c>
      <c r="D59" s="669" t="s">
        <v>174</v>
      </c>
      <c r="E59" s="143">
        <v>116063656.0607934</v>
      </c>
      <c r="F59" s="143">
        <v>-8819511.2854968011</v>
      </c>
      <c r="G59" s="144">
        <v>-7.0622098020953136E-2</v>
      </c>
      <c r="H59" s="182">
        <v>6.6978180929081397</v>
      </c>
      <c r="I59" s="182">
        <v>-0.34022303104495588</v>
      </c>
      <c r="J59" s="152">
        <v>6.25773792573768</v>
      </c>
      <c r="K59" s="152">
        <v>0.38343750746156768</v>
      </c>
      <c r="L59" s="144">
        <v>6.5273731365290355E-2</v>
      </c>
      <c r="M59" s="145">
        <v>726295942.33140075</v>
      </c>
      <c r="N59" s="145">
        <v>-7305299.846557498</v>
      </c>
      <c r="O59" s="144">
        <v>-9.9581345103357463E-3</v>
      </c>
      <c r="P59" s="143">
        <v>189832435.78775632</v>
      </c>
      <c r="Q59" s="143">
        <v>-10270339.582207829</v>
      </c>
      <c r="R59" s="144">
        <v>-5.1325323015731783E-2</v>
      </c>
    </row>
    <row r="60" spans="1:18">
      <c r="A60" s="704"/>
      <c r="B60" s="704"/>
      <c r="C60" s="704"/>
      <c r="D60" s="669" t="s">
        <v>175</v>
      </c>
      <c r="E60" s="143">
        <v>219358908.08450678</v>
      </c>
      <c r="F60" s="143">
        <v>-16946094.087116748</v>
      </c>
      <c r="G60" s="147">
        <v>-7.1712803078155515E-2</v>
      </c>
      <c r="H60" s="183">
        <v>12.658795296258909</v>
      </c>
      <c r="I60" s="183">
        <v>-0.65864658498367845</v>
      </c>
      <c r="J60" s="153">
        <v>5.0662413474190631</v>
      </c>
      <c r="K60" s="153">
        <v>4.3453371588829448E-2</v>
      </c>
      <c r="L60" s="147">
        <v>8.6512454433529812E-3</v>
      </c>
      <c r="M60" s="148">
        <v>1111325170.0624261</v>
      </c>
      <c r="N60" s="148">
        <v>-75584753.47374177</v>
      </c>
      <c r="O60" s="147">
        <v>-6.3681962695662411E-2</v>
      </c>
      <c r="P60" s="143">
        <v>339496875.73239553</v>
      </c>
      <c r="Q60" s="143">
        <v>-25357105.38875097</v>
      </c>
      <c r="R60" s="147">
        <v>-6.9499324937697116E-2</v>
      </c>
    </row>
    <row r="61" spans="1:18">
      <c r="A61" s="704"/>
      <c r="B61" s="704"/>
      <c r="C61" s="704"/>
      <c r="D61" s="669" t="s">
        <v>176</v>
      </c>
      <c r="E61" s="143">
        <v>596023771.24858356</v>
      </c>
      <c r="F61" s="143">
        <v>-27649545.432949781</v>
      </c>
      <c r="G61" s="144">
        <v>-4.4333378859414123E-2</v>
      </c>
      <c r="H61" s="182">
        <v>34.395425186167586</v>
      </c>
      <c r="I61" s="182">
        <v>-0.75293422839884272</v>
      </c>
      <c r="J61" s="152">
        <v>5.4702212762956455</v>
      </c>
      <c r="K61" s="152">
        <v>0.16117404085965781</v>
      </c>
      <c r="L61" s="144">
        <v>3.0358373868644234E-2</v>
      </c>
      <c r="M61" s="145">
        <v>3260381914.6619706</v>
      </c>
      <c r="N61" s="145">
        <v>-50729183.081317425</v>
      </c>
      <c r="O61" s="144">
        <v>-1.532089428104429E-2</v>
      </c>
      <c r="P61" s="143">
        <v>889522699.43234563</v>
      </c>
      <c r="Q61" s="143">
        <v>-31773838.629554152</v>
      </c>
      <c r="R61" s="144">
        <v>-3.4488177602833174E-2</v>
      </c>
    </row>
    <row r="62" spans="1:18">
      <c r="A62" s="704"/>
      <c r="B62" s="704"/>
      <c r="C62" s="704"/>
      <c r="D62" s="669" t="s">
        <v>177</v>
      </c>
      <c r="E62" s="143">
        <v>801411357.22821391</v>
      </c>
      <c r="F62" s="143">
        <v>11870489.89116323</v>
      </c>
      <c r="G62" s="147">
        <v>1.5034674431989576E-2</v>
      </c>
      <c r="H62" s="183">
        <v>46.247961424665348</v>
      </c>
      <c r="I62" s="183">
        <v>1.7518038444273785</v>
      </c>
      <c r="J62" s="153">
        <v>5.5653232293687722</v>
      </c>
      <c r="K62" s="153">
        <v>0.11838429418014673</v>
      </c>
      <c r="L62" s="147">
        <v>2.1734096083830454E-2</v>
      </c>
      <c r="M62" s="148">
        <v>4460113242.6621342</v>
      </c>
      <c r="N62" s="148">
        <v>159532351.44135571</v>
      </c>
      <c r="O62" s="147">
        <v>3.7095535574514046E-2</v>
      </c>
      <c r="P62" s="143">
        <v>1201935831.7002723</v>
      </c>
      <c r="Q62" s="143">
        <v>28530188.146434546</v>
      </c>
      <c r="R62" s="147">
        <v>2.4314002837097771E-2</v>
      </c>
    </row>
    <row r="63" spans="1:18">
      <c r="A63" s="704"/>
      <c r="B63" s="704"/>
      <c r="C63" s="704" t="s">
        <v>178</v>
      </c>
      <c r="D63" s="669" t="s">
        <v>174</v>
      </c>
      <c r="E63" s="143">
        <v>114242125.60293379</v>
      </c>
      <c r="F63" s="143">
        <v>-8774256.7739952654</v>
      </c>
      <c r="G63" s="144">
        <v>-7.1325921023351613E-2</v>
      </c>
      <c r="H63" s="182">
        <v>6.5927009522672755</v>
      </c>
      <c r="I63" s="182">
        <v>-0.34013376426415842</v>
      </c>
      <c r="J63" s="152">
        <v>6.2077000411758485</v>
      </c>
      <c r="K63" s="152">
        <v>0.38387519533528991</v>
      </c>
      <c r="L63" s="144">
        <v>6.5914618913969894E-2</v>
      </c>
      <c r="M63" s="145">
        <v>709180847.80934858</v>
      </c>
      <c r="N63" s="145">
        <v>-7245016.3228335381</v>
      </c>
      <c r="O63" s="144">
        <v>-1.0112723012323879E-2</v>
      </c>
      <c r="P63" s="143">
        <v>184879505.62045413</v>
      </c>
      <c r="Q63" s="143">
        <v>-10251113.388140917</v>
      </c>
      <c r="R63" s="144">
        <v>-5.2534622399211368E-2</v>
      </c>
    </row>
    <row r="64" spans="1:18">
      <c r="A64" s="704"/>
      <c r="B64" s="704"/>
      <c r="C64" s="704"/>
      <c r="D64" s="669" t="s">
        <v>175</v>
      </c>
      <c r="E64" s="143">
        <v>174293344.10350391</v>
      </c>
      <c r="F64" s="143">
        <v>-14884769.455732018</v>
      </c>
      <c r="G64" s="147">
        <v>-7.8681244757582702E-2</v>
      </c>
      <c r="H64" s="183">
        <v>10.058145273301092</v>
      </c>
      <c r="I64" s="183">
        <v>-0.60336637213783284</v>
      </c>
      <c r="J64" s="153">
        <v>4.6591670047887259</v>
      </c>
      <c r="K64" s="153">
        <v>5.5900459324276675E-2</v>
      </c>
      <c r="L64" s="147">
        <v>1.2143650334424978E-2</v>
      </c>
      <c r="M64" s="148">
        <v>812061798.00133312</v>
      </c>
      <c r="N64" s="148">
        <v>-58775483.279972076</v>
      </c>
      <c r="O64" s="147">
        <v>-6.7493071947370989E-2</v>
      </c>
      <c r="P64" s="143">
        <v>233241165.27154458</v>
      </c>
      <c r="Q64" s="143">
        <v>-18576048.811990827</v>
      </c>
      <c r="R64" s="147">
        <v>-7.3767986353103679E-2</v>
      </c>
    </row>
    <row r="65" spans="1:18">
      <c r="A65" s="704"/>
      <c r="B65" s="704"/>
      <c r="C65" s="704"/>
      <c r="D65" s="669" t="s">
        <v>176</v>
      </c>
      <c r="E65" s="143">
        <v>577290376.4570663</v>
      </c>
      <c r="F65" s="143">
        <v>-27127177.314594865</v>
      </c>
      <c r="G65" s="144">
        <v>-4.4881517992515253E-2</v>
      </c>
      <c r="H65" s="182">
        <v>33.314355755522612</v>
      </c>
      <c r="I65" s="182">
        <v>-0.74880655752428993</v>
      </c>
      <c r="J65" s="152">
        <v>5.23187355621425</v>
      </c>
      <c r="K65" s="152">
        <v>0.13402267242846388</v>
      </c>
      <c r="L65" s="144">
        <v>2.6290033875791877E-2</v>
      </c>
      <c r="M65" s="145">
        <v>3020310254.8426948</v>
      </c>
      <c r="N65" s="145">
        <v>-60920305.827810764</v>
      </c>
      <c r="O65" s="144">
        <v>-1.9771420745143434E-2</v>
      </c>
      <c r="P65" s="143">
        <v>836785275.61883402</v>
      </c>
      <c r="Q65" s="143">
        <v>-31099203.388423324</v>
      </c>
      <c r="R65" s="144">
        <v>-3.5833344345547712E-2</v>
      </c>
    </row>
    <row r="66" spans="1:18">
      <c r="A66" s="704"/>
      <c r="B66" s="704"/>
      <c r="C66" s="704"/>
      <c r="D66" s="669" t="s">
        <v>177</v>
      </c>
      <c r="E66" s="143">
        <v>748665172.61173868</v>
      </c>
      <c r="F66" s="143">
        <v>10578617.770054936</v>
      </c>
      <c r="G66" s="147">
        <v>1.4332489463006141E-2</v>
      </c>
      <c r="H66" s="183">
        <v>43.204077045639302</v>
      </c>
      <c r="I66" s="183">
        <v>1.6077303449808795</v>
      </c>
      <c r="J66" s="153">
        <v>5.2431494812790715</v>
      </c>
      <c r="K66" s="153">
        <v>0.1095076879590593</v>
      </c>
      <c r="L66" s="147">
        <v>2.1331384690991235E-2</v>
      </c>
      <c r="M66" s="148">
        <v>3925363411.4309444</v>
      </c>
      <c r="N66" s="148">
        <v>136291426.40809345</v>
      </c>
      <c r="O66" s="147">
        <v>3.5969606000312369E-2</v>
      </c>
      <c r="P66" s="143">
        <v>1048775337.2926558</v>
      </c>
      <c r="Q66" s="143">
        <v>23933543.196523309</v>
      </c>
      <c r="R66" s="147">
        <v>2.3353402773382881E-2</v>
      </c>
    </row>
    <row r="67" spans="1:18">
      <c r="A67" s="704"/>
      <c r="B67" s="704" t="s">
        <v>51</v>
      </c>
      <c r="C67" s="704" t="s">
        <v>131</v>
      </c>
      <c r="D67" s="669" t="s">
        <v>174</v>
      </c>
      <c r="E67" s="143">
        <v>37416913.335964195</v>
      </c>
      <c r="F67" s="143">
        <v>-3376990.8622940108</v>
      </c>
      <c r="G67" s="144">
        <v>-8.2781752045154811E-2</v>
      </c>
      <c r="H67" s="182">
        <v>6.5878318000139302</v>
      </c>
      <c r="I67" s="182">
        <v>-0.42523231617062773</v>
      </c>
      <c r="J67" s="152">
        <v>6.4023872167435387</v>
      </c>
      <c r="K67" s="152">
        <v>0.30648147244096702</v>
      </c>
      <c r="L67" s="144">
        <v>5.0276609464871468E-2</v>
      </c>
      <c r="M67" s="145">
        <v>239557567.63217801</v>
      </c>
      <c r="N67" s="145">
        <v>-9118227.3025129735</v>
      </c>
      <c r="O67" s="144">
        <v>-3.6667128398675343E-2</v>
      </c>
      <c r="P67" s="143">
        <v>61587878.304481715</v>
      </c>
      <c r="Q67" s="143">
        <v>-4281341.0017614812</v>
      </c>
      <c r="R67" s="144">
        <v>-6.4997597464400009E-2</v>
      </c>
    </row>
    <row r="68" spans="1:18">
      <c r="A68" s="704"/>
      <c r="B68" s="704"/>
      <c r="C68" s="704"/>
      <c r="D68" s="669" t="s">
        <v>175</v>
      </c>
      <c r="E68" s="143">
        <v>70147241.857655227</v>
      </c>
      <c r="F68" s="143">
        <v>-6427135.5503346175</v>
      </c>
      <c r="G68" s="147">
        <v>-8.3933239392737183E-2</v>
      </c>
      <c r="H68" s="183">
        <v>12.350517169703386</v>
      </c>
      <c r="I68" s="183">
        <v>-0.81372952287174094</v>
      </c>
      <c r="J68" s="153">
        <v>5.0746764151715356</v>
      </c>
      <c r="K68" s="153">
        <v>1.2928371279699924E-2</v>
      </c>
      <c r="L68" s="147">
        <v>2.5541317283267351E-3</v>
      </c>
      <c r="M68" s="148">
        <v>355974553.8443765</v>
      </c>
      <c r="N68" s="148">
        <v>-31625651.212751269</v>
      </c>
      <c r="O68" s="147">
        <v>-8.1593484214204731E-2</v>
      </c>
      <c r="P68" s="143">
        <v>108502947.19391295</v>
      </c>
      <c r="Q68" s="143">
        <v>-9210172.4156060815</v>
      </c>
      <c r="R68" s="147">
        <v>-7.824253104631243E-2</v>
      </c>
    </row>
    <row r="69" spans="1:18">
      <c r="A69" s="704"/>
      <c r="B69" s="704"/>
      <c r="C69" s="704"/>
      <c r="D69" s="669" t="s">
        <v>176</v>
      </c>
      <c r="E69" s="143">
        <v>194655771.77393383</v>
      </c>
      <c r="F69" s="143">
        <v>-9717421.0233126283</v>
      </c>
      <c r="G69" s="144">
        <v>-4.754743462344907E-2</v>
      </c>
      <c r="H69" s="182">
        <v>34.272187869543046</v>
      </c>
      <c r="I69" s="182">
        <v>-0.86252975274413757</v>
      </c>
      <c r="J69" s="152">
        <v>5.5138210594224688</v>
      </c>
      <c r="K69" s="152">
        <v>0.11041353136936571</v>
      </c>
      <c r="L69" s="144">
        <v>2.043405587976236E-2</v>
      </c>
      <c r="M69" s="145">
        <v>1073297093.7452501</v>
      </c>
      <c r="N69" s="145">
        <v>-31014554.747639537</v>
      </c>
      <c r="O69" s="144">
        <v>-2.8084965679721553E-2</v>
      </c>
      <c r="P69" s="143">
        <v>291109164.35053802</v>
      </c>
      <c r="Q69" s="143">
        <v>-10647204.944016695</v>
      </c>
      <c r="R69" s="144">
        <v>-3.5284110055100758E-2</v>
      </c>
    </row>
    <row r="70" spans="1:18">
      <c r="A70" s="704"/>
      <c r="B70" s="704"/>
      <c r="C70" s="704"/>
      <c r="D70" s="669" t="s">
        <v>177</v>
      </c>
      <c r="E70" s="143">
        <v>265750149.86235482</v>
      </c>
      <c r="F70" s="143">
        <v>5807163.3450484872</v>
      </c>
      <c r="G70" s="147">
        <v>2.234014243989561E-2</v>
      </c>
      <c r="H70" s="183">
        <v>46.789463160739757</v>
      </c>
      <c r="I70" s="183">
        <v>2.1014915917864556</v>
      </c>
      <c r="J70" s="153">
        <v>5.4770074704768836</v>
      </c>
      <c r="K70" s="153">
        <v>6.9604958125897731E-2</v>
      </c>
      <c r="L70" s="147">
        <v>1.2872161442931952E-2</v>
      </c>
      <c r="M70" s="148">
        <v>1455515556.0764687</v>
      </c>
      <c r="N70" s="148">
        <v>49899197.714767933</v>
      </c>
      <c r="O70" s="147">
        <v>3.5499869802971942E-2</v>
      </c>
      <c r="P70" s="143">
        <v>394405921.87182611</v>
      </c>
      <c r="Q70" s="143">
        <v>13393141.710637391</v>
      </c>
      <c r="R70" s="147">
        <v>3.5151423805184115E-2</v>
      </c>
    </row>
    <row r="71" spans="1:18">
      <c r="A71" s="704"/>
      <c r="B71" s="704"/>
      <c r="C71" s="704" t="s">
        <v>178</v>
      </c>
      <c r="D71" s="669" t="s">
        <v>174</v>
      </c>
      <c r="E71" s="143">
        <v>36815341.787423246</v>
      </c>
      <c r="F71" s="143">
        <v>-3361530.7018380463</v>
      </c>
      <c r="G71" s="144">
        <v>-8.3668302024666949E-2</v>
      </c>
      <c r="H71" s="182">
        <v>6.4819157362842024</v>
      </c>
      <c r="I71" s="182">
        <v>-0.42507167501122112</v>
      </c>
      <c r="J71" s="152">
        <v>6.354100722602988</v>
      </c>
      <c r="K71" s="152">
        <v>0.31159041560203704</v>
      </c>
      <c r="L71" s="144">
        <v>5.1566385454241311E-2</v>
      </c>
      <c r="M71" s="145">
        <v>233928389.85434201</v>
      </c>
      <c r="N71" s="145">
        <v>-8840776.2650822997</v>
      </c>
      <c r="O71" s="144">
        <v>-3.641638848293155E-2</v>
      </c>
      <c r="P71" s="143">
        <v>59956873.213282868</v>
      </c>
      <c r="Q71" s="143">
        <v>-4267615.2903834283</v>
      </c>
      <c r="R71" s="144">
        <v>-6.6448412277192503E-2</v>
      </c>
    </row>
    <row r="72" spans="1:18">
      <c r="A72" s="704"/>
      <c r="B72" s="704"/>
      <c r="C72" s="704"/>
      <c r="D72" s="669" t="s">
        <v>175</v>
      </c>
      <c r="E72" s="143">
        <v>55692671.217585132</v>
      </c>
      <c r="F72" s="143">
        <v>-5632783.5805893764</v>
      </c>
      <c r="G72" s="147">
        <v>-9.1850661346535162E-2</v>
      </c>
      <c r="H72" s="183">
        <v>9.8055643227598548</v>
      </c>
      <c r="I72" s="183">
        <v>-0.73717128704086221</v>
      </c>
      <c r="J72" s="153">
        <v>4.6679410247995756</v>
      </c>
      <c r="K72" s="153">
        <v>1.0550784367088006E-2</v>
      </c>
      <c r="L72" s="147">
        <v>2.2653855104287448E-3</v>
      </c>
      <c r="M72" s="148">
        <v>259970104.75724018</v>
      </c>
      <c r="N72" s="148">
        <v>-25646469.909861445</v>
      </c>
      <c r="O72" s="147">
        <v>-8.9793352993444125E-2</v>
      </c>
      <c r="P72" s="143">
        <v>74618198.609173805</v>
      </c>
      <c r="Q72" s="143">
        <v>-6900184.3593629748</v>
      </c>
      <c r="R72" s="147">
        <v>-8.4645746248747378E-2</v>
      </c>
    </row>
    <row r="73" spans="1:18">
      <c r="A73" s="704"/>
      <c r="B73" s="704"/>
      <c r="C73" s="704"/>
      <c r="D73" s="669" t="s">
        <v>176</v>
      </c>
      <c r="E73" s="143">
        <v>188500103.72874948</v>
      </c>
      <c r="F73" s="143">
        <v>-9551702.9391569793</v>
      </c>
      <c r="G73" s="144">
        <v>-4.8228305006948448E-2</v>
      </c>
      <c r="H73" s="182">
        <v>33.188386398954684</v>
      </c>
      <c r="I73" s="182">
        <v>-0.859593214320995</v>
      </c>
      <c r="J73" s="152">
        <v>5.2697614544987275</v>
      </c>
      <c r="K73" s="152">
        <v>8.7421780865082788E-2</v>
      </c>
      <c r="L73" s="144">
        <v>1.686917229873244E-2</v>
      </c>
      <c r="M73" s="145">
        <v>993350580.79877591</v>
      </c>
      <c r="N73" s="145">
        <v>-33021154.331136227</v>
      </c>
      <c r="O73" s="144">
        <v>-3.2172704295054075E-2</v>
      </c>
      <c r="P73" s="143">
        <v>274014230.1355812</v>
      </c>
      <c r="Q73" s="143">
        <v>-10207857.380526781</v>
      </c>
      <c r="R73" s="144">
        <v>-3.5915074263706763E-2</v>
      </c>
    </row>
    <row r="74" spans="1:18">
      <c r="A74" s="704"/>
      <c r="B74" s="704"/>
      <c r="C74" s="704"/>
      <c r="D74" s="669" t="s">
        <v>177</v>
      </c>
      <c r="E74" s="143">
        <v>250790364.57613674</v>
      </c>
      <c r="F74" s="143">
        <v>4690602.4009207785</v>
      </c>
      <c r="G74" s="147">
        <v>1.9059759991077133E-2</v>
      </c>
      <c r="H74" s="183">
        <v>44.155559387196746</v>
      </c>
      <c r="I74" s="183">
        <v>1.8474389698758458</v>
      </c>
      <c r="J74" s="153">
        <v>5.2493080283035543</v>
      </c>
      <c r="K74" s="153">
        <v>4.7241546446557869E-2</v>
      </c>
      <c r="L74" s="147">
        <v>9.0813038647852735E-3</v>
      </c>
      <c r="M74" s="148">
        <v>1316475874.1906898</v>
      </c>
      <c r="N74" s="148">
        <v>36248550.186020613</v>
      </c>
      <c r="O74" s="147">
        <v>2.8314151327931202E-2</v>
      </c>
      <c r="P74" s="143">
        <v>351636959.17132884</v>
      </c>
      <c r="Q74" s="143">
        <v>10493922.670919597</v>
      </c>
      <c r="R74" s="147">
        <v>3.0761063683347405E-2</v>
      </c>
    </row>
    <row r="75" spans="1:18">
      <c r="A75" s="704" t="s">
        <v>139</v>
      </c>
      <c r="B75" s="704" t="s">
        <v>142</v>
      </c>
      <c r="C75" s="704" t="s">
        <v>131</v>
      </c>
      <c r="D75" s="669" t="s">
        <v>174</v>
      </c>
      <c r="E75" s="143">
        <v>97930.911443475852</v>
      </c>
      <c r="F75" s="143">
        <v>-39429.984490877847</v>
      </c>
      <c r="G75" s="144">
        <v>-0.28705392624784476</v>
      </c>
      <c r="H75" s="182">
        <v>0.93187665487274352</v>
      </c>
      <c r="I75" s="182">
        <v>-0.26534266519366101</v>
      </c>
      <c r="J75" s="152">
        <v>6.532573875522238</v>
      </c>
      <c r="K75" s="152">
        <v>0.5413468982836287</v>
      </c>
      <c r="L75" s="144">
        <v>9.0356599798383633E-2</v>
      </c>
      <c r="M75" s="145">
        <v>639740.91370173218</v>
      </c>
      <c r="N75" s="145">
        <v>-183219.39163783297</v>
      </c>
      <c r="O75" s="144">
        <v>-0.22263454318399239</v>
      </c>
      <c r="P75" s="143">
        <v>208957.84520208836</v>
      </c>
      <c r="Q75" s="143">
        <v>-51513.298363587179</v>
      </c>
      <c r="R75" s="144">
        <v>-0.19776969401832625</v>
      </c>
    </row>
    <row r="76" spans="1:18">
      <c r="A76" s="704"/>
      <c r="B76" s="704"/>
      <c r="C76" s="704"/>
      <c r="D76" s="669" t="s">
        <v>175</v>
      </c>
      <c r="E76" s="143">
        <v>1083452.6452616414</v>
      </c>
      <c r="F76" s="143">
        <v>-185866.78577759443</v>
      </c>
      <c r="G76" s="147">
        <v>-0.14643026903434295</v>
      </c>
      <c r="H76" s="183">
        <v>10.309760339177421</v>
      </c>
      <c r="I76" s="183">
        <v>-0.7534591880316075</v>
      </c>
      <c r="J76" s="153">
        <v>16.15273972074219</v>
      </c>
      <c r="K76" s="153">
        <v>0.45795061555892147</v>
      </c>
      <c r="L76" s="147">
        <v>2.9178513485579836E-2</v>
      </c>
      <c r="M76" s="148">
        <v>17500728.578660913</v>
      </c>
      <c r="N76" s="148">
        <v>-2420972.1986111104</v>
      </c>
      <c r="O76" s="147">
        <v>-0.12152437312847875</v>
      </c>
      <c r="P76" s="143">
        <v>6115827.2855890989</v>
      </c>
      <c r="Q76" s="143">
        <v>-973291.39128948376</v>
      </c>
      <c r="R76" s="147">
        <v>-0.13729370823821993</v>
      </c>
    </row>
    <row r="77" spans="1:18">
      <c r="A77" s="704"/>
      <c r="B77" s="704"/>
      <c r="C77" s="704"/>
      <c r="D77" s="669" t="s">
        <v>176</v>
      </c>
      <c r="E77" s="143">
        <v>2892760.9563038233</v>
      </c>
      <c r="F77" s="143">
        <v>-326251.12267806055</v>
      </c>
      <c r="G77" s="144">
        <v>-0.10135131980655629</v>
      </c>
      <c r="H77" s="182">
        <v>27.526511941664076</v>
      </c>
      <c r="I77" s="182">
        <v>-0.5299696812137924</v>
      </c>
      <c r="J77" s="152">
        <v>9.3505211936579951</v>
      </c>
      <c r="K77" s="152">
        <v>0.57913906053856046</v>
      </c>
      <c r="L77" s="144">
        <v>6.6025975353623853E-2</v>
      </c>
      <c r="M77" s="145">
        <v>27048822.630105268</v>
      </c>
      <c r="N77" s="145">
        <v>-1186362.4057720751</v>
      </c>
      <c r="O77" s="144">
        <v>-4.2017164196537435E-2</v>
      </c>
      <c r="P77" s="143">
        <v>7845902.6685518026</v>
      </c>
      <c r="Q77" s="143">
        <v>-307770.37349689938</v>
      </c>
      <c r="R77" s="144">
        <v>-3.774622454318681E-2</v>
      </c>
    </row>
    <row r="78" spans="1:18">
      <c r="A78" s="704"/>
      <c r="B78" s="704"/>
      <c r="C78" s="704"/>
      <c r="D78" s="669" t="s">
        <v>177</v>
      </c>
      <c r="E78" s="143">
        <v>6434854.8198318565</v>
      </c>
      <c r="F78" s="143">
        <v>-412780.47884201724</v>
      </c>
      <c r="G78" s="147">
        <v>-6.0280733543440476E-2</v>
      </c>
      <c r="H78" s="183">
        <v>61.231851064285657</v>
      </c>
      <c r="I78" s="183">
        <v>1.5487715344388278</v>
      </c>
      <c r="J78" s="153">
        <v>8.8571121216788953</v>
      </c>
      <c r="K78" s="153">
        <v>-8.7528182083758566E-2</v>
      </c>
      <c r="L78" s="147">
        <v>-9.7855452104584854E-3</v>
      </c>
      <c r="M78" s="148">
        <v>56994230.6259766</v>
      </c>
      <c r="N78" s="148">
        <v>-4255404.0520095453</v>
      </c>
      <c r="O78" s="147">
        <v>-6.947639891048997E-2</v>
      </c>
      <c r="P78" s="143">
        <v>17638322.803516626</v>
      </c>
      <c r="Q78" s="143">
        <v>-1257522.5578097478</v>
      </c>
      <c r="R78" s="147">
        <v>-6.6550214280620953E-2</v>
      </c>
    </row>
    <row r="79" spans="1:18">
      <c r="A79" s="704"/>
      <c r="B79" s="704"/>
      <c r="C79" s="704" t="s">
        <v>178</v>
      </c>
      <c r="D79" s="669" t="s">
        <v>174</v>
      </c>
      <c r="E79" s="143">
        <v>87096.840136569212</v>
      </c>
      <c r="F79" s="143">
        <v>-37755.179918731854</v>
      </c>
      <c r="G79" s="144">
        <v>-0.30239943175936473</v>
      </c>
      <c r="H79" s="182">
        <v>0.8287833824899965</v>
      </c>
      <c r="I79" s="182">
        <v>-0.25941023726449697</v>
      </c>
      <c r="J79" s="152">
        <v>5.9240406158826868</v>
      </c>
      <c r="K79" s="152">
        <v>0.39334763182523602</v>
      </c>
      <c r="L79" s="144">
        <v>7.1120858264793183E-2</v>
      </c>
      <c r="M79" s="145">
        <v>515965.21848407743</v>
      </c>
      <c r="N79" s="145">
        <v>-174552.97288117633</v>
      </c>
      <c r="O79" s="144">
        <v>-0.25278548062008332</v>
      </c>
      <c r="P79" s="143">
        <v>145282.75527524948</v>
      </c>
      <c r="Q79" s="143">
        <v>-44214.768039366521</v>
      </c>
      <c r="R79" s="144">
        <v>-0.23332636366945184</v>
      </c>
    </row>
    <row r="80" spans="1:18">
      <c r="A80" s="704"/>
      <c r="B80" s="704"/>
      <c r="C80" s="704"/>
      <c r="D80" s="669" t="s">
        <v>175</v>
      </c>
      <c r="E80" s="143">
        <v>364490.62034338672</v>
      </c>
      <c r="F80" s="143">
        <v>-78091.702708774596</v>
      </c>
      <c r="G80" s="147">
        <v>-0.17644559812112279</v>
      </c>
      <c r="H80" s="183">
        <v>3.4683665761053688</v>
      </c>
      <c r="I80" s="183">
        <v>-0.38912215293690711</v>
      </c>
      <c r="J80" s="153">
        <v>5.8699595907297386</v>
      </c>
      <c r="K80" s="153">
        <v>0.11231091614130317</v>
      </c>
      <c r="L80" s="147">
        <v>1.9506385764208045E-2</v>
      </c>
      <c r="M80" s="148">
        <v>2139545.2126156949</v>
      </c>
      <c r="N80" s="148">
        <v>-408688.31310185231</v>
      </c>
      <c r="O80" s="147">
        <v>-0.16038102826026174</v>
      </c>
      <c r="P80" s="143">
        <v>517468.20970606804</v>
      </c>
      <c r="Q80" s="143">
        <v>-93514.854764413089</v>
      </c>
      <c r="R80" s="147">
        <v>-0.15305637783178055</v>
      </c>
    </row>
    <row r="81" spans="1:18">
      <c r="A81" s="704"/>
      <c r="B81" s="704"/>
      <c r="C81" s="704"/>
      <c r="D81" s="669" t="s">
        <v>176</v>
      </c>
      <c r="E81" s="143">
        <v>2517248.0451609292</v>
      </c>
      <c r="F81" s="143">
        <v>-340938.94727318129</v>
      </c>
      <c r="G81" s="144">
        <v>-0.1192850391439324</v>
      </c>
      <c r="H81" s="182">
        <v>23.953261061635857</v>
      </c>
      <c r="I81" s="182">
        <v>-0.95831704382408844</v>
      </c>
      <c r="J81" s="152">
        <v>7.3305981428783822</v>
      </c>
      <c r="K81" s="152">
        <v>0.18835618172875712</v>
      </c>
      <c r="L81" s="144">
        <v>2.6372136753882676E-2</v>
      </c>
      <c r="M81" s="145">
        <v>18452933.845020946</v>
      </c>
      <c r="N81" s="145">
        <v>-1960929.225154005</v>
      </c>
      <c r="O81" s="144">
        <v>-9.6058703755045785E-2</v>
      </c>
      <c r="P81" s="143">
        <v>4874212.7791274786</v>
      </c>
      <c r="Q81" s="143">
        <v>-486086.04871901032</v>
      </c>
      <c r="R81" s="144">
        <v>-9.068263996660357E-2</v>
      </c>
    </row>
    <row r="82" spans="1:18">
      <c r="A82" s="704"/>
      <c r="B82" s="704"/>
      <c r="C82" s="704"/>
      <c r="D82" s="669" t="s">
        <v>177</v>
      </c>
      <c r="E82" s="143">
        <v>4999333.9816704364</v>
      </c>
      <c r="F82" s="143">
        <v>-322983.92435670272</v>
      </c>
      <c r="G82" s="147">
        <v>-6.0684823804107384E-2</v>
      </c>
      <c r="H82" s="183">
        <v>47.571931668578848</v>
      </c>
      <c r="I82" s="183">
        <v>1.1833158890464972</v>
      </c>
      <c r="J82" s="153">
        <v>7.0758651383611362</v>
      </c>
      <c r="K82" s="153">
        <v>-1.1673990839291548E-2</v>
      </c>
      <c r="L82" s="147">
        <v>-1.6471148344275224E-3</v>
      </c>
      <c r="M82" s="148">
        <v>35374613.035926014</v>
      </c>
      <c r="N82" s="148">
        <v>-2347523.3810854182</v>
      </c>
      <c r="O82" s="147">
        <v>-6.2231983765022467E-2</v>
      </c>
      <c r="P82" s="143">
        <v>9044855.7007160187</v>
      </c>
      <c r="Q82" s="143">
        <v>-493692.19634664804</v>
      </c>
      <c r="R82" s="147">
        <v>-5.1757584243894955E-2</v>
      </c>
    </row>
    <row r="83" spans="1:18">
      <c r="A83" s="704"/>
      <c r="B83" s="704" t="s">
        <v>50</v>
      </c>
      <c r="C83" s="704" t="s">
        <v>131</v>
      </c>
      <c r="D83" s="669" t="s">
        <v>174</v>
      </c>
      <c r="E83" s="143">
        <v>1526091.8128653928</v>
      </c>
      <c r="F83" s="143">
        <v>-512640.83001106768</v>
      </c>
      <c r="G83" s="144">
        <v>-0.25145073916498417</v>
      </c>
      <c r="H83" s="182">
        <v>1.0518788588431496</v>
      </c>
      <c r="I83" s="182">
        <v>-0.21097820231272779</v>
      </c>
      <c r="J83" s="152">
        <v>6.260676445258941</v>
      </c>
      <c r="K83" s="152">
        <v>0.47575272276188496</v>
      </c>
      <c r="L83" s="144">
        <v>8.2240102995952177E-2</v>
      </c>
      <c r="M83" s="145">
        <v>9554367.0661088806</v>
      </c>
      <c r="N83" s="145">
        <v>-2239545.7634962741</v>
      </c>
      <c r="O83" s="144">
        <v>-0.18988997085636855</v>
      </c>
      <c r="P83" s="143">
        <v>3064272.0357347098</v>
      </c>
      <c r="Q83" s="143">
        <v>-735315.55419737846</v>
      </c>
      <c r="R83" s="144">
        <v>-0.19352509628828457</v>
      </c>
    </row>
    <row r="84" spans="1:18">
      <c r="A84" s="704"/>
      <c r="B84" s="704"/>
      <c r="C84" s="704"/>
      <c r="D84" s="669" t="s">
        <v>175</v>
      </c>
      <c r="E84" s="143">
        <v>15122812.184388492</v>
      </c>
      <c r="F84" s="143">
        <v>-2786619.3464653157</v>
      </c>
      <c r="G84" s="147">
        <v>-0.15559507523533703</v>
      </c>
      <c r="H84" s="183">
        <v>10.423597249464397</v>
      </c>
      <c r="I84" s="183">
        <v>-0.67008496975778975</v>
      </c>
      <c r="J84" s="153">
        <v>15.791349831585686</v>
      </c>
      <c r="K84" s="153">
        <v>0.59238555384089864</v>
      </c>
      <c r="L84" s="147">
        <v>3.8975389573637213E-2</v>
      </c>
      <c r="M84" s="148">
        <v>238809617.64104518</v>
      </c>
      <c r="N84" s="148">
        <v>-33395192.431117982</v>
      </c>
      <c r="O84" s="147">
        <v>-0.12268406433473644</v>
      </c>
      <c r="P84" s="143">
        <v>84439715.596009314</v>
      </c>
      <c r="Q84" s="143">
        <v>-14308632.965554506</v>
      </c>
      <c r="R84" s="147">
        <v>-0.14489997224241083</v>
      </c>
    </row>
    <row r="85" spans="1:18">
      <c r="A85" s="704"/>
      <c r="B85" s="704"/>
      <c r="C85" s="704"/>
      <c r="D85" s="669" t="s">
        <v>176</v>
      </c>
      <c r="E85" s="143">
        <v>40458843.233553648</v>
      </c>
      <c r="F85" s="143">
        <v>-5762385.8429852575</v>
      </c>
      <c r="G85" s="144">
        <v>-0.12466968010398807</v>
      </c>
      <c r="H85" s="182">
        <v>27.886789963650802</v>
      </c>
      <c r="I85" s="182">
        <v>-0.74413705788095896</v>
      </c>
      <c r="J85" s="152">
        <v>9.0350967342526296</v>
      </c>
      <c r="K85" s="152">
        <v>0.76534591923455331</v>
      </c>
      <c r="L85" s="144">
        <v>9.2547639748064209E-2</v>
      </c>
      <c r="M85" s="145">
        <v>365549562.37111968</v>
      </c>
      <c r="N85" s="145">
        <v>-16688484.455725133</v>
      </c>
      <c r="O85" s="144">
        <v>-4.3659924997694111E-2</v>
      </c>
      <c r="P85" s="143">
        <v>106178332.04272904</v>
      </c>
      <c r="Q85" s="143">
        <v>-4900668.7334727347</v>
      </c>
      <c r="R85" s="144">
        <v>-4.411876861717938E-2</v>
      </c>
    </row>
    <row r="86" spans="1:18">
      <c r="A86" s="704"/>
      <c r="B86" s="704"/>
      <c r="C86" s="704"/>
      <c r="D86" s="669" t="s">
        <v>177</v>
      </c>
      <c r="E86" s="143">
        <v>87974721.157594621</v>
      </c>
      <c r="F86" s="143">
        <v>-7294001.2416163385</v>
      </c>
      <c r="G86" s="147">
        <v>-7.6562391705556759E-2</v>
      </c>
      <c r="H86" s="183">
        <v>60.637733928041975</v>
      </c>
      <c r="I86" s="183">
        <v>1.6252002299522346</v>
      </c>
      <c r="J86" s="153">
        <v>8.9411534604318081</v>
      </c>
      <c r="K86" s="153">
        <v>0.20157518245154016</v>
      </c>
      <c r="L86" s="147">
        <v>2.3064634933177182E-2</v>
      </c>
      <c r="M86" s="148">
        <v>786595482.50875056</v>
      </c>
      <c r="N86" s="148">
        <v>-46012974.342325807</v>
      </c>
      <c r="O86" s="147">
        <v>-5.5263640386679219E-2</v>
      </c>
      <c r="P86" s="143">
        <v>241398673.37589732</v>
      </c>
      <c r="Q86" s="143">
        <v>-17670452.304673702</v>
      </c>
      <c r="R86" s="147">
        <v>-6.8207480371324319E-2</v>
      </c>
    </row>
    <row r="87" spans="1:18">
      <c r="A87" s="704"/>
      <c r="B87" s="704"/>
      <c r="C87" s="704" t="s">
        <v>178</v>
      </c>
      <c r="D87" s="669" t="s">
        <v>174</v>
      </c>
      <c r="E87" s="143">
        <v>1368473.2053618007</v>
      </c>
      <c r="F87" s="143">
        <v>-505081.7335664425</v>
      </c>
      <c r="G87" s="144">
        <v>-0.26958469328653462</v>
      </c>
      <c r="H87" s="182">
        <v>0.94323816003615812</v>
      </c>
      <c r="I87" s="182">
        <v>-0.21730247895157651</v>
      </c>
      <c r="J87" s="152">
        <v>5.7382446977700745</v>
      </c>
      <c r="K87" s="152">
        <v>0.37373512103342321</v>
      </c>
      <c r="L87" s="144">
        <v>6.9668087210457447E-2</v>
      </c>
      <c r="M87" s="145">
        <v>7852634.1147077717</v>
      </c>
      <c r="N87" s="145">
        <v>-2198069.2977150418</v>
      </c>
      <c r="O87" s="144">
        <v>-0.2186980559985679</v>
      </c>
      <c r="P87" s="143">
        <v>2172917.6563541368</v>
      </c>
      <c r="Q87" s="143">
        <v>-685808.50684755947</v>
      </c>
      <c r="R87" s="144">
        <v>-0.23990003508397337</v>
      </c>
    </row>
    <row r="88" spans="1:18">
      <c r="A88" s="704"/>
      <c r="B88" s="704"/>
      <c r="C88" s="704"/>
      <c r="D88" s="669" t="s">
        <v>175</v>
      </c>
      <c r="E88" s="143">
        <v>5258715.0975956544</v>
      </c>
      <c r="F88" s="143">
        <v>-1228939.6958077699</v>
      </c>
      <c r="G88" s="147">
        <v>-0.18942741791029669</v>
      </c>
      <c r="H88" s="183">
        <v>3.6246385631636051</v>
      </c>
      <c r="I88" s="183">
        <v>-0.39402503886307416</v>
      </c>
      <c r="J88" s="153">
        <v>5.8055862446252915</v>
      </c>
      <c r="K88" s="153">
        <v>0.15581582510720438</v>
      </c>
      <c r="L88" s="147">
        <v>2.7579142785857682E-2</v>
      </c>
      <c r="M88" s="148">
        <v>30529924.035004679</v>
      </c>
      <c r="N88" s="148">
        <v>-6123836.1088107117</v>
      </c>
      <c r="O88" s="147">
        <v>-0.16707252093054334</v>
      </c>
      <c r="P88" s="143">
        <v>7429812.2766095148</v>
      </c>
      <c r="Q88" s="143">
        <v>-1667027.4603365948</v>
      </c>
      <c r="R88" s="147">
        <v>-0.18325347137490969</v>
      </c>
    </row>
    <row r="89" spans="1:18">
      <c r="A89" s="704"/>
      <c r="B89" s="704"/>
      <c r="C89" s="704"/>
      <c r="D89" s="669" t="s">
        <v>176</v>
      </c>
      <c r="E89" s="143">
        <v>35589221.227593698</v>
      </c>
      <c r="F89" s="143">
        <v>-5975390.9254626632</v>
      </c>
      <c r="G89" s="144">
        <v>-0.14376149844629973</v>
      </c>
      <c r="H89" s="182">
        <v>24.530338932694093</v>
      </c>
      <c r="I89" s="182">
        <v>-1.2161286755519427</v>
      </c>
      <c r="J89" s="152">
        <v>7.2398229360205866</v>
      </c>
      <c r="K89" s="152">
        <v>0.36619228783316071</v>
      </c>
      <c r="L89" s="144">
        <v>5.3274943996259892E-2</v>
      </c>
      <c r="M89" s="145">
        <v>257659660.11864358</v>
      </c>
      <c r="N89" s="145">
        <v>-28040131.85662818</v>
      </c>
      <c r="O89" s="144">
        <v>-9.8145440228584915E-2</v>
      </c>
      <c r="P89" s="143">
        <v>67787776.144970328</v>
      </c>
      <c r="Q89" s="143">
        <v>-8020192.188361004</v>
      </c>
      <c r="R89" s="144">
        <v>-0.10579616318294968</v>
      </c>
    </row>
    <row r="90" spans="1:18">
      <c r="A90" s="704"/>
      <c r="B90" s="704"/>
      <c r="C90" s="704"/>
      <c r="D90" s="669" t="s">
        <v>177</v>
      </c>
      <c r="E90" s="143">
        <v>68323280.370484039</v>
      </c>
      <c r="F90" s="143">
        <v>-5955923.0531653911</v>
      </c>
      <c r="G90" s="147">
        <v>-8.018291498356471E-2</v>
      </c>
      <c r="H90" s="183">
        <v>47.092719836813856</v>
      </c>
      <c r="I90" s="183">
        <v>1.0817743269402129</v>
      </c>
      <c r="J90" s="153">
        <v>7.0765819254402977</v>
      </c>
      <c r="K90" s="153">
        <v>0.16146733927072177</v>
      </c>
      <c r="L90" s="147">
        <v>2.3349915212346733E-2</v>
      </c>
      <c r="M90" s="148">
        <v>483495290.95655721</v>
      </c>
      <c r="N90" s="148">
        <v>-30153912.087378085</v>
      </c>
      <c r="O90" s="147">
        <v>-5.8705264037563105E-2</v>
      </c>
      <c r="P90" s="143">
        <v>122870517.48053497</v>
      </c>
      <c r="Q90" s="143">
        <v>-9133396.3180153966</v>
      </c>
      <c r="R90" s="147">
        <v>-6.9190344855636368E-2</v>
      </c>
    </row>
    <row r="91" spans="1:18">
      <c r="A91" s="704"/>
      <c r="B91" s="704" t="s">
        <v>51</v>
      </c>
      <c r="C91" s="704" t="s">
        <v>131</v>
      </c>
      <c r="D91" s="669" t="s">
        <v>174</v>
      </c>
      <c r="E91" s="143">
        <v>452627.09764116933</v>
      </c>
      <c r="F91" s="143">
        <v>-146319.59905838745</v>
      </c>
      <c r="G91" s="144">
        <v>-0.24429485940012485</v>
      </c>
      <c r="H91" s="182">
        <v>0.9968459725487131</v>
      </c>
      <c r="I91" s="182">
        <v>-0.21849686286099557</v>
      </c>
      <c r="J91" s="152">
        <v>6.4302893261697465</v>
      </c>
      <c r="K91" s="152">
        <v>0.52157034827833293</v>
      </c>
      <c r="L91" s="144">
        <v>8.8271307237640984E-2</v>
      </c>
      <c r="M91" s="145">
        <v>2910523.1946972026</v>
      </c>
      <c r="N91" s="145">
        <v>-628484.51883684099</v>
      </c>
      <c r="O91" s="144">
        <v>-0.17758777875316864</v>
      </c>
      <c r="P91" s="143">
        <v>942022.08690774441</v>
      </c>
      <c r="Q91" s="143">
        <v>-178128.88863382302</v>
      </c>
      <c r="R91" s="144">
        <v>-0.15902221443649753</v>
      </c>
    </row>
    <row r="92" spans="1:18">
      <c r="A92" s="704"/>
      <c r="B92" s="704"/>
      <c r="C92" s="704"/>
      <c r="D92" s="669" t="s">
        <v>175</v>
      </c>
      <c r="E92" s="143">
        <v>4564138.9298397303</v>
      </c>
      <c r="F92" s="143">
        <v>-749763.57615701202</v>
      </c>
      <c r="G92" s="147">
        <v>-0.14109471811176502</v>
      </c>
      <c r="H92" s="183">
        <v>10.051858437274658</v>
      </c>
      <c r="I92" s="183">
        <v>-0.73075940554216601</v>
      </c>
      <c r="J92" s="153">
        <v>15.695515903510387</v>
      </c>
      <c r="K92" s="153">
        <v>0.41288889450423483</v>
      </c>
      <c r="L92" s="147">
        <v>2.7016879641236856E-2</v>
      </c>
      <c r="M92" s="148">
        <v>71636515.159130365</v>
      </c>
      <c r="N92" s="148">
        <v>-9573874.802240923</v>
      </c>
      <c r="O92" s="147">
        <v>-0.11788977748776792</v>
      </c>
      <c r="P92" s="143">
        <v>25050278.451341033</v>
      </c>
      <c r="Q92" s="143">
        <v>-3774494.2538230196</v>
      </c>
      <c r="R92" s="147">
        <v>-0.13094619313847378</v>
      </c>
    </row>
    <row r="93" spans="1:18">
      <c r="A93" s="704"/>
      <c r="B93" s="704"/>
      <c r="C93" s="704"/>
      <c r="D93" s="669" t="s">
        <v>176</v>
      </c>
      <c r="E93" s="143">
        <v>12555488.33097156</v>
      </c>
      <c r="F93" s="143">
        <v>-1423665.2288808953</v>
      </c>
      <c r="G93" s="144">
        <v>-0.10184201946029138</v>
      </c>
      <c r="H93" s="182">
        <v>27.651654179206091</v>
      </c>
      <c r="I93" s="182">
        <v>-0.71391527409878108</v>
      </c>
      <c r="J93" s="152">
        <v>9.0495859558539689</v>
      </c>
      <c r="K93" s="152">
        <v>0.51637324532266149</v>
      </c>
      <c r="L93" s="144">
        <v>6.0513345071707497E-2</v>
      </c>
      <c r="M93" s="145">
        <v>113621970.86884861</v>
      </c>
      <c r="N93" s="145">
        <v>-5665119.9705533236</v>
      </c>
      <c r="O93" s="144">
        <v>-4.7491475654984017E-2</v>
      </c>
      <c r="P93" s="143">
        <v>32629198.946619987</v>
      </c>
      <c r="Q93" s="143">
        <v>-1490024.6459516585</v>
      </c>
      <c r="R93" s="144">
        <v>-4.3671118186759179E-2</v>
      </c>
    </row>
    <row r="94" spans="1:18">
      <c r="A94" s="704"/>
      <c r="B94" s="704"/>
      <c r="C94" s="704"/>
      <c r="D94" s="669" t="s">
        <v>177</v>
      </c>
      <c r="E94" s="143">
        <v>27833666.927852333</v>
      </c>
      <c r="F94" s="143">
        <v>-1556448.8401815072</v>
      </c>
      <c r="G94" s="147">
        <v>-5.2958241215040697E-2</v>
      </c>
      <c r="H94" s="183">
        <v>61.299641410970281</v>
      </c>
      <c r="I94" s="183">
        <v>1.6631715425018214</v>
      </c>
      <c r="J94" s="153">
        <v>8.7702243819168615</v>
      </c>
      <c r="K94" s="153">
        <v>-1.7610352999390955E-2</v>
      </c>
      <c r="L94" s="147">
        <v>-2.0039467662518328E-3</v>
      </c>
      <c r="M94" s="148">
        <v>244107504.32880351</v>
      </c>
      <c r="N94" s="148">
        <v>-14167975.880734146</v>
      </c>
      <c r="O94" s="147">
        <v>-5.4856062485063369E-2</v>
      </c>
      <c r="P94" s="143">
        <v>74725196.733867168</v>
      </c>
      <c r="Q94" s="143">
        <v>-4173347.327438131</v>
      </c>
      <c r="R94" s="147">
        <v>-5.2895112033948061E-2</v>
      </c>
    </row>
    <row r="95" spans="1:18">
      <c r="A95" s="704"/>
      <c r="B95" s="704"/>
      <c r="C95" s="704" t="s">
        <v>178</v>
      </c>
      <c r="D95" s="669" t="s">
        <v>174</v>
      </c>
      <c r="E95" s="143">
        <v>401342.26049679215</v>
      </c>
      <c r="F95" s="143">
        <v>-144178.25234236615</v>
      </c>
      <c r="G95" s="144">
        <v>-0.26429483208979859</v>
      </c>
      <c r="H95" s="182">
        <v>0.88389850734697628</v>
      </c>
      <c r="I95" s="182">
        <v>-0.22303546607916314</v>
      </c>
      <c r="J95" s="152">
        <v>5.8380159966985437</v>
      </c>
      <c r="K95" s="152">
        <v>0.37299053221774781</v>
      </c>
      <c r="L95" s="144">
        <v>6.8250465554451675E-2</v>
      </c>
      <c r="M95" s="145">
        <v>2343042.5369314267</v>
      </c>
      <c r="N95" s="145">
        <v>-638240.95713119628</v>
      </c>
      <c r="O95" s="144">
        <v>-0.21408261186911123</v>
      </c>
      <c r="P95" s="143">
        <v>646956.78250217438</v>
      </c>
      <c r="Q95" s="143">
        <v>-173858.22290688322</v>
      </c>
      <c r="R95" s="144">
        <v>-0.21181170149324943</v>
      </c>
    </row>
    <row r="96" spans="1:18">
      <c r="A96" s="704"/>
      <c r="B96" s="704"/>
      <c r="C96" s="704"/>
      <c r="D96" s="669" t="s">
        <v>175</v>
      </c>
      <c r="E96" s="143">
        <v>1605784.4638761221</v>
      </c>
      <c r="F96" s="143">
        <v>-350569.59340769192</v>
      </c>
      <c r="G96" s="147">
        <v>-0.17919537217839795</v>
      </c>
      <c r="H96" s="183">
        <v>3.5365089362484761</v>
      </c>
      <c r="I96" s="183">
        <v>-0.43319471208347027</v>
      </c>
      <c r="J96" s="153">
        <v>5.8098372559313551</v>
      </c>
      <c r="K96" s="153">
        <v>5.5272649518857797E-2</v>
      </c>
      <c r="L96" s="147">
        <v>9.605009813820788E-3</v>
      </c>
      <c r="M96" s="148">
        <v>9329346.4032232519</v>
      </c>
      <c r="N96" s="148">
        <v>-1928619.4124336727</v>
      </c>
      <c r="O96" s="147">
        <v>-0.17131153567294199</v>
      </c>
      <c r="P96" s="143">
        <v>2255356.3443589211</v>
      </c>
      <c r="Q96" s="143">
        <v>-457906.57440437935</v>
      </c>
      <c r="R96" s="147">
        <v>-0.16876601645854955</v>
      </c>
    </row>
    <row r="97" spans="1:18">
      <c r="A97" s="704"/>
      <c r="B97" s="704"/>
      <c r="C97" s="704"/>
      <c r="D97" s="669" t="s">
        <v>176</v>
      </c>
      <c r="E97" s="143">
        <v>11051323.622194489</v>
      </c>
      <c r="F97" s="143">
        <v>-1429024.4781368151</v>
      </c>
      <c r="G97" s="144">
        <v>-0.11450197275337858</v>
      </c>
      <c r="H97" s="182">
        <v>24.338948113200669</v>
      </c>
      <c r="I97" s="182">
        <v>-0.98534490108292516</v>
      </c>
      <c r="J97" s="152">
        <v>7.2015240104073905</v>
      </c>
      <c r="K97" s="152">
        <v>0.19409465294966832</v>
      </c>
      <c r="L97" s="144">
        <v>2.7698410222730434E-2</v>
      </c>
      <c r="M97" s="145">
        <v>79586372.412015989</v>
      </c>
      <c r="N97" s="145">
        <v>-7868785.2575373054</v>
      </c>
      <c r="O97" s="144">
        <v>-8.997508514328309E-2</v>
      </c>
      <c r="P97" s="143">
        <v>20771604.391139627</v>
      </c>
      <c r="Q97" s="143">
        <v>-1959338.2010443211</v>
      </c>
      <c r="R97" s="144">
        <v>-8.6196962272828984E-2</v>
      </c>
    </row>
    <row r="98" spans="1:18">
      <c r="A98" s="704"/>
      <c r="B98" s="704"/>
      <c r="C98" s="704"/>
      <c r="D98" s="669" t="s">
        <v>177</v>
      </c>
      <c r="E98" s="143">
        <v>21789857.65416605</v>
      </c>
      <c r="F98" s="143">
        <v>-1221608.5469833389</v>
      </c>
      <c r="G98" s="147">
        <v>-5.3086949623502099E-2</v>
      </c>
      <c r="H98" s="183">
        <v>47.989022217545418</v>
      </c>
      <c r="I98" s="183">
        <v>1.2956841726938677</v>
      </c>
      <c r="J98" s="153">
        <v>7.0086743993393448</v>
      </c>
      <c r="K98" s="153">
        <v>1.5634690279047625E-2</v>
      </c>
      <c r="L98" s="147">
        <v>2.2357502501796269E-3</v>
      </c>
      <c r="M98" s="148">
        <v>152718017.50600207</v>
      </c>
      <c r="N98" s="148">
        <v>-8202079.4023345113</v>
      </c>
      <c r="O98" s="147">
        <v>-5.0969888534224447E-2</v>
      </c>
      <c r="P98" s="143">
        <v>38700663.388452768</v>
      </c>
      <c r="Q98" s="143">
        <v>-1642663.5181771442</v>
      </c>
      <c r="R98" s="147">
        <v>-4.071710600315398E-2</v>
      </c>
    </row>
    <row r="99" spans="1:18">
      <c r="A99" s="704" t="s">
        <v>140</v>
      </c>
      <c r="B99" s="704" t="s">
        <v>142</v>
      </c>
      <c r="C99" s="704" t="s">
        <v>131</v>
      </c>
      <c r="D99" s="669" t="s">
        <v>174</v>
      </c>
      <c r="E99" s="143">
        <v>3757015.5555186104</v>
      </c>
      <c r="F99" s="143">
        <v>-355410.12541692797</v>
      </c>
      <c r="G99" s="144">
        <v>-8.6423476797293883E-2</v>
      </c>
      <c r="H99" s="182">
        <v>3.0219598424705079</v>
      </c>
      <c r="I99" s="182">
        <v>-0.35760665288609728</v>
      </c>
      <c r="J99" s="152">
        <v>5.8301866163810692</v>
      </c>
      <c r="K99" s="152">
        <v>0.34627558625416466</v>
      </c>
      <c r="L99" s="144">
        <v>6.3143910313612689E-2</v>
      </c>
      <c r="M99" s="145">
        <v>21904101.809320088</v>
      </c>
      <c r="N99" s="145">
        <v>-648074.7429394573</v>
      </c>
      <c r="O99" s="144">
        <v>-2.8736682751560202E-2</v>
      </c>
      <c r="P99" s="143">
        <v>5673905.9994341731</v>
      </c>
      <c r="Q99" s="143">
        <v>-318759.17758525722</v>
      </c>
      <c r="R99" s="144">
        <v>-5.3191554703845199E-2</v>
      </c>
    </row>
    <row r="100" spans="1:18">
      <c r="A100" s="704"/>
      <c r="B100" s="704"/>
      <c r="C100" s="704"/>
      <c r="D100" s="669" t="s">
        <v>175</v>
      </c>
      <c r="E100" s="143">
        <v>11791930.767820111</v>
      </c>
      <c r="F100" s="143">
        <v>-802578.02998209558</v>
      </c>
      <c r="G100" s="147">
        <v>-6.3724440775502794E-2</v>
      </c>
      <c r="H100" s="183">
        <v>9.48485326157396</v>
      </c>
      <c r="I100" s="183">
        <v>-0.86523772143036304</v>
      </c>
      <c r="J100" s="153">
        <v>4.5774322860312129</v>
      </c>
      <c r="K100" s="153">
        <v>1.7081998838796686E-2</v>
      </c>
      <c r="L100" s="147">
        <v>3.7457646371531765E-3</v>
      </c>
      <c r="M100" s="148">
        <v>53976764.611264601</v>
      </c>
      <c r="N100" s="148">
        <v>-3458607.2018401027</v>
      </c>
      <c r="O100" s="147">
        <v>-6.0217372895128921E-2</v>
      </c>
      <c r="P100" s="143">
        <v>16198096.681403942</v>
      </c>
      <c r="Q100" s="143">
        <v>-1156016.9216531478</v>
      </c>
      <c r="R100" s="147">
        <v>-6.6613423658210033E-2</v>
      </c>
    </row>
    <row r="101" spans="1:18">
      <c r="A101" s="704"/>
      <c r="B101" s="704"/>
      <c r="C101" s="704"/>
      <c r="D101" s="669" t="s">
        <v>176</v>
      </c>
      <c r="E101" s="143">
        <v>43116775.098575339</v>
      </c>
      <c r="F101" s="143">
        <v>-444293.50683081895</v>
      </c>
      <c r="G101" s="144">
        <v>-1.0199325247399459E-2</v>
      </c>
      <c r="H101" s="182">
        <v>34.681028321358944</v>
      </c>
      <c r="I101" s="182">
        <v>-1.117193794419336</v>
      </c>
      <c r="J101" s="152">
        <v>4.7661288852122823</v>
      </c>
      <c r="K101" s="152">
        <v>2.3447529791507549E-2</v>
      </c>
      <c r="L101" s="144">
        <v>4.9439395216184122E-3</v>
      </c>
      <c r="M101" s="145">
        <v>205500107.23452157</v>
      </c>
      <c r="N101" s="145">
        <v>-1096160.6625434756</v>
      </c>
      <c r="O101" s="144">
        <v>-5.3058105729655728E-3</v>
      </c>
      <c r="P101" s="143">
        <v>53270587.295442395</v>
      </c>
      <c r="Q101" s="143">
        <v>-267264.45047226548</v>
      </c>
      <c r="R101" s="144">
        <v>-4.9920652726350712E-3</v>
      </c>
    </row>
    <row r="102" spans="1:18">
      <c r="A102" s="704"/>
      <c r="B102" s="704"/>
      <c r="C102" s="704"/>
      <c r="D102" s="669" t="s">
        <v>177</v>
      </c>
      <c r="E102" s="143">
        <v>65658086.681610785</v>
      </c>
      <c r="F102" s="143">
        <v>4241084.1123411953</v>
      </c>
      <c r="G102" s="147">
        <v>6.9053909095577556E-2</v>
      </c>
      <c r="H102" s="183">
        <v>52.812158574596729</v>
      </c>
      <c r="I102" s="183">
        <v>2.3400381687355747</v>
      </c>
      <c r="J102" s="153">
        <v>4.5861320425752501</v>
      </c>
      <c r="K102" s="153">
        <v>-5.5129716296018927E-2</v>
      </c>
      <c r="L102" s="147">
        <v>-1.1878174332797422E-2</v>
      </c>
      <c r="M102" s="148">
        <v>301116655.18471849</v>
      </c>
      <c r="N102" s="148">
        <v>16064269.815469086</v>
      </c>
      <c r="O102" s="147">
        <v>5.6355500392181776E-2</v>
      </c>
      <c r="P102" s="143">
        <v>78538111.400150359</v>
      </c>
      <c r="Q102" s="143">
        <v>4779303.5445973277</v>
      </c>
      <c r="R102" s="147">
        <v>6.4796377321566373E-2</v>
      </c>
    </row>
    <row r="103" spans="1:18">
      <c r="A103" s="704"/>
      <c r="B103" s="704"/>
      <c r="C103" s="704" t="s">
        <v>178</v>
      </c>
      <c r="D103" s="669" t="s">
        <v>174</v>
      </c>
      <c r="E103" s="143">
        <v>3742937.2337998077</v>
      </c>
      <c r="F103" s="143">
        <v>-349001.13029300468</v>
      </c>
      <c r="G103" s="144">
        <v>-8.5289928449442484E-2</v>
      </c>
      <c r="H103" s="182">
        <v>3.0106359279817565</v>
      </c>
      <c r="I103" s="182">
        <v>-0.35209421458617518</v>
      </c>
      <c r="J103" s="152">
        <v>5.8207785294124035</v>
      </c>
      <c r="K103" s="152">
        <v>0.35254354620661044</v>
      </c>
      <c r="L103" s="144">
        <v>6.4471177132905358E-2</v>
      </c>
      <c r="M103" s="145">
        <v>21786808.687440176</v>
      </c>
      <c r="N103" s="145">
        <v>-588871.82421402633</v>
      </c>
      <c r="O103" s="144">
        <v>-2.6317493401253961E-2</v>
      </c>
      <c r="P103" s="143">
        <v>5639521.6402179617</v>
      </c>
      <c r="Q103" s="143">
        <v>-301827.34335375763</v>
      </c>
      <c r="R103" s="144">
        <v>-5.0801147043934486E-2</v>
      </c>
    </row>
    <row r="104" spans="1:18">
      <c r="A104" s="704"/>
      <c r="B104" s="704"/>
      <c r="C104" s="704"/>
      <c r="D104" s="669" t="s">
        <v>175</v>
      </c>
      <c r="E104" s="143">
        <v>8349925.3790524919</v>
      </c>
      <c r="F104" s="143">
        <v>-616986.36729479395</v>
      </c>
      <c r="G104" s="147">
        <v>-6.8807007891666411E-2</v>
      </c>
      <c r="H104" s="183">
        <v>6.7162722140070663</v>
      </c>
      <c r="I104" s="183">
        <v>-0.65268150235065558</v>
      </c>
      <c r="J104" s="153">
        <v>3.9790243497348601</v>
      </c>
      <c r="K104" s="153">
        <v>-9.3978142162529643E-3</v>
      </c>
      <c r="L104" s="147">
        <v>-2.3562736916854007E-3</v>
      </c>
      <c r="M104" s="148">
        <v>33224556.401718948</v>
      </c>
      <c r="N104" s="148">
        <v>-2539273.1496061496</v>
      </c>
      <c r="O104" s="147">
        <v>-7.1001153440853101E-2</v>
      </c>
      <c r="P104" s="143">
        <v>9655438.0585617423</v>
      </c>
      <c r="Q104" s="143">
        <v>-638616.16274822503</v>
      </c>
      <c r="R104" s="147">
        <v>-6.2037380901512104E-2</v>
      </c>
    </row>
    <row r="105" spans="1:18">
      <c r="A105" s="704"/>
      <c r="B105" s="704"/>
      <c r="C105" s="704"/>
      <c r="D105" s="669" t="s">
        <v>176</v>
      </c>
      <c r="E105" s="143">
        <v>41719772.933925271</v>
      </c>
      <c r="F105" s="143">
        <v>-540932.22297933698</v>
      </c>
      <c r="G105" s="144">
        <v>-1.279988634763608E-2</v>
      </c>
      <c r="H105" s="182">
        <v>33.557348001426355</v>
      </c>
      <c r="I105" s="182">
        <v>-1.1722433150854243</v>
      </c>
      <c r="J105" s="152">
        <v>4.5368062867447625</v>
      </c>
      <c r="K105" s="152">
        <v>-8.2274565688056356E-4</v>
      </c>
      <c r="L105" s="144">
        <v>-1.8131620081889038E-4</v>
      </c>
      <c r="M105" s="145">
        <v>189274528.12819615</v>
      </c>
      <c r="N105" s="145">
        <v>-2488874.5215400457</v>
      </c>
      <c r="O105" s="144">
        <v>-1.297888172169159E-2</v>
      </c>
      <c r="P105" s="143">
        <v>49704611.894083321</v>
      </c>
      <c r="Q105" s="143">
        <v>-290783.80953938514</v>
      </c>
      <c r="R105" s="144">
        <v>-5.8162117820444552E-3</v>
      </c>
    </row>
    <row r="106" spans="1:18">
      <c r="A106" s="704"/>
      <c r="B106" s="704"/>
      <c r="C106" s="704"/>
      <c r="D106" s="669" t="s">
        <v>177</v>
      </c>
      <c r="E106" s="143">
        <v>63820792.728068739</v>
      </c>
      <c r="F106" s="143">
        <v>4085020.8557218462</v>
      </c>
      <c r="G106" s="147">
        <v>6.838483420707081E-2</v>
      </c>
      <c r="H106" s="183">
        <v>51.334329040922754</v>
      </c>
      <c r="I106" s="183">
        <v>2.2438338302900291</v>
      </c>
      <c r="J106" s="153">
        <v>4.4505753866125835</v>
      </c>
      <c r="K106" s="153">
        <v>-6.2334760655846644E-2</v>
      </c>
      <c r="L106" s="147">
        <v>-1.3812541934515707E-2</v>
      </c>
      <c r="M106" s="148">
        <v>284039249.26964611</v>
      </c>
      <c r="N106" s="148">
        <v>14457078.232019722</v>
      </c>
      <c r="O106" s="147">
        <v>5.3627723882385028E-2</v>
      </c>
      <c r="P106" s="143">
        <v>72870179.189911231</v>
      </c>
      <c r="Q106" s="143">
        <v>4395180.5370939076</v>
      </c>
      <c r="R106" s="147">
        <v>6.4186646565389499E-2</v>
      </c>
    </row>
    <row r="107" spans="1:18">
      <c r="A107" s="704"/>
      <c r="B107" s="704" t="s">
        <v>50</v>
      </c>
      <c r="C107" s="704" t="s">
        <v>131</v>
      </c>
      <c r="D107" s="669" t="s">
        <v>174</v>
      </c>
      <c r="E107" s="143">
        <v>50325745.139894053</v>
      </c>
      <c r="F107" s="143">
        <v>-3082328.1267330945</v>
      </c>
      <c r="G107" s="144">
        <v>-5.771277520807204E-2</v>
      </c>
      <c r="H107" s="182">
        <v>3.1116231357234838</v>
      </c>
      <c r="I107" s="182">
        <v>-0.27086274105893526</v>
      </c>
      <c r="J107" s="152">
        <v>5.5399509652700747</v>
      </c>
      <c r="K107" s="152">
        <v>0.43152618618487981</v>
      </c>
      <c r="L107" s="144">
        <v>8.4473434541235737E-2</v>
      </c>
      <c r="M107" s="145">
        <v>278802160.36569184</v>
      </c>
      <c r="N107" s="145">
        <v>5971035.4872561693</v>
      </c>
      <c r="O107" s="144">
        <v>2.188546299443167E-2</v>
      </c>
      <c r="P107" s="143">
        <v>74438800.989377767</v>
      </c>
      <c r="Q107" s="143">
        <v>-1756328.8842757344</v>
      </c>
      <c r="R107" s="144">
        <v>-2.305040869656726E-2</v>
      </c>
    </row>
    <row r="108" spans="1:18">
      <c r="A108" s="704"/>
      <c r="B108" s="704"/>
      <c r="C108" s="704"/>
      <c r="D108" s="669" t="s">
        <v>175</v>
      </c>
      <c r="E108" s="143">
        <v>159984804.57315794</v>
      </c>
      <c r="F108" s="143">
        <v>-6307598.4664952755</v>
      </c>
      <c r="G108" s="147">
        <v>-3.7930767438553392E-2</v>
      </c>
      <c r="H108" s="183">
        <v>9.8918042423462165</v>
      </c>
      <c r="I108" s="183">
        <v>-0.63996877050485956</v>
      </c>
      <c r="J108" s="153">
        <v>4.51501898780025</v>
      </c>
      <c r="K108" s="153">
        <v>1.9364361446113421E-2</v>
      </c>
      <c r="L108" s="147">
        <v>4.3073507765914471E-3</v>
      </c>
      <c r="M108" s="148">
        <v>722334430.40732038</v>
      </c>
      <c r="N108" s="148">
        <v>-25258780.64544332</v>
      </c>
      <c r="O108" s="147">
        <v>-3.3786797782545147E-2</v>
      </c>
      <c r="P108" s="143">
        <v>220864281.31336367</v>
      </c>
      <c r="Q108" s="143">
        <v>-6057669.3855398893</v>
      </c>
      <c r="R108" s="147">
        <v>-2.6694946728964282E-2</v>
      </c>
    </row>
    <row r="109" spans="1:18">
      <c r="A109" s="704"/>
      <c r="B109" s="704"/>
      <c r="C109" s="704"/>
      <c r="D109" s="669" t="s">
        <v>176</v>
      </c>
      <c r="E109" s="143">
        <v>568676285.47868359</v>
      </c>
      <c r="F109" s="143">
        <v>-4636696.2366843224</v>
      </c>
      <c r="G109" s="144">
        <v>-8.0875479616931093E-3</v>
      </c>
      <c r="H109" s="182">
        <v>35.161054877855101</v>
      </c>
      <c r="I109" s="182">
        <v>-1.1484943160867545</v>
      </c>
      <c r="J109" s="152">
        <v>4.686057671334944</v>
      </c>
      <c r="K109" s="152">
        <v>8.3500769195303803E-2</v>
      </c>
      <c r="L109" s="144">
        <v>1.8142256786979841E-2</v>
      </c>
      <c r="M109" s="145">
        <v>2664849870.0736461</v>
      </c>
      <c r="N109" s="145">
        <v>26144248.993321896</v>
      </c>
      <c r="O109" s="144">
        <v>9.9079824533886661E-3</v>
      </c>
      <c r="P109" s="143">
        <v>697038940.65392256</v>
      </c>
      <c r="Q109" s="143">
        <v>-3524760.306876421</v>
      </c>
      <c r="R109" s="144">
        <v>-5.0313202097715505E-3</v>
      </c>
    </row>
    <row r="110" spans="1:18">
      <c r="A110" s="704"/>
      <c r="B110" s="704"/>
      <c r="C110" s="704"/>
      <c r="D110" s="669" t="s">
        <v>177</v>
      </c>
      <c r="E110" s="143">
        <v>838360219.53748202</v>
      </c>
      <c r="F110" s="143">
        <v>52414438.343114018</v>
      </c>
      <c r="G110" s="147">
        <v>6.6689636355655543E-2</v>
      </c>
      <c r="H110" s="183">
        <v>51.835517744080434</v>
      </c>
      <c r="I110" s="183">
        <v>2.059325827645047</v>
      </c>
      <c r="J110" s="153">
        <v>4.636954143167519</v>
      </c>
      <c r="K110" s="153">
        <v>1.0813582580417425E-2</v>
      </c>
      <c r="L110" s="147">
        <v>2.3374954649119173E-3</v>
      </c>
      <c r="M110" s="148">
        <v>3887437893.451158</v>
      </c>
      <c r="N110" s="148">
        <v>251542236.64557695</v>
      </c>
      <c r="O110" s="147">
        <v>6.9183018543105407E-2</v>
      </c>
      <c r="P110" s="143">
        <v>1014674211.6137692</v>
      </c>
      <c r="Q110" s="143">
        <v>61697969.079596996</v>
      </c>
      <c r="R110" s="147">
        <v>6.4742399994703548E-2</v>
      </c>
    </row>
    <row r="111" spans="1:18">
      <c r="A111" s="704"/>
      <c r="B111" s="704"/>
      <c r="C111" s="704" t="s">
        <v>178</v>
      </c>
      <c r="D111" s="669" t="s">
        <v>174</v>
      </c>
      <c r="E111" s="143">
        <v>50075695.253559604</v>
      </c>
      <c r="F111" s="143">
        <v>-3108377.633415252</v>
      </c>
      <c r="G111" s="144">
        <v>-5.8445648568906709E-2</v>
      </c>
      <c r="H111" s="182">
        <v>3.0961626391279449</v>
      </c>
      <c r="I111" s="182">
        <v>-0.27213665360031358</v>
      </c>
      <c r="J111" s="152">
        <v>5.5255670367613403</v>
      </c>
      <c r="K111" s="152">
        <v>0.42932404910967126</v>
      </c>
      <c r="L111" s="144">
        <v>8.4243245494756577E-2</v>
      </c>
      <c r="M111" s="145">
        <v>276696611.03597528</v>
      </c>
      <c r="N111" s="145">
        <v>5657652.5309743881</v>
      </c>
      <c r="O111" s="144">
        <v>2.0873945805359194E-2</v>
      </c>
      <c r="P111" s="143">
        <v>73821197.614337832</v>
      </c>
      <c r="Q111" s="143">
        <v>-1817130.3180772364</v>
      </c>
      <c r="R111" s="144">
        <v>-2.4023935585949129E-2</v>
      </c>
    </row>
    <row r="112" spans="1:18">
      <c r="A112" s="704"/>
      <c r="B112" s="704"/>
      <c r="C112" s="704"/>
      <c r="D112" s="669" t="s">
        <v>175</v>
      </c>
      <c r="E112" s="143">
        <v>113374938.39026839</v>
      </c>
      <c r="F112" s="143">
        <v>-6040478.5863757879</v>
      </c>
      <c r="G112" s="147">
        <v>-5.0583741524406457E-2</v>
      </c>
      <c r="H112" s="183">
        <v>7.0099325966408603</v>
      </c>
      <c r="I112" s="183">
        <v>-0.55298695256479569</v>
      </c>
      <c r="J112" s="153">
        <v>3.9563580174802802</v>
      </c>
      <c r="K112" s="153">
        <v>-8.5481844093084902E-3</v>
      </c>
      <c r="L112" s="147">
        <v>-2.1559613201529485E-3</v>
      </c>
      <c r="M112" s="148">
        <v>448551846.48167115</v>
      </c>
      <c r="N112" s="148">
        <v>-24919080.890256584</v>
      </c>
      <c r="O112" s="147">
        <v>-5.2630646254404098E-2</v>
      </c>
      <c r="P112" s="143">
        <v>130929801.24919426</v>
      </c>
      <c r="Q112" s="143">
        <v>-5200108.5323540866</v>
      </c>
      <c r="R112" s="147">
        <v>-3.8199603163616674E-2</v>
      </c>
    </row>
    <row r="113" spans="1:18">
      <c r="A113" s="704"/>
      <c r="B113" s="704"/>
      <c r="C113" s="704"/>
      <c r="D113" s="669" t="s">
        <v>176</v>
      </c>
      <c r="E113" s="143">
        <v>551564102.70450604</v>
      </c>
      <c r="F113" s="143">
        <v>-5637063.4208320379</v>
      </c>
      <c r="G113" s="144">
        <v>-1.0116747350029816E-2</v>
      </c>
      <c r="H113" s="182">
        <v>34.103014630763951</v>
      </c>
      <c r="I113" s="182">
        <v>-1.1861272474050537</v>
      </c>
      <c r="J113" s="152">
        <v>4.4778046994774536</v>
      </c>
      <c r="K113" s="152">
        <v>6.0268751927504027E-2</v>
      </c>
      <c r="L113" s="144">
        <v>1.3643069947383277E-2</v>
      </c>
      <c r="M113" s="145">
        <v>2469796331.1533022</v>
      </c>
      <c r="N113" s="145">
        <v>8340149.7778701782</v>
      </c>
      <c r="O113" s="144">
        <v>3.3882991056171487E-3</v>
      </c>
      <c r="P113" s="143">
        <v>652731764.1498059</v>
      </c>
      <c r="Q113" s="143">
        <v>-4898896.282912612</v>
      </c>
      <c r="R113" s="144">
        <v>-7.4493124753173103E-3</v>
      </c>
    </row>
    <row r="114" spans="1:18">
      <c r="A114" s="704"/>
      <c r="B114" s="704"/>
      <c r="C114" s="704"/>
      <c r="D114" s="669" t="s">
        <v>177</v>
      </c>
      <c r="E114" s="143">
        <v>809797205.98239374</v>
      </c>
      <c r="F114" s="143">
        <v>50671914.184727907</v>
      </c>
      <c r="G114" s="147">
        <v>6.6750396452650129E-2</v>
      </c>
      <c r="H114" s="183">
        <v>50.0694766540392</v>
      </c>
      <c r="I114" s="183">
        <v>1.9919029622276412</v>
      </c>
      <c r="J114" s="153">
        <v>4.4452710659984254</v>
      </c>
      <c r="K114" s="153">
        <v>-3.1514771533949215E-3</v>
      </c>
      <c r="L114" s="147">
        <v>-7.0844824717618217E-4</v>
      </c>
      <c r="M114" s="148">
        <v>3599768089.0799017</v>
      </c>
      <c r="N114" s="148">
        <v>222858027.97046137</v>
      </c>
      <c r="O114" s="147">
        <v>6.5994659004108697E-2</v>
      </c>
      <c r="P114" s="143">
        <v>926767961.36795378</v>
      </c>
      <c r="Q114" s="143">
        <v>56091715.156321049</v>
      </c>
      <c r="R114" s="147">
        <v>6.4423160044137687E-2</v>
      </c>
    </row>
    <row r="115" spans="1:18">
      <c r="A115" s="704"/>
      <c r="B115" s="704" t="s">
        <v>51</v>
      </c>
      <c r="C115" s="704" t="s">
        <v>131</v>
      </c>
      <c r="D115" s="669" t="s">
        <v>174</v>
      </c>
      <c r="E115" s="143">
        <v>16169001.983332522</v>
      </c>
      <c r="F115" s="143">
        <v>-1437224.8396289162</v>
      </c>
      <c r="G115" s="144">
        <v>-8.1631621248599198E-2</v>
      </c>
      <c r="H115" s="182">
        <v>2.9993279900584406</v>
      </c>
      <c r="I115" s="182">
        <v>-0.35385861022248122</v>
      </c>
      <c r="J115" s="152">
        <v>5.7419320845793571</v>
      </c>
      <c r="K115" s="152">
        <v>0.34355040679992666</v>
      </c>
      <c r="L115" s="144">
        <v>6.3639517786234528E-2</v>
      </c>
      <c r="M115" s="145">
        <v>92841311.263724267</v>
      </c>
      <c r="N115" s="145">
        <v>-2203821.0321795195</v>
      </c>
      <c r="O115" s="144">
        <v>-2.3187100474734136E-2</v>
      </c>
      <c r="P115" s="143">
        <v>24237471.815167658</v>
      </c>
      <c r="Q115" s="143">
        <v>-1263616.3949923068</v>
      </c>
      <c r="R115" s="144">
        <v>-4.9551469512931046E-2</v>
      </c>
    </row>
    <row r="116" spans="1:18">
      <c r="A116" s="704"/>
      <c r="B116" s="704"/>
      <c r="C116" s="704"/>
      <c r="D116" s="669" t="s">
        <v>175</v>
      </c>
      <c r="E116" s="143">
        <v>51321505.897881895</v>
      </c>
      <c r="F116" s="143">
        <v>-2799155.5818536058</v>
      </c>
      <c r="G116" s="147">
        <v>-5.1720646151039724E-2</v>
      </c>
      <c r="H116" s="183">
        <v>9.5200699022822857</v>
      </c>
      <c r="I116" s="183">
        <v>-0.78745814998120345</v>
      </c>
      <c r="J116" s="153">
        <v>4.5634847066910407</v>
      </c>
      <c r="K116" s="153">
        <v>5.4400446297598215E-2</v>
      </c>
      <c r="L116" s="147">
        <v>1.2064632895738231E-2</v>
      </c>
      <c r="M116" s="148">
        <v>234204907.28933805</v>
      </c>
      <c r="N116" s="148">
        <v>-9829715.5510189533</v>
      </c>
      <c r="O116" s="147">
        <v>-4.0280003864244192E-2</v>
      </c>
      <c r="P116" s="143">
        <v>70453370.704834819</v>
      </c>
      <c r="Q116" s="143">
        <v>-3263324.4562005997</v>
      </c>
      <c r="R116" s="147">
        <v>-4.42684584417656E-2</v>
      </c>
    </row>
    <row r="117" spans="1:18">
      <c r="A117" s="704"/>
      <c r="B117" s="704"/>
      <c r="C117" s="704"/>
      <c r="D117" s="669" t="s">
        <v>176</v>
      </c>
      <c r="E117" s="143">
        <v>188045713.74800432</v>
      </c>
      <c r="F117" s="143">
        <v>-1365945.1012113988</v>
      </c>
      <c r="G117" s="144">
        <v>-7.211515434215071E-3</v>
      </c>
      <c r="H117" s="182">
        <v>34.882225460563703</v>
      </c>
      <c r="I117" s="182">
        <v>-1.1920931754914221</v>
      </c>
      <c r="J117" s="152">
        <v>4.7089902218292696</v>
      </c>
      <c r="K117" s="152">
        <v>3.3950210372890588E-2</v>
      </c>
      <c r="L117" s="144">
        <v>7.2620149324271431E-3</v>
      </c>
      <c r="M117" s="145">
        <v>885505427.29625821</v>
      </c>
      <c r="N117" s="145">
        <v>-1656.4601509571075</v>
      </c>
      <c r="O117" s="144">
        <v>-1.8706345565641764E-6</v>
      </c>
      <c r="P117" s="143">
        <v>230533133.19032645</v>
      </c>
      <c r="Q117" s="143">
        <v>-825783.65771386027</v>
      </c>
      <c r="R117" s="144">
        <v>-3.5692752583910401E-3</v>
      </c>
    </row>
    <row r="118" spans="1:18">
      <c r="A118" s="704"/>
      <c r="B118" s="704"/>
      <c r="C118" s="704"/>
      <c r="D118" s="669" t="s">
        <v>177</v>
      </c>
      <c r="E118" s="143">
        <v>283551268.5327968</v>
      </c>
      <c r="F118" s="143">
        <v>19630255.28067103</v>
      </c>
      <c r="G118" s="147">
        <v>7.4379281281093362E-2</v>
      </c>
      <c r="H118" s="183">
        <v>52.598376647097751</v>
      </c>
      <c r="I118" s="183">
        <v>2.3334099356933606</v>
      </c>
      <c r="J118" s="153">
        <v>4.5545229427206815</v>
      </c>
      <c r="K118" s="153">
        <v>-4.9010881749193658E-2</v>
      </c>
      <c r="L118" s="147">
        <v>-1.0646360734590141E-2</v>
      </c>
      <c r="M118" s="148">
        <v>1291440757.9701757</v>
      </c>
      <c r="N118" s="148">
        <v>76471446.475652695</v>
      </c>
      <c r="O118" s="147">
        <v>6.2941051886805141E-2</v>
      </c>
      <c r="P118" s="143">
        <v>338209203.3319878</v>
      </c>
      <c r="Q118" s="143">
        <v>22610197.551864684</v>
      </c>
      <c r="R118" s="147">
        <v>7.1642169771653649E-2</v>
      </c>
    </row>
    <row r="119" spans="1:18">
      <c r="A119" s="704"/>
      <c r="B119" s="704"/>
      <c r="C119" s="704" t="s">
        <v>178</v>
      </c>
      <c r="D119" s="669" t="s">
        <v>174</v>
      </c>
      <c r="E119" s="143">
        <v>16103666.104763079</v>
      </c>
      <c r="F119" s="143">
        <v>-1420469.2060872912</v>
      </c>
      <c r="G119" s="144">
        <v>-8.1057877087252525E-2</v>
      </c>
      <c r="H119" s="182">
        <v>2.9872082729880614</v>
      </c>
      <c r="I119" s="182">
        <v>-0.35034362252757623</v>
      </c>
      <c r="J119" s="152">
        <v>5.7321946611743648</v>
      </c>
      <c r="K119" s="152">
        <v>0.34801191235198559</v>
      </c>
      <c r="L119" s="144">
        <v>6.4635977006557266E-2</v>
      </c>
      <c r="M119" s="145">
        <v>92309348.87105751</v>
      </c>
      <c r="N119" s="145">
        <v>-2043798.1576521546</v>
      </c>
      <c r="O119" s="144">
        <v>-2.1661155160307161E-2</v>
      </c>
      <c r="P119" s="143">
        <v>24079079.744737878</v>
      </c>
      <c r="Q119" s="143">
        <v>-1218667.0951391794</v>
      </c>
      <c r="R119" s="144">
        <v>-4.8172950059654475E-2</v>
      </c>
    </row>
    <row r="120" spans="1:18">
      <c r="A120" s="704"/>
      <c r="B120" s="704"/>
      <c r="C120" s="704"/>
      <c r="D120" s="669" t="s">
        <v>175</v>
      </c>
      <c r="E120" s="143">
        <v>36241116.679486692</v>
      </c>
      <c r="F120" s="143">
        <v>-2471847.4779341817</v>
      </c>
      <c r="G120" s="147">
        <v>-6.3850638454930969E-2</v>
      </c>
      <c r="H120" s="183">
        <v>6.7226781071465229</v>
      </c>
      <c r="I120" s="183">
        <v>-0.65038336565713273</v>
      </c>
      <c r="J120" s="153">
        <v>3.975050716174354</v>
      </c>
      <c r="K120" s="153">
        <v>2.448198996636286E-4</v>
      </c>
      <c r="L120" s="147">
        <v>6.1592919516669054E-5</v>
      </c>
      <c r="M120" s="148">
        <v>144060276.8117519</v>
      </c>
      <c r="N120" s="148">
        <v>-9816241.3834353387</v>
      </c>
      <c r="O120" s="147">
        <v>-6.3792978282649751E-2</v>
      </c>
      <c r="P120" s="143">
        <v>41928772.539335236</v>
      </c>
      <c r="Q120" s="143">
        <v>-2242975.0362199768</v>
      </c>
      <c r="R120" s="147">
        <v>-5.0778498912305806E-2</v>
      </c>
    </row>
    <row r="121" spans="1:18">
      <c r="A121" s="704"/>
      <c r="B121" s="704"/>
      <c r="C121" s="704"/>
      <c r="D121" s="669" t="s">
        <v>176</v>
      </c>
      <c r="E121" s="143">
        <v>182305556.53260615</v>
      </c>
      <c r="F121" s="143">
        <v>-1807683.3223511279</v>
      </c>
      <c r="G121" s="144">
        <v>-9.8183233523846739E-3</v>
      </c>
      <c r="H121" s="182">
        <v>33.817434063962537</v>
      </c>
      <c r="I121" s="182">
        <v>-1.2477763882169413</v>
      </c>
      <c r="J121" s="152">
        <v>4.4891738189106087</v>
      </c>
      <c r="K121" s="152">
        <v>7.6312980751511716E-3</v>
      </c>
      <c r="L121" s="144">
        <v>1.7028284434816722E-3</v>
      </c>
      <c r="M121" s="145">
        <v>818401331.42810345</v>
      </c>
      <c r="N121" s="145">
        <v>-6709981.6306650639</v>
      </c>
      <c r="O121" s="144">
        <v>-8.1322138291747628E-3</v>
      </c>
      <c r="P121" s="143">
        <v>215943144.72073758</v>
      </c>
      <c r="Q121" s="143">
        <v>-846786.07841938734</v>
      </c>
      <c r="R121" s="144">
        <v>-3.9060212589111646E-3</v>
      </c>
    </row>
    <row r="122" spans="1:18">
      <c r="A122" s="704"/>
      <c r="B122" s="704"/>
      <c r="C122" s="704"/>
      <c r="D122" s="669" t="s">
        <v>177</v>
      </c>
      <c r="E122" s="143">
        <v>275788234.62200624</v>
      </c>
      <c r="F122" s="143">
        <v>18875627.895668089</v>
      </c>
      <c r="G122" s="147">
        <v>7.3471006877347603E-2</v>
      </c>
      <c r="H122" s="183">
        <v>51.158344360602356</v>
      </c>
      <c r="I122" s="183">
        <v>2.2281607965412604</v>
      </c>
      <c r="J122" s="153">
        <v>4.4203109485675469</v>
      </c>
      <c r="K122" s="153">
        <v>-5.9997249751951642E-2</v>
      </c>
      <c r="L122" s="147">
        <v>-1.3391322002012223E-2</v>
      </c>
      <c r="M122" s="148">
        <v>1219069752.9857695</v>
      </c>
      <c r="N122" s="148">
        <v>68022094.818123579</v>
      </c>
      <c r="O122" s="147">
        <v>5.9095810964428723E-2</v>
      </c>
      <c r="P122" s="143">
        <v>314298189.51868302</v>
      </c>
      <c r="Q122" s="143">
        <v>20655921.009203017</v>
      </c>
      <c r="R122" s="147">
        <v>7.0343827249571042E-2</v>
      </c>
    </row>
    <row r="123" spans="1:18">
      <c r="A123" s="1"/>
      <c r="B123" s="1"/>
      <c r="C123" s="1"/>
    </row>
    <row r="124" spans="1:18">
      <c r="A124" s="1"/>
      <c r="B124" s="1"/>
      <c r="C124" s="1"/>
    </row>
    <row r="125" spans="1:18">
      <c r="A125" s="1"/>
      <c r="B125" s="1"/>
      <c r="C125" s="1"/>
    </row>
    <row r="126" spans="1:18">
      <c r="A126" s="1"/>
      <c r="B126" s="1"/>
      <c r="C126" s="1"/>
    </row>
    <row r="127" spans="1:18">
      <c r="A127" s="1"/>
      <c r="B127" s="1"/>
      <c r="C127" s="1"/>
    </row>
    <row r="128" spans="1:18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19">
      <c r="A145" s="1"/>
      <c r="B145" s="1"/>
      <c r="C145" s="1"/>
    </row>
    <row r="146" spans="1:19">
      <c r="A146" s="1"/>
      <c r="B146" s="1"/>
      <c r="C146" s="1"/>
      <c r="S146" s="118"/>
    </row>
  </sheetData>
  <mergeCells count="59">
    <mergeCell ref="E1:G1"/>
    <mergeCell ref="H1:I1"/>
    <mergeCell ref="J1:L1"/>
    <mergeCell ref="A27:A50"/>
    <mergeCell ref="B27:B34"/>
    <mergeCell ref="B43:B50"/>
    <mergeCell ref="C27:C30"/>
    <mergeCell ref="C31:C34"/>
    <mergeCell ref="B35:B42"/>
    <mergeCell ref="C35:C38"/>
    <mergeCell ref="C39:C42"/>
    <mergeCell ref="C43:C46"/>
    <mergeCell ref="C47:C50"/>
    <mergeCell ref="M1:O1"/>
    <mergeCell ref="P1:R1"/>
    <mergeCell ref="A3:A26"/>
    <mergeCell ref="B3:B10"/>
    <mergeCell ref="C3:C6"/>
    <mergeCell ref="C7:C10"/>
    <mergeCell ref="B11:B18"/>
    <mergeCell ref="C11:C14"/>
    <mergeCell ref="C15:C18"/>
    <mergeCell ref="B19:B26"/>
    <mergeCell ref="C19:C22"/>
    <mergeCell ref="C23:C26"/>
    <mergeCell ref="A1:A2"/>
    <mergeCell ref="B1:B2"/>
    <mergeCell ref="C1:C2"/>
    <mergeCell ref="D1:D2"/>
    <mergeCell ref="A51:A74"/>
    <mergeCell ref="B51:B58"/>
    <mergeCell ref="C51:C54"/>
    <mergeCell ref="C55:C58"/>
    <mergeCell ref="B59:B66"/>
    <mergeCell ref="C59:C62"/>
    <mergeCell ref="C63:C66"/>
    <mergeCell ref="B67:B74"/>
    <mergeCell ref="C67:C70"/>
    <mergeCell ref="C71:C74"/>
    <mergeCell ref="A75:A98"/>
    <mergeCell ref="B75:B82"/>
    <mergeCell ref="C75:C78"/>
    <mergeCell ref="C79:C82"/>
    <mergeCell ref="B83:B90"/>
    <mergeCell ref="C83:C86"/>
    <mergeCell ref="C87:C90"/>
    <mergeCell ref="B91:B98"/>
    <mergeCell ref="C91:C94"/>
    <mergeCell ref="C95:C98"/>
    <mergeCell ref="A99:A122"/>
    <mergeCell ref="B99:B106"/>
    <mergeCell ref="C99:C102"/>
    <mergeCell ref="C103:C106"/>
    <mergeCell ref="B107:B114"/>
    <mergeCell ref="C107:C110"/>
    <mergeCell ref="C111:C114"/>
    <mergeCell ref="B115:B122"/>
    <mergeCell ref="C115:C118"/>
    <mergeCell ref="C119:C12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33"/>
  </sheetPr>
  <dimension ref="A1:R107"/>
  <sheetViews>
    <sheetView zoomScale="55" zoomScaleNormal="55" zoomScaleSheetLayoutView="80" workbookViewId="0">
      <selection activeCell="E7" sqref="E7"/>
    </sheetView>
  </sheetViews>
  <sheetFormatPr defaultColWidth="2" defaultRowHeight="14.4"/>
  <cols>
    <col min="1" max="1" width="27.88671875" bestFit="1" customWidth="1"/>
    <col min="2" max="2" width="39.6640625" bestFit="1" customWidth="1"/>
    <col min="3" max="3" width="18.5546875" bestFit="1" customWidth="1"/>
    <col min="4" max="4" width="12.88671875" bestFit="1" customWidth="1"/>
    <col min="5" max="5" width="15.109375" customWidth="1"/>
    <col min="6" max="17" width="15" customWidth="1"/>
  </cols>
  <sheetData>
    <row r="1" spans="1:18" s="128" customFormat="1" ht="52.8">
      <c r="A1" s="670" t="s">
        <v>1</v>
      </c>
      <c r="B1" s="670" t="s">
        <v>0</v>
      </c>
      <c r="C1" s="670" t="s">
        <v>179</v>
      </c>
      <c r="D1" s="670" t="s">
        <v>3</v>
      </c>
      <c r="E1" s="670" t="s">
        <v>149</v>
      </c>
      <c r="F1" s="670" t="s">
        <v>150</v>
      </c>
      <c r="G1" s="670" t="s">
        <v>126</v>
      </c>
      <c r="H1" s="670" t="s">
        <v>151</v>
      </c>
      <c r="I1" s="670" t="s">
        <v>127</v>
      </c>
      <c r="J1" s="670" t="s">
        <v>152</v>
      </c>
      <c r="K1" s="670" t="s">
        <v>153</v>
      </c>
      <c r="L1" s="670" t="s">
        <v>4</v>
      </c>
      <c r="M1" s="670" t="s">
        <v>154</v>
      </c>
      <c r="N1" s="670" t="s">
        <v>155</v>
      </c>
      <c r="O1" s="670" t="s">
        <v>128</v>
      </c>
      <c r="P1" s="670" t="s">
        <v>156</v>
      </c>
      <c r="Q1" s="670" t="s">
        <v>157</v>
      </c>
    </row>
    <row r="2" spans="1:18">
      <c r="A2" s="706" t="s">
        <v>129</v>
      </c>
      <c r="B2" s="706" t="s">
        <v>180</v>
      </c>
      <c r="C2" s="669" t="s">
        <v>181</v>
      </c>
      <c r="D2" s="143">
        <v>5273126.4420203539</v>
      </c>
      <c r="E2" s="143">
        <v>-38594.379643452354</v>
      </c>
      <c r="F2" s="144">
        <v>-7.2658900833126473E-3</v>
      </c>
      <c r="G2" s="182">
        <v>2.0058988342027897</v>
      </c>
      <c r="H2" s="182">
        <v>1.2256265612911488E-2</v>
      </c>
      <c r="I2" s="152">
        <v>17.664041034355673</v>
      </c>
      <c r="J2" s="152">
        <v>6.8235719547047324E-3</v>
      </c>
      <c r="K2" s="144">
        <v>3.864466170411477E-4</v>
      </c>
      <c r="L2" s="145">
        <v>93144721.851193458</v>
      </c>
      <c r="M2" s="145">
        <v>-645487.79648752511</v>
      </c>
      <c r="N2" s="144">
        <v>-6.8822513449140711E-3</v>
      </c>
      <c r="O2" s="143">
        <v>37242883.523334801</v>
      </c>
      <c r="P2" s="143">
        <v>-1752981.203220211</v>
      </c>
      <c r="Q2" s="144">
        <v>-4.4953002466091831E-2</v>
      </c>
      <c r="R2" s="144"/>
    </row>
    <row r="3" spans="1:18">
      <c r="A3" s="706" t="s">
        <v>129</v>
      </c>
      <c r="B3" s="706" t="s">
        <v>182</v>
      </c>
      <c r="C3" s="669" t="s">
        <v>183</v>
      </c>
      <c r="D3" s="143">
        <v>5251408.380569078</v>
      </c>
      <c r="E3" s="143">
        <v>-244407.51672526542</v>
      </c>
      <c r="F3" s="147">
        <v>-4.4471561874114121E-2</v>
      </c>
      <c r="G3" s="183">
        <v>1.9976372773019151</v>
      </c>
      <c r="H3" s="183">
        <v>-6.5101501681386731E-2</v>
      </c>
      <c r="I3" s="153">
        <v>10.054408561753075</v>
      </c>
      <c r="J3" s="153">
        <v>0.11706671214485631</v>
      </c>
      <c r="K3" s="147">
        <v>1.178048555806417E-2</v>
      </c>
      <c r="L3" s="148">
        <v>52799805.382855587</v>
      </c>
      <c r="M3" s="148">
        <v>-1813995.9310696349</v>
      </c>
      <c r="N3" s="147">
        <v>-3.3214972908452517E-2</v>
      </c>
      <c r="O3" s="143">
        <v>20956495.751275308</v>
      </c>
      <c r="P3" s="143">
        <v>-1029795.1260491572</v>
      </c>
      <c r="Q3" s="147">
        <v>-4.6838056123019604E-2</v>
      </c>
      <c r="R3" s="147"/>
    </row>
    <row r="4" spans="1:18">
      <c r="A4" s="706" t="s">
        <v>129</v>
      </c>
      <c r="B4" s="706" t="s">
        <v>182</v>
      </c>
      <c r="C4" s="669" t="s">
        <v>184</v>
      </c>
      <c r="D4" s="143">
        <v>10731019.558323802</v>
      </c>
      <c r="E4" s="143">
        <v>445368.57697972469</v>
      </c>
      <c r="F4" s="144">
        <v>4.3299989255665583E-2</v>
      </c>
      <c r="G4" s="182">
        <v>4.0820829651112636</v>
      </c>
      <c r="H4" s="182">
        <v>0.2215804404995354</v>
      </c>
      <c r="I4" s="152">
        <v>13.329289446839624</v>
      </c>
      <c r="J4" s="152">
        <v>0.75531135832899032</v>
      </c>
      <c r="K4" s="144">
        <v>6.0069403096793185E-2</v>
      </c>
      <c r="L4" s="145">
        <v>143036865.75259507</v>
      </c>
      <c r="M4" s="145">
        <v>13705315.687106743</v>
      </c>
      <c r="N4" s="144">
        <v>0.10597039686114425</v>
      </c>
      <c r="O4" s="143">
        <v>25596706.811077662</v>
      </c>
      <c r="P4" s="143">
        <v>922141.1614850983</v>
      </c>
      <c r="Q4" s="144">
        <v>3.7372133498946719E-2</v>
      </c>
      <c r="R4" s="144"/>
    </row>
    <row r="5" spans="1:18">
      <c r="A5" s="706" t="s">
        <v>129</v>
      </c>
      <c r="B5" s="706" t="s">
        <v>182</v>
      </c>
      <c r="C5" s="669" t="s">
        <v>185</v>
      </c>
      <c r="D5" s="143">
        <v>57694393.962045364</v>
      </c>
      <c r="E5" s="143">
        <v>333780.13468659669</v>
      </c>
      <c r="F5" s="147">
        <v>5.8189777342898073E-3</v>
      </c>
      <c r="G5" s="183">
        <v>21.9469642651244</v>
      </c>
      <c r="H5" s="183">
        <v>0.41786563097453922</v>
      </c>
      <c r="I5" s="153">
        <v>6.4807496949002701</v>
      </c>
      <c r="J5" s="153">
        <v>4.3075560829131554E-2</v>
      </c>
      <c r="K5" s="147">
        <v>6.69116825922515E-3</v>
      </c>
      <c r="L5" s="148">
        <v>373902926.06698149</v>
      </c>
      <c r="M5" s="148">
        <v>4633986.1161506772</v>
      </c>
      <c r="N5" s="147">
        <v>1.2549081752631849E-2</v>
      </c>
      <c r="O5" s="143">
        <v>115159987.13274623</v>
      </c>
      <c r="P5" s="143">
        <v>656641.444274351</v>
      </c>
      <c r="Q5" s="147">
        <v>5.7346922076920688E-3</v>
      </c>
      <c r="R5" s="147"/>
    </row>
    <row r="6" spans="1:18">
      <c r="A6" s="706" t="s">
        <v>129</v>
      </c>
      <c r="B6" s="706" t="s">
        <v>182</v>
      </c>
      <c r="C6" s="669" t="s">
        <v>186</v>
      </c>
      <c r="D6" s="143">
        <v>7030758.051615485</v>
      </c>
      <c r="E6" s="143">
        <v>133701.12756309658</v>
      </c>
      <c r="F6" s="144">
        <v>1.9385243450265748E-2</v>
      </c>
      <c r="G6" s="182">
        <v>2.6745024103563764</v>
      </c>
      <c r="H6" s="182">
        <v>8.5837316043047895E-2</v>
      </c>
      <c r="I6" s="152">
        <v>8.7039067186386312</v>
      </c>
      <c r="J6" s="152">
        <v>4.5566207041030538E-2</v>
      </c>
      <c r="K6" s="144">
        <v>5.2626951989236158E-3</v>
      </c>
      <c r="L6" s="145">
        <v>61195062.242578678</v>
      </c>
      <c r="M6" s="145">
        <v>1477994.866261147</v>
      </c>
      <c r="N6" s="144">
        <v>2.4749957276825135E-2</v>
      </c>
      <c r="O6" s="143">
        <v>9374344.0688206479</v>
      </c>
      <c r="P6" s="143">
        <v>178268.17008413188</v>
      </c>
      <c r="Q6" s="144">
        <v>1.9385243450266088E-2</v>
      </c>
      <c r="R6" s="144"/>
    </row>
    <row r="7" spans="1:18">
      <c r="A7" s="706" t="s">
        <v>129</v>
      </c>
      <c r="B7" s="706" t="s">
        <v>182</v>
      </c>
      <c r="C7" s="669" t="s">
        <v>187</v>
      </c>
      <c r="D7" s="143">
        <v>161924786.80436707</v>
      </c>
      <c r="E7" s="143">
        <v>-4867029.7035326958</v>
      </c>
      <c r="F7" s="147">
        <v>-2.9180266786663234E-2</v>
      </c>
      <c r="G7" s="183">
        <v>61.596236056681583</v>
      </c>
      <c r="H7" s="183">
        <v>-1.005560356711932</v>
      </c>
      <c r="I7" s="153">
        <v>3.6295051839112555</v>
      </c>
      <c r="J7" s="153">
        <v>-0.10856749558979084</v>
      </c>
      <c r="K7" s="147">
        <v>-2.9043709124532673E-2</v>
      </c>
      <c r="L7" s="148">
        <v>587706853.11017513</v>
      </c>
      <c r="M7" s="148">
        <v>-35773079.342356563</v>
      </c>
      <c r="N7" s="147">
        <v>-5.7376472730467754E-2</v>
      </c>
      <c r="O7" s="143">
        <v>162031547.98231876</v>
      </c>
      <c r="P7" s="143">
        <v>-4776624.4515237808</v>
      </c>
      <c r="Q7" s="147">
        <v>-2.8635434234603994E-2</v>
      </c>
      <c r="R7" s="147"/>
    </row>
    <row r="8" spans="1:18">
      <c r="A8" s="706" t="s">
        <v>129</v>
      </c>
      <c r="B8" s="706" t="s">
        <v>182</v>
      </c>
      <c r="C8" s="669" t="s">
        <v>188</v>
      </c>
      <c r="D8" s="143">
        <v>40</v>
      </c>
      <c r="E8" s="143">
        <v>12.459022700786591</v>
      </c>
      <c r="F8" s="144">
        <v>0.45238128500045743</v>
      </c>
      <c r="G8" s="182">
        <v>1.521601164893931E-5</v>
      </c>
      <c r="H8" s="182">
        <v>4.879085713309902E-6</v>
      </c>
      <c r="I8" s="152">
        <v>2.2012499999999999</v>
      </c>
      <c r="J8" s="152">
        <v>0.11411907253626774</v>
      </c>
      <c r="K8" s="144">
        <v>5.4677486225046978E-2</v>
      </c>
      <c r="L8" s="145">
        <v>88.05</v>
      </c>
      <c r="M8" s="145">
        <v>30.568374506235116</v>
      </c>
      <c r="N8" s="144">
        <v>0.53179384270458596</v>
      </c>
      <c r="O8" s="143">
        <v>32</v>
      </c>
      <c r="P8" s="143">
        <v>9.9672181606292725</v>
      </c>
      <c r="Q8" s="144">
        <v>0.45238128500045743</v>
      </c>
      <c r="R8" s="144"/>
    </row>
    <row r="9" spans="1:18">
      <c r="A9" s="706" t="s">
        <v>129</v>
      </c>
      <c r="B9" s="706" t="s">
        <v>189</v>
      </c>
      <c r="C9" s="669" t="s">
        <v>181</v>
      </c>
      <c r="D9" s="143">
        <v>68869676.231032431</v>
      </c>
      <c r="E9" s="143">
        <v>-1883200.7162604034</v>
      </c>
      <c r="F9" s="147">
        <v>-2.6616595642651942E-2</v>
      </c>
      <c r="G9" s="183">
        <v>1.9703581416973495</v>
      </c>
      <c r="H9" s="183">
        <v>-4.2640686604708211E-2</v>
      </c>
      <c r="I9" s="153">
        <v>17.740685937477213</v>
      </c>
      <c r="J9" s="153">
        <v>0.27446354839791809</v>
      </c>
      <c r="K9" s="147">
        <v>1.5713961627416676E-2</v>
      </c>
      <c r="L9" s="148">
        <v>1221795296.6304858</v>
      </c>
      <c r="M9" s="148">
        <v>-13990186.798092604</v>
      </c>
      <c r="N9" s="147">
        <v>-1.1320886177816281E-2</v>
      </c>
      <c r="O9" s="143">
        <v>497433669.26726717</v>
      </c>
      <c r="P9" s="143">
        <v>-18401564.645971239</v>
      </c>
      <c r="Q9" s="147">
        <v>-3.5673337988901925E-2</v>
      </c>
      <c r="R9" s="147"/>
    </row>
    <row r="10" spans="1:18">
      <c r="A10" s="706" t="s">
        <v>129</v>
      </c>
      <c r="B10" s="706" t="s">
        <v>190</v>
      </c>
      <c r="C10" s="669" t="s">
        <v>183</v>
      </c>
      <c r="D10" s="143">
        <v>77057405.616712168</v>
      </c>
      <c r="E10" s="143">
        <v>127886.6091067642</v>
      </c>
      <c r="F10" s="144">
        <v>1.6623866983247494E-3</v>
      </c>
      <c r="G10" s="182">
        <v>2.2046086876556203</v>
      </c>
      <c r="H10" s="182">
        <v>1.5877454302206662E-2</v>
      </c>
      <c r="I10" s="152">
        <v>10.644084654928818</v>
      </c>
      <c r="J10" s="152">
        <v>0.35226127353399228</v>
      </c>
      <c r="K10" s="144">
        <v>3.4227294861161051E-2</v>
      </c>
      <c r="L10" s="145">
        <v>820205548.67347169</v>
      </c>
      <c r="M10" s="145">
        <v>28460526.23154068</v>
      </c>
      <c r="N10" s="144">
        <v>3.5946580559182567E-2</v>
      </c>
      <c r="O10" s="143">
        <v>307938860.19676602</v>
      </c>
      <c r="P10" s="143">
        <v>381070.03628659248</v>
      </c>
      <c r="Q10" s="144">
        <v>1.2390192948380705E-3</v>
      </c>
      <c r="R10" s="144"/>
    </row>
    <row r="11" spans="1:18">
      <c r="A11" s="706" t="s">
        <v>129</v>
      </c>
      <c r="B11" s="706" t="s">
        <v>190</v>
      </c>
      <c r="C11" s="669" t="s">
        <v>184</v>
      </c>
      <c r="D11" s="143">
        <v>132075360.9085269</v>
      </c>
      <c r="E11" s="143">
        <v>8337844.1465333998</v>
      </c>
      <c r="F11" s="147">
        <v>6.7383315624242462E-2</v>
      </c>
      <c r="G11" s="183">
        <v>3.7786697560583349</v>
      </c>
      <c r="H11" s="183">
        <v>0.25819840555122786</v>
      </c>
      <c r="I11" s="153">
        <v>12.906030724195432</v>
      </c>
      <c r="J11" s="153">
        <v>0.87438942657255403</v>
      </c>
      <c r="K11" s="147">
        <v>7.2674160153470446E-2</v>
      </c>
      <c r="L11" s="148">
        <v>1704568665.7946484</v>
      </c>
      <c r="M11" s="148">
        <v>215803249.05574441</v>
      </c>
      <c r="N11" s="147">
        <v>0.14495450164906099</v>
      </c>
      <c r="O11" s="143">
        <v>315431965.94901317</v>
      </c>
      <c r="P11" s="143">
        <v>18782294.51896286</v>
      </c>
      <c r="Q11" s="147">
        <v>6.3314732251074493E-2</v>
      </c>
      <c r="R11" s="147"/>
    </row>
    <row r="12" spans="1:18">
      <c r="A12" s="706" t="s">
        <v>129</v>
      </c>
      <c r="B12" s="706" t="s">
        <v>190</v>
      </c>
      <c r="C12" s="669" t="s">
        <v>185</v>
      </c>
      <c r="D12" s="143">
        <v>779176814.3247056</v>
      </c>
      <c r="E12" s="143">
        <v>4055136.2025318146</v>
      </c>
      <c r="F12" s="144">
        <v>5.2316124254915353E-3</v>
      </c>
      <c r="G12" s="182">
        <v>22.292211375820383</v>
      </c>
      <c r="H12" s="182">
        <v>0.23912891227877964</v>
      </c>
      <c r="I12" s="152">
        <v>6.4983597012603926</v>
      </c>
      <c r="J12" s="152">
        <v>0.14682642190677075</v>
      </c>
      <c r="K12" s="144">
        <v>2.3116689380192127E-2</v>
      </c>
      <c r="L12" s="145">
        <v>5063371210.3641186</v>
      </c>
      <c r="M12" s="145">
        <v>140160076.22270584</v>
      </c>
      <c r="N12" s="144">
        <v>2.8469239365081417E-2</v>
      </c>
      <c r="O12" s="143">
        <v>1555450723.9919524</v>
      </c>
      <c r="P12" s="143">
        <v>7686073.5650935173</v>
      </c>
      <c r="Q12" s="144">
        <v>4.9659187932569529E-3</v>
      </c>
      <c r="R12" s="144"/>
    </row>
    <row r="13" spans="1:18">
      <c r="A13" s="706" t="s">
        <v>129</v>
      </c>
      <c r="B13" s="706" t="s">
        <v>190</v>
      </c>
      <c r="C13" s="669" t="s">
        <v>186</v>
      </c>
      <c r="D13" s="143">
        <v>90005631.258678824</v>
      </c>
      <c r="E13" s="143">
        <v>4509218.7404435277</v>
      </c>
      <c r="F13" s="147">
        <v>5.2741613450526581E-2</v>
      </c>
      <c r="G13" s="183">
        <v>2.5750568037262966</v>
      </c>
      <c r="H13" s="183">
        <v>0.14258782650794855</v>
      </c>
      <c r="I13" s="153">
        <v>8.6363754147835792</v>
      </c>
      <c r="J13" s="153">
        <v>4.4576131053142731E-2</v>
      </c>
      <c r="K13" s="147">
        <v>5.1882183907104047E-3</v>
      </c>
      <c r="L13" s="148">
        <v>777322420.9945302</v>
      </c>
      <c r="M13" s="148">
        <v>42754405.158834219</v>
      </c>
      <c r="N13" s="147">
        <v>5.8203466850096676E-2</v>
      </c>
      <c r="O13" s="143">
        <v>120007508.34490506</v>
      </c>
      <c r="P13" s="143">
        <v>6012291.653924644</v>
      </c>
      <c r="Q13" s="147">
        <v>5.2741613450526047E-2</v>
      </c>
      <c r="R13" s="147"/>
    </row>
    <row r="14" spans="1:18">
      <c r="A14" s="706" t="s">
        <v>129</v>
      </c>
      <c r="B14" s="706" t="s">
        <v>190</v>
      </c>
      <c r="C14" s="669" t="s">
        <v>187</v>
      </c>
      <c r="D14" s="143">
        <v>2153119492.0328956</v>
      </c>
      <c r="E14" s="143">
        <v>-48388897.469478607</v>
      </c>
      <c r="F14" s="144">
        <v>-2.1979883292843762E-2</v>
      </c>
      <c r="G14" s="182">
        <v>61.600645644717858</v>
      </c>
      <c r="H14" s="182">
        <v>-1.034741067072865</v>
      </c>
      <c r="I14" s="152">
        <v>3.6337886625617708</v>
      </c>
      <c r="J14" s="152">
        <v>-6.9104710178920392E-2</v>
      </c>
      <c r="K14" s="144">
        <v>-1.8662354872987508E-2</v>
      </c>
      <c r="L14" s="145">
        <v>7823981199.2898951</v>
      </c>
      <c r="M14" s="145">
        <v>-327969626.23147869</v>
      </c>
      <c r="N14" s="144">
        <v>-4.0232041783753371E-2</v>
      </c>
      <c r="O14" s="143">
        <v>2154074275.4373264</v>
      </c>
      <c r="P14" s="143">
        <v>-47746707.958500385</v>
      </c>
      <c r="Q14" s="144">
        <v>-2.1685099887122312E-2</v>
      </c>
      <c r="R14" s="144"/>
    </row>
    <row r="15" spans="1:18">
      <c r="A15" s="706" t="s">
        <v>129</v>
      </c>
      <c r="B15" s="706" t="s">
        <v>190</v>
      </c>
      <c r="C15" s="669" t="s">
        <v>188</v>
      </c>
      <c r="D15" s="143">
        <v>2077.822689563036</v>
      </c>
      <c r="E15" s="143">
        <v>-519.38852623105049</v>
      </c>
      <c r="F15" s="147">
        <v>-0.19997931745888045</v>
      </c>
      <c r="G15" s="183">
        <v>5.944640772885245E-5</v>
      </c>
      <c r="H15" s="183">
        <v>-1.4447168897595968E-5</v>
      </c>
      <c r="I15" s="153">
        <v>2.445308127847531</v>
      </c>
      <c r="J15" s="153">
        <v>0.19840169207715563</v>
      </c>
      <c r="K15" s="147">
        <v>8.8299934932151075E-2</v>
      </c>
      <c r="L15" s="148">
        <v>5080.916711014509</v>
      </c>
      <c r="M15" s="148">
        <v>-754.77388480822538</v>
      </c>
      <c r="N15" s="147">
        <v>-0.12933754324612456</v>
      </c>
      <c r="O15" s="143">
        <v>1659.2189956903458</v>
      </c>
      <c r="P15" s="143">
        <v>-382.5499769449234</v>
      </c>
      <c r="Q15" s="147">
        <v>-0.18736202874665786</v>
      </c>
      <c r="R15" s="147"/>
    </row>
    <row r="16" spans="1:18">
      <c r="A16" s="706" t="s">
        <v>129</v>
      </c>
      <c r="B16" s="706" t="s">
        <v>191</v>
      </c>
      <c r="C16" s="669" t="s">
        <v>181</v>
      </c>
      <c r="D16" s="143">
        <v>22046334.802849565</v>
      </c>
      <c r="E16" s="143">
        <v>350998.06194156036</v>
      </c>
      <c r="F16" s="144">
        <v>1.61785026032682E-2</v>
      </c>
      <c r="G16" s="182">
        <v>1.9129746865809041</v>
      </c>
      <c r="H16" s="182">
        <v>3.6257889880984662E-2</v>
      </c>
      <c r="I16" s="152">
        <v>17.626449260317944</v>
      </c>
      <c r="J16" s="152">
        <v>2.8415398484291643E-2</v>
      </c>
      <c r="K16" s="144">
        <v>1.6146916585902545E-3</v>
      </c>
      <c r="L16" s="145">
        <v>388598601.77840948</v>
      </c>
      <c r="M16" s="145">
        <v>6803331.1680266857</v>
      </c>
      <c r="N16" s="144">
        <v>1.7819317555060544E-2</v>
      </c>
      <c r="O16" s="143">
        <v>154713921.70951194</v>
      </c>
      <c r="P16" s="143">
        <v>-4098130.1471092701</v>
      </c>
      <c r="Q16" s="144">
        <v>-2.5804906486625753E-2</v>
      </c>
      <c r="R16" s="144"/>
    </row>
    <row r="17" spans="1:18">
      <c r="A17" s="706" t="s">
        <v>129</v>
      </c>
      <c r="B17" s="706" t="s">
        <v>192</v>
      </c>
      <c r="C17" s="669" t="s">
        <v>183</v>
      </c>
      <c r="D17" s="143">
        <v>22826617.599432621</v>
      </c>
      <c r="E17" s="143">
        <v>-396891.55098675564</v>
      </c>
      <c r="F17" s="147">
        <v>-1.7090076629508354E-2</v>
      </c>
      <c r="G17" s="183">
        <v>1.9806803279759995</v>
      </c>
      <c r="H17" s="183">
        <v>-2.8228324671270899E-2</v>
      </c>
      <c r="I17" s="153">
        <v>10.075780280082737</v>
      </c>
      <c r="J17" s="153">
        <v>0.12797066087555109</v>
      </c>
      <c r="K17" s="147">
        <v>1.2864204862592656E-2</v>
      </c>
      <c r="L17" s="148">
        <v>229995983.46935275</v>
      </c>
      <c r="M17" s="148">
        <v>-1027064.2489352524</v>
      </c>
      <c r="N17" s="147">
        <v>-4.445722013795202E-3</v>
      </c>
      <c r="O17" s="143">
        <v>91177596.200995341</v>
      </c>
      <c r="P17" s="143">
        <v>-1714368.9592906982</v>
      </c>
      <c r="Q17" s="147">
        <v>-1.8455513954651913E-2</v>
      </c>
      <c r="R17" s="147"/>
    </row>
    <row r="18" spans="1:18">
      <c r="A18" s="706" t="s">
        <v>129</v>
      </c>
      <c r="B18" s="706" t="s">
        <v>192</v>
      </c>
      <c r="C18" s="669" t="s">
        <v>184</v>
      </c>
      <c r="D18" s="143">
        <v>45954421.593379296</v>
      </c>
      <c r="E18" s="143">
        <v>2867319.0028251261</v>
      </c>
      <c r="F18" s="144">
        <v>6.6547036826136413E-2</v>
      </c>
      <c r="G18" s="182">
        <v>3.987494793612536</v>
      </c>
      <c r="H18" s="182">
        <v>0.26032106413755685</v>
      </c>
      <c r="I18" s="152">
        <v>13.246411968613661</v>
      </c>
      <c r="J18" s="152">
        <v>0.68405832055624316</v>
      </c>
      <c r="K18" s="144">
        <v>5.4453037999135034E-2</v>
      </c>
      <c r="L18" s="145">
        <v>608731200.20525753</v>
      </c>
      <c r="M18" s="145">
        <v>67455779.792585135</v>
      </c>
      <c r="N18" s="144">
        <v>0.12462376315029482</v>
      </c>
      <c r="O18" s="143">
        <v>109540834.77567241</v>
      </c>
      <c r="P18" s="143">
        <v>6130370.2376048416</v>
      </c>
      <c r="Q18" s="144">
        <v>5.9281913730772608E-2</v>
      </c>
      <c r="R18" s="144"/>
    </row>
    <row r="19" spans="1:18">
      <c r="A19" s="706" t="s">
        <v>129</v>
      </c>
      <c r="B19" s="706" t="s">
        <v>192</v>
      </c>
      <c r="C19" s="669" t="s">
        <v>185</v>
      </c>
      <c r="D19" s="143">
        <v>253545954.1140286</v>
      </c>
      <c r="E19" s="143">
        <v>3824707.7486281395</v>
      </c>
      <c r="F19" s="147">
        <v>1.531590845510878E-2</v>
      </c>
      <c r="G19" s="183">
        <v>22.000345927906743</v>
      </c>
      <c r="H19" s="183">
        <v>0.39865045096567542</v>
      </c>
      <c r="I19" s="153">
        <v>6.4637412442301523</v>
      </c>
      <c r="J19" s="153">
        <v>8.7593031556289169E-2</v>
      </c>
      <c r="K19" s="147">
        <v>1.3737609075990516E-2</v>
      </c>
      <c r="L19" s="148">
        <v>1638855440.9145324</v>
      </c>
      <c r="M19" s="148">
        <v>46595762.235094786</v>
      </c>
      <c r="N19" s="147">
        <v>2.9263921494099267E-2</v>
      </c>
      <c r="O19" s="143">
        <v>506117645.0897637</v>
      </c>
      <c r="P19" s="143">
        <v>7571741.0515495539</v>
      </c>
      <c r="Q19" s="147">
        <v>1.5187650706220968E-2</v>
      </c>
      <c r="R19" s="147"/>
    </row>
    <row r="20" spans="1:18">
      <c r="A20" s="706" t="s">
        <v>129</v>
      </c>
      <c r="B20" s="706" t="s">
        <v>192</v>
      </c>
      <c r="C20" s="669" t="s">
        <v>186</v>
      </c>
      <c r="D20" s="143">
        <v>29752657.996386524</v>
      </c>
      <c r="E20" s="143">
        <v>217385.65104188398</v>
      </c>
      <c r="F20" s="144">
        <v>7.3602047240356114E-3</v>
      </c>
      <c r="G20" s="182">
        <v>2.5816573192125225</v>
      </c>
      <c r="H20" s="182">
        <v>2.6760736247797734E-2</v>
      </c>
      <c r="I20" s="152">
        <v>8.6837327905306196</v>
      </c>
      <c r="J20" s="152">
        <v>7.3400177046178072E-2</v>
      </c>
      <c r="K20" s="144">
        <v>8.524662210055366E-3</v>
      </c>
      <c r="L20" s="145">
        <v>258364131.84866473</v>
      </c>
      <c r="M20" s="145">
        <v>4055613.1253986657</v>
      </c>
      <c r="N20" s="144">
        <v>1.5947610193160343E-2</v>
      </c>
      <c r="O20" s="143">
        <v>39670210.661848702</v>
      </c>
      <c r="P20" s="143">
        <v>289847.53472251445</v>
      </c>
      <c r="Q20" s="144">
        <v>7.3602047240356747E-3</v>
      </c>
      <c r="R20" s="144"/>
    </row>
    <row r="21" spans="1:18">
      <c r="A21" s="706" t="s">
        <v>129</v>
      </c>
      <c r="B21" s="706" t="s">
        <v>192</v>
      </c>
      <c r="C21" s="669" t="s">
        <v>187</v>
      </c>
      <c r="D21" s="143">
        <v>712900994.21379566</v>
      </c>
      <c r="E21" s="143">
        <v>-13505443.468080521</v>
      </c>
      <c r="F21" s="147">
        <v>-1.8592130751455594E-2</v>
      </c>
      <c r="G21" s="183">
        <v>61.858878954930859</v>
      </c>
      <c r="H21" s="183">
        <v>-0.97762730025965539</v>
      </c>
      <c r="I21" s="153">
        <v>3.5983534395735326</v>
      </c>
      <c r="J21" s="153">
        <v>-0.11995991633047121</v>
      </c>
      <c r="K21" s="147">
        <v>-3.226191685539271E-2</v>
      </c>
      <c r="L21" s="148">
        <v>2565269744.6046028</v>
      </c>
      <c r="M21" s="148">
        <v>-135737014.44256687</v>
      </c>
      <c r="N21" s="147">
        <v>-5.025422983038022E-2</v>
      </c>
      <c r="O21" s="143">
        <v>713384585.50759852</v>
      </c>
      <c r="P21" s="143">
        <v>-13088523.662065268</v>
      </c>
      <c r="Q21" s="147">
        <v>-1.8016528756343155E-2</v>
      </c>
      <c r="R21" s="147"/>
    </row>
    <row r="22" spans="1:18">
      <c r="A22" s="706" t="s">
        <v>129</v>
      </c>
      <c r="B22" s="706" t="s">
        <v>192</v>
      </c>
      <c r="C22" s="669" t="s">
        <v>188</v>
      </c>
      <c r="D22" s="143">
        <v>400.00038608908653</v>
      </c>
      <c r="E22" s="143">
        <v>239.90752890706062</v>
      </c>
      <c r="F22" s="144">
        <v>1.4985523597363577</v>
      </c>
      <c r="G22" s="182">
        <v>3.4708291425933868E-5</v>
      </c>
      <c r="H22" s="182">
        <v>2.0859741495907994E-5</v>
      </c>
      <c r="I22" s="152">
        <v>2.5651511374821525</v>
      </c>
      <c r="J22" s="152">
        <v>0.43882910336923642</v>
      </c>
      <c r="K22" s="144">
        <v>0.20637941775941399</v>
      </c>
      <c r="L22" s="145">
        <v>1026.0614453697206</v>
      </c>
      <c r="M22" s="145">
        <v>685.65247563948662</v>
      </c>
      <c r="N22" s="144">
        <v>2.0142021409801569</v>
      </c>
      <c r="O22" s="143">
        <v>320.00030887126923</v>
      </c>
      <c r="P22" s="143">
        <v>191.9260231256485</v>
      </c>
      <c r="Q22" s="144">
        <v>1.4985523597363577</v>
      </c>
      <c r="R22" s="144"/>
    </row>
    <row r="23" spans="1:18">
      <c r="A23" s="706" t="s">
        <v>137</v>
      </c>
      <c r="B23" s="706" t="s">
        <v>182</v>
      </c>
      <c r="C23" s="669" t="s">
        <v>181</v>
      </c>
      <c r="D23" s="143">
        <v>3089580.0906918258</v>
      </c>
      <c r="E23" s="143">
        <v>132092.26724584354</v>
      </c>
      <c r="F23" s="147">
        <v>4.4663672390689108E-2</v>
      </c>
      <c r="G23" s="183">
        <v>1.2242167795101488</v>
      </c>
      <c r="H23" s="183">
        <v>6.4233982761156438E-2</v>
      </c>
      <c r="I23" s="153">
        <v>15.264422986573843</v>
      </c>
      <c r="J23" s="153">
        <v>9.7151093787834597E-2</v>
      </c>
      <c r="K23" s="147">
        <v>6.4053110193166944E-3</v>
      </c>
      <c r="L23" s="148">
        <v>47160657.355217203</v>
      </c>
      <c r="M23" s="148">
        <v>2303635.4174080864</v>
      </c>
      <c r="N23" s="147">
        <v>5.135506812293298E-2</v>
      </c>
      <c r="O23" s="143">
        <v>18429437.490758352</v>
      </c>
      <c r="P23" s="143">
        <v>-221255.05498643965</v>
      </c>
      <c r="Q23" s="147">
        <v>-1.1863101300059745E-2</v>
      </c>
      <c r="R23" s="147"/>
    </row>
    <row r="24" spans="1:18">
      <c r="A24" s="706" t="s">
        <v>137</v>
      </c>
      <c r="B24" s="706" t="s">
        <v>182</v>
      </c>
      <c r="C24" s="669" t="s">
        <v>183</v>
      </c>
      <c r="D24" s="143">
        <v>4420994.5289766891</v>
      </c>
      <c r="E24" s="143">
        <v>-211918.88434288464</v>
      </c>
      <c r="F24" s="144">
        <v>-4.5742034317675838E-2</v>
      </c>
      <c r="G24" s="182">
        <v>1.7517771106829942</v>
      </c>
      <c r="H24" s="182">
        <v>-6.5339367590991904E-2</v>
      </c>
      <c r="I24" s="152">
        <v>9.5993151954028164</v>
      </c>
      <c r="J24" s="152">
        <v>0.13855328474761031</v>
      </c>
      <c r="K24" s="144">
        <v>1.46450450879188E-2</v>
      </c>
      <c r="L24" s="145">
        <v>42438519.960798651</v>
      </c>
      <c r="M24" s="145">
        <v>-1392370.7952987701</v>
      </c>
      <c r="N24" s="144">
        <v>-3.1766883384752434E-2</v>
      </c>
      <c r="O24" s="143">
        <v>17683051.785853632</v>
      </c>
      <c r="P24" s="143">
        <v>-851629.15557175502</v>
      </c>
      <c r="Q24" s="144">
        <v>-4.5947872437790208E-2</v>
      </c>
      <c r="R24" s="144"/>
    </row>
    <row r="25" spans="1:18">
      <c r="A25" s="706" t="s">
        <v>137</v>
      </c>
      <c r="B25" s="706" t="s">
        <v>182</v>
      </c>
      <c r="C25" s="669" t="s">
        <v>184</v>
      </c>
      <c r="D25" s="143">
        <v>10713884.882177943</v>
      </c>
      <c r="E25" s="143">
        <v>440645.36582919583</v>
      </c>
      <c r="F25" s="147">
        <v>4.2892542817478022E-2</v>
      </c>
      <c r="G25" s="183">
        <v>4.2452751705703031</v>
      </c>
      <c r="H25" s="183">
        <v>0.21591585711034611</v>
      </c>
      <c r="I25" s="153">
        <v>13.326226229759408</v>
      </c>
      <c r="J25" s="153">
        <v>0.75378844547341295</v>
      </c>
      <c r="K25" s="147">
        <v>5.9955631390401949E-2</v>
      </c>
      <c r="L25" s="148">
        <v>142775653.73950249</v>
      </c>
      <c r="M25" s="148">
        <v>13615989.077139512</v>
      </c>
      <c r="N25" s="147">
        <v>0.10541982369444165</v>
      </c>
      <c r="O25" s="143">
        <v>25556161.834780641</v>
      </c>
      <c r="P25" s="143">
        <v>910929.62531070039</v>
      </c>
      <c r="Q25" s="147">
        <v>3.6961697807037716E-2</v>
      </c>
      <c r="R25" s="147"/>
    </row>
    <row r="26" spans="1:18">
      <c r="A26" s="706" t="s">
        <v>137</v>
      </c>
      <c r="B26" s="706" t="s">
        <v>182</v>
      </c>
      <c r="C26" s="669" t="s">
        <v>185</v>
      </c>
      <c r="D26" s="143">
        <v>55496295.217331976</v>
      </c>
      <c r="E26" s="143">
        <v>452865.40538870543</v>
      </c>
      <c r="F26" s="144">
        <v>8.2274198198754537E-3</v>
      </c>
      <c r="G26" s="182">
        <v>21.989880116845736</v>
      </c>
      <c r="H26" s="182">
        <v>0.40080335049771776</v>
      </c>
      <c r="I26" s="152">
        <v>6.4265536623955466</v>
      </c>
      <c r="J26" s="152">
        <v>4.8818227562163585E-2</v>
      </c>
      <c r="K26" s="144">
        <v>7.6544767435055812E-3</v>
      </c>
      <c r="L26" s="145">
        <v>356649919.27832925</v>
      </c>
      <c r="M26" s="145">
        <v>5597486.5119344592</v>
      </c>
      <c r="N26" s="144">
        <v>1.5944873157051342E-2</v>
      </c>
      <c r="O26" s="143">
        <v>110753869.63171615</v>
      </c>
      <c r="P26" s="143">
        <v>891489.74765588343</v>
      </c>
      <c r="Q26" s="144">
        <v>8.1146043677252262E-3</v>
      </c>
      <c r="R26" s="144"/>
    </row>
    <row r="27" spans="1:18">
      <c r="A27" s="706" t="s">
        <v>137</v>
      </c>
      <c r="B27" s="706" t="s">
        <v>182</v>
      </c>
      <c r="C27" s="669" t="s">
        <v>186</v>
      </c>
      <c r="D27" s="143">
        <v>6978689.2080350006</v>
      </c>
      <c r="E27" s="143">
        <v>125867.43922886997</v>
      </c>
      <c r="F27" s="147">
        <v>1.8367242498822212E-2</v>
      </c>
      <c r="G27" s="183">
        <v>2.7652393453732338</v>
      </c>
      <c r="H27" s="183">
        <v>7.743272179769578E-2</v>
      </c>
      <c r="I27" s="153">
        <v>8.7085113358301989</v>
      </c>
      <c r="J27" s="153">
        <v>4.1291153414137582E-2</v>
      </c>
      <c r="K27" s="147">
        <v>4.7640595883220449E-3</v>
      </c>
      <c r="L27" s="148">
        <v>60773994.077408679</v>
      </c>
      <c r="M27" s="148">
        <v>1379078.9363120571</v>
      </c>
      <c r="N27" s="147">
        <v>2.3218804724881956E-2</v>
      </c>
      <c r="O27" s="143">
        <v>9304918.9440466687</v>
      </c>
      <c r="P27" s="143">
        <v>167823.25230516307</v>
      </c>
      <c r="Q27" s="147">
        <v>1.8367242498822559E-2</v>
      </c>
      <c r="R27" s="147"/>
    </row>
    <row r="28" spans="1:18">
      <c r="A28" s="706" t="s">
        <v>137</v>
      </c>
      <c r="B28" s="706" t="s">
        <v>182</v>
      </c>
      <c r="C28" s="669" t="s">
        <v>187</v>
      </c>
      <c r="D28" s="143">
        <v>156745518.29109949</v>
      </c>
      <c r="E28" s="143">
        <v>-4192481.9253461659</v>
      </c>
      <c r="F28" s="144">
        <v>-2.6050292160382838E-2</v>
      </c>
      <c r="G28" s="182">
        <v>62.108923534010216</v>
      </c>
      <c r="H28" s="182">
        <v>-1.0140114496212789</v>
      </c>
      <c r="I28" s="152">
        <v>3.572343520483436</v>
      </c>
      <c r="J28" s="152">
        <v>-0.1047064377499245</v>
      </c>
      <c r="K28" s="144">
        <v>-2.8475663626890382E-2</v>
      </c>
      <c r="L28" s="145">
        <v>559948836.63202715</v>
      </c>
      <c r="M28" s="145">
        <v>-31828230.342014909</v>
      </c>
      <c r="N28" s="144">
        <v>-5.3784156430331957E-2</v>
      </c>
      <c r="O28" s="143">
        <v>156852279.46905112</v>
      </c>
      <c r="P28" s="143">
        <v>-4102076.6733373404</v>
      </c>
      <c r="Q28" s="144">
        <v>-2.5485962428431781E-2</v>
      </c>
      <c r="R28" s="144"/>
    </row>
    <row r="29" spans="1:18">
      <c r="A29" s="706" t="s">
        <v>137</v>
      </c>
      <c r="B29" s="706" t="s">
        <v>182</v>
      </c>
      <c r="C29" s="669" t="s">
        <v>188</v>
      </c>
      <c r="D29" s="143">
        <v>40</v>
      </c>
      <c r="E29" s="143">
        <v>12.459022700786591</v>
      </c>
      <c r="F29" s="147">
        <v>0.45238128500045743</v>
      </c>
      <c r="G29" s="183">
        <v>1.5849620253553868E-5</v>
      </c>
      <c r="H29" s="183">
        <v>5.0475267945457221E-6</v>
      </c>
      <c r="I29" s="153">
        <v>2.2012499999999999</v>
      </c>
      <c r="J29" s="153">
        <v>0.11411907253626774</v>
      </c>
      <c r="K29" s="147">
        <v>5.4677486225046978E-2</v>
      </c>
      <c r="L29" s="148">
        <v>88.05</v>
      </c>
      <c r="M29" s="148">
        <v>30.568374506235116</v>
      </c>
      <c r="N29" s="147">
        <v>0.53179384270458596</v>
      </c>
      <c r="O29" s="143">
        <v>32</v>
      </c>
      <c r="P29" s="143">
        <v>9.9672181606292725</v>
      </c>
      <c r="Q29" s="147">
        <v>0.45238128500045743</v>
      </c>
      <c r="R29" s="147"/>
    </row>
    <row r="30" spans="1:18">
      <c r="A30" s="706" t="s">
        <v>137</v>
      </c>
      <c r="B30" s="706" t="s">
        <v>190</v>
      </c>
      <c r="C30" s="669" t="s">
        <v>181</v>
      </c>
      <c r="D30" s="143">
        <v>39195922.359385908</v>
      </c>
      <c r="E30" s="143">
        <v>121838.22785422951</v>
      </c>
      <c r="F30" s="144">
        <v>3.1181339387020852E-3</v>
      </c>
      <c r="G30" s="182">
        <v>1.1699560270271752</v>
      </c>
      <c r="H30" s="182">
        <v>4.7347095294649755E-3</v>
      </c>
      <c r="I30" s="152">
        <v>15.316481043621964</v>
      </c>
      <c r="J30" s="152">
        <v>0.24926708085649274</v>
      </c>
      <c r="K30" s="144">
        <v>1.6543674329739303E-2</v>
      </c>
      <c r="L30" s="145">
        <v>600343601.80481255</v>
      </c>
      <c r="M30" s="145">
        <v>11606015.795925736</v>
      </c>
      <c r="N30" s="144">
        <v>1.9713393660839833E-2</v>
      </c>
      <c r="O30" s="143">
        <v>241244990.06491077</v>
      </c>
      <c r="P30" s="143">
        <v>-1127083.2377809286</v>
      </c>
      <c r="Q30" s="144">
        <v>-4.6502190719528392E-3</v>
      </c>
      <c r="R30" s="144"/>
    </row>
    <row r="31" spans="1:18">
      <c r="A31" s="706" t="s">
        <v>137</v>
      </c>
      <c r="B31" s="706" t="s">
        <v>190</v>
      </c>
      <c r="C31" s="669" t="s">
        <v>183</v>
      </c>
      <c r="D31" s="143">
        <v>65966982.03168308</v>
      </c>
      <c r="E31" s="143">
        <v>1297490.4694018885</v>
      </c>
      <c r="F31" s="147">
        <v>2.0063409160288752E-2</v>
      </c>
      <c r="G31" s="183">
        <v>1.9690432975429069</v>
      </c>
      <c r="H31" s="183">
        <v>4.0545884616993044E-2</v>
      </c>
      <c r="I31" s="153">
        <v>10.305389469092933</v>
      </c>
      <c r="J31" s="153">
        <v>0.36805016009903291</v>
      </c>
      <c r="K31" s="147">
        <v>3.7037092993888715E-2</v>
      </c>
      <c r="L31" s="148">
        <v>679815441.93714952</v>
      </c>
      <c r="M31" s="148">
        <v>37172761.342643261</v>
      </c>
      <c r="N31" s="147">
        <v>5.7843592505021427E-2</v>
      </c>
      <c r="O31" s="143">
        <v>263703129.07869232</v>
      </c>
      <c r="P31" s="143">
        <v>5185448.6995097399</v>
      </c>
      <c r="Q31" s="147">
        <v>2.0058390946042635E-2</v>
      </c>
      <c r="R31" s="147"/>
    </row>
    <row r="32" spans="1:18">
      <c r="A32" s="706" t="s">
        <v>137</v>
      </c>
      <c r="B32" s="706" t="s">
        <v>190</v>
      </c>
      <c r="C32" s="669" t="s">
        <v>184</v>
      </c>
      <c r="D32" s="143">
        <v>131880599.48731832</v>
      </c>
      <c r="E32" s="143">
        <v>8426342.4012215436</v>
      </c>
      <c r="F32" s="144">
        <v>6.8254773874221505E-2</v>
      </c>
      <c r="G32" s="182">
        <v>3.9364937200207888</v>
      </c>
      <c r="H32" s="182">
        <v>0.2549862633564719</v>
      </c>
      <c r="I32" s="152">
        <v>12.903406845768931</v>
      </c>
      <c r="J32" s="152">
        <v>0.87176933790962252</v>
      </c>
      <c r="K32" s="144">
        <v>7.2456416455379841E-2</v>
      </c>
      <c r="L32" s="145">
        <v>1701709030.2487738</v>
      </c>
      <c r="M32" s="145">
        <v>216352160.18678594</v>
      </c>
      <c r="N32" s="144">
        <v>0.14565668665049969</v>
      </c>
      <c r="O32" s="143">
        <v>314972736.85294521</v>
      </c>
      <c r="P32" s="143">
        <v>18966724.880591631</v>
      </c>
      <c r="Q32" s="144">
        <v>6.4075471826440772E-2</v>
      </c>
      <c r="R32" s="144"/>
    </row>
    <row r="33" spans="1:18">
      <c r="A33" s="706" t="s">
        <v>137</v>
      </c>
      <c r="B33" s="706" t="s">
        <v>190</v>
      </c>
      <c r="C33" s="669" t="s">
        <v>185</v>
      </c>
      <c r="D33" s="143">
        <v>749218223.57218659</v>
      </c>
      <c r="E33" s="143">
        <v>6291005.7052352428</v>
      </c>
      <c r="F33" s="147">
        <v>8.4678627380184099E-3</v>
      </c>
      <c r="G33" s="183">
        <v>22.363356274405234</v>
      </c>
      <c r="H33" s="183">
        <v>0.20865576514204776</v>
      </c>
      <c r="I33" s="153">
        <v>6.4435639226915766</v>
      </c>
      <c r="J33" s="153">
        <v>0.15025505524845251</v>
      </c>
      <c r="K33" s="147">
        <v>2.3875366426993571E-2</v>
      </c>
      <c r="L33" s="148">
        <v>4827635515.6328135</v>
      </c>
      <c r="M33" s="148">
        <v>152165067.56587887</v>
      </c>
      <c r="N33" s="147">
        <v>3.2545402490735724E-2</v>
      </c>
      <c r="O33" s="143">
        <v>1495435621.4895639</v>
      </c>
      <c r="P33" s="143">
        <v>12133885.144784212</v>
      </c>
      <c r="Q33" s="147">
        <v>8.1803215404339033E-3</v>
      </c>
      <c r="R33" s="147"/>
    </row>
    <row r="34" spans="1:18">
      <c r="A34" s="706" t="s">
        <v>137</v>
      </c>
      <c r="B34" s="706" t="s">
        <v>190</v>
      </c>
      <c r="C34" s="669" t="s">
        <v>186</v>
      </c>
      <c r="D34" s="143">
        <v>89361095.625086248</v>
      </c>
      <c r="E34" s="143">
        <v>4386099.4178645611</v>
      </c>
      <c r="F34" s="144">
        <v>5.1616353205459799E-2</v>
      </c>
      <c r="G34" s="182">
        <v>2.6673323681407397</v>
      </c>
      <c r="H34" s="182">
        <v>0.13330811048604119</v>
      </c>
      <c r="I34" s="152">
        <v>8.6429636458939356</v>
      </c>
      <c r="J34" s="152">
        <v>4.1535171179264196E-2</v>
      </c>
      <c r="K34" s="144">
        <v>4.8288689839558318E-3</v>
      </c>
      <c r="L34" s="145">
        <v>772344700.84487212</v>
      </c>
      <c r="M34" s="145">
        <v>41438348.829304338</v>
      </c>
      <c r="N34" s="144">
        <v>5.6694470796474529E-2</v>
      </c>
      <c r="O34" s="143">
        <v>119148127.50011496</v>
      </c>
      <c r="P34" s="143">
        <v>5848132.5571526885</v>
      </c>
      <c r="Q34" s="144">
        <v>5.1616353205459257E-2</v>
      </c>
      <c r="R34" s="144"/>
    </row>
    <row r="35" spans="1:18">
      <c r="A35" s="706" t="s">
        <v>137</v>
      </c>
      <c r="B35" s="706" t="s">
        <v>190</v>
      </c>
      <c r="C35" s="669" t="s">
        <v>187</v>
      </c>
      <c r="D35" s="143">
        <v>2080132743.1869161</v>
      </c>
      <c r="E35" s="143">
        <v>-37217396.519582987</v>
      </c>
      <c r="F35" s="147">
        <v>-1.7577346241251318E-2</v>
      </c>
      <c r="G35" s="183">
        <v>62.089719884480154</v>
      </c>
      <c r="H35" s="183">
        <v>-1.051402274332581</v>
      </c>
      <c r="I35" s="153">
        <v>3.57219498631743</v>
      </c>
      <c r="J35" s="153">
        <v>-6.6885298593739595E-2</v>
      </c>
      <c r="K35" s="147">
        <v>-1.8379726017880991E-2</v>
      </c>
      <c r="L35" s="148">
        <v>7430639756.0870237</v>
      </c>
      <c r="M35" s="148">
        <v>-274567393.57280827</v>
      </c>
      <c r="N35" s="147">
        <v>-3.5634005451096767E-2</v>
      </c>
      <c r="O35" s="143">
        <v>2081087526.5913463</v>
      </c>
      <c r="P35" s="143">
        <v>-36575207.00860405</v>
      </c>
      <c r="Q35" s="147">
        <v>-1.7271497688599126E-2</v>
      </c>
      <c r="R35" s="147"/>
    </row>
    <row r="36" spans="1:18">
      <c r="A36" s="706" t="s">
        <v>137</v>
      </c>
      <c r="B36" s="706" t="s">
        <v>190</v>
      </c>
      <c r="C36" s="669" t="s">
        <v>188</v>
      </c>
      <c r="D36" s="143">
        <v>2077.822689563036</v>
      </c>
      <c r="E36" s="143">
        <v>-519.38852623105049</v>
      </c>
      <c r="F36" s="144">
        <v>-0.19997931745888045</v>
      </c>
      <c r="G36" s="182">
        <v>6.2020767274174567E-5</v>
      </c>
      <c r="H36" s="182">
        <v>-1.5430206739705291E-5</v>
      </c>
      <c r="I36" s="152">
        <v>2.445308127847531</v>
      </c>
      <c r="J36" s="152">
        <v>0.19840169207715563</v>
      </c>
      <c r="K36" s="144">
        <v>8.8299934932151075E-2</v>
      </c>
      <c r="L36" s="145">
        <v>5080.916711014509</v>
      </c>
      <c r="M36" s="145">
        <v>-754.77388480822538</v>
      </c>
      <c r="N36" s="144">
        <v>-0.12933754324612456</v>
      </c>
      <c r="O36" s="143">
        <v>1659.2189956903458</v>
      </c>
      <c r="P36" s="143">
        <v>-382.5499769449234</v>
      </c>
      <c r="Q36" s="144">
        <v>-0.18736202874665786</v>
      </c>
      <c r="R36" s="144"/>
    </row>
    <row r="37" spans="1:18">
      <c r="A37" s="706" t="s">
        <v>137</v>
      </c>
      <c r="B37" s="706" t="s">
        <v>192</v>
      </c>
      <c r="C37" s="669" t="s">
        <v>181</v>
      </c>
      <c r="D37" s="143">
        <v>13082483.143095821</v>
      </c>
      <c r="E37" s="143">
        <v>898378.66606845334</v>
      </c>
      <c r="F37" s="147">
        <v>7.3733664034341603E-2</v>
      </c>
      <c r="G37" s="183">
        <v>1.1817346751572668</v>
      </c>
      <c r="H37" s="183">
        <v>8.0838330359988886E-2</v>
      </c>
      <c r="I37" s="153">
        <v>15.336926315637212</v>
      </c>
      <c r="J37" s="153">
        <v>0.17428492578954824</v>
      </c>
      <c r="K37" s="147">
        <v>1.1494364425596907E-2</v>
      </c>
      <c r="L37" s="148">
        <v>200645079.99122652</v>
      </c>
      <c r="M37" s="148">
        <v>15901873.149623126</v>
      </c>
      <c r="N37" s="147">
        <v>8.6075550064783707E-2</v>
      </c>
      <c r="O37" s="143">
        <v>77533451.267245576</v>
      </c>
      <c r="P37" s="143">
        <v>847651.28083272278</v>
      </c>
      <c r="Q37" s="147">
        <v>1.1053562471577648E-2</v>
      </c>
      <c r="R37" s="147"/>
    </row>
    <row r="38" spans="1:18">
      <c r="A38" s="706" t="s">
        <v>137</v>
      </c>
      <c r="B38" s="706" t="s">
        <v>192</v>
      </c>
      <c r="C38" s="669" t="s">
        <v>183</v>
      </c>
      <c r="D38" s="143">
        <v>19389191.656872246</v>
      </c>
      <c r="E38" s="143">
        <v>-152503.28209841251</v>
      </c>
      <c r="F38" s="144">
        <v>-7.8039946163669608E-3</v>
      </c>
      <c r="G38" s="182">
        <v>1.7514167496778319</v>
      </c>
      <c r="H38" s="182">
        <v>-1.427563830348122E-2</v>
      </c>
      <c r="I38" s="152">
        <v>9.6408322570589391</v>
      </c>
      <c r="J38" s="152">
        <v>0.15895498470744585</v>
      </c>
      <c r="K38" s="144">
        <v>1.6764083750688035E-2</v>
      </c>
      <c r="L38" s="145">
        <v>186927944.36387202</v>
      </c>
      <c r="M38" s="145">
        <v>1635991.2588199377</v>
      </c>
      <c r="N38" s="144">
        <v>8.829262314982482E-3</v>
      </c>
      <c r="O38" s="143">
        <v>77556346.460138336</v>
      </c>
      <c r="P38" s="143">
        <v>-608361.85435283184</v>
      </c>
      <c r="Q38" s="144">
        <v>-7.7830758595698098E-3</v>
      </c>
      <c r="R38" s="144"/>
    </row>
    <row r="39" spans="1:18">
      <c r="A39" s="706" t="s">
        <v>137</v>
      </c>
      <c r="B39" s="706" t="s">
        <v>192</v>
      </c>
      <c r="C39" s="669" t="s">
        <v>184</v>
      </c>
      <c r="D39" s="143">
        <v>45885056.602159172</v>
      </c>
      <c r="E39" s="143">
        <v>2858353.9316721708</v>
      </c>
      <c r="F39" s="147">
        <v>6.6432093427247013E-2</v>
      </c>
      <c r="G39" s="183">
        <v>4.1447760234219482</v>
      </c>
      <c r="H39" s="183">
        <v>0.25709270718572119</v>
      </c>
      <c r="I39" s="153">
        <v>13.243559795858889</v>
      </c>
      <c r="J39" s="153">
        <v>0.6822562350163679</v>
      </c>
      <c r="K39" s="147">
        <v>5.4314126850908383E-2</v>
      </c>
      <c r="L39" s="148">
        <v>607681490.84706473</v>
      </c>
      <c r="M39" s="148">
        <v>67210017.380963922</v>
      </c>
      <c r="N39" s="147">
        <v>0.12435442142753429</v>
      </c>
      <c r="O39" s="143">
        <v>109376655.82235703</v>
      </c>
      <c r="P39" s="143">
        <v>6107588.4272054136</v>
      </c>
      <c r="Q39" s="147">
        <v>5.9142476844834556E-2</v>
      </c>
      <c r="R39" s="147"/>
    </row>
    <row r="40" spans="1:18">
      <c r="A40" s="706" t="s">
        <v>137</v>
      </c>
      <c r="B40" s="706" t="s">
        <v>192</v>
      </c>
      <c r="C40" s="669" t="s">
        <v>185</v>
      </c>
      <c r="D40" s="143">
        <v>244130459.63894528</v>
      </c>
      <c r="E40" s="143">
        <v>4310036.9555419683</v>
      </c>
      <c r="F40" s="144">
        <v>1.7971934613891592E-2</v>
      </c>
      <c r="G40" s="182">
        <v>22.052191947189741</v>
      </c>
      <c r="H40" s="182">
        <v>0.38318646240495369</v>
      </c>
      <c r="I40" s="152">
        <v>6.4099031521130527</v>
      </c>
      <c r="J40" s="152">
        <v>9.3428128136237909E-2</v>
      </c>
      <c r="K40" s="144">
        <v>1.4791181439266757E-2</v>
      </c>
      <c r="L40" s="145">
        <v>1564852602.7664838</v>
      </c>
      <c r="M40" s="145">
        <v>50032892.647203922</v>
      </c>
      <c r="N40" s="144">
        <v>3.3028942198847042E-2</v>
      </c>
      <c r="O40" s="143">
        <v>487247666.99903601</v>
      </c>
      <c r="P40" s="143">
        <v>8525194.2132663131</v>
      </c>
      <c r="Q40" s="144">
        <v>1.7808218117809926E-2</v>
      </c>
      <c r="R40" s="144"/>
    </row>
    <row r="41" spans="1:18">
      <c r="A41" s="706" t="s">
        <v>137</v>
      </c>
      <c r="B41" s="706" t="s">
        <v>192</v>
      </c>
      <c r="C41" s="669" t="s">
        <v>186</v>
      </c>
      <c r="D41" s="143">
        <v>29530201.276241388</v>
      </c>
      <c r="E41" s="143">
        <v>176294.47708006576</v>
      </c>
      <c r="F41" s="147">
        <v>6.0058266957876529E-3</v>
      </c>
      <c r="G41" s="183">
        <v>2.6674494765868944</v>
      </c>
      <c r="H41" s="183">
        <v>1.5173409712514907E-2</v>
      </c>
      <c r="I41" s="153">
        <v>8.6897418037384657</v>
      </c>
      <c r="J41" s="153">
        <v>7.0612623812817077E-2</v>
      </c>
      <c r="K41" s="147">
        <v>8.1925473372968065E-3</v>
      </c>
      <c r="L41" s="148">
        <v>256609824.50296578</v>
      </c>
      <c r="M41" s="148">
        <v>3604709.8654965162</v>
      </c>
      <c r="N41" s="147">
        <v>1.4247577052589236E-2</v>
      </c>
      <c r="O41" s="143">
        <v>39373601.701655187</v>
      </c>
      <c r="P41" s="143">
        <v>235059.30277342349</v>
      </c>
      <c r="Q41" s="147">
        <v>6.0058266957877162E-3</v>
      </c>
      <c r="R41" s="147"/>
    </row>
    <row r="42" spans="1:18">
      <c r="A42" s="706" t="s">
        <v>137</v>
      </c>
      <c r="B42" s="706" t="s">
        <v>192</v>
      </c>
      <c r="C42" s="669" t="s">
        <v>187</v>
      </c>
      <c r="D42" s="143">
        <v>689807831.4352206</v>
      </c>
      <c r="E42" s="143">
        <v>-10781505.937630057</v>
      </c>
      <c r="F42" s="144">
        <v>-1.5389195014100229E-2</v>
      </c>
      <c r="G42" s="182">
        <v>62.310023615985976</v>
      </c>
      <c r="H42" s="182">
        <v>-0.99181708736059448</v>
      </c>
      <c r="I42" s="152">
        <v>3.5393404488824802</v>
      </c>
      <c r="J42" s="152">
        <v>-0.11678863838728004</v>
      </c>
      <c r="K42" s="144">
        <v>-3.1943248063621511E-2</v>
      </c>
      <c r="L42" s="145">
        <v>2441464759.7545838</v>
      </c>
      <c r="M42" s="145">
        <v>-119980294.84534264</v>
      </c>
      <c r="N42" s="144">
        <v>-4.684086220388687E-2</v>
      </c>
      <c r="O42" s="143">
        <v>690291422.72902322</v>
      </c>
      <c r="P42" s="143">
        <v>-10364586.131614447</v>
      </c>
      <c r="Q42" s="144">
        <v>-1.4792688566916994E-2</v>
      </c>
      <c r="R42" s="144"/>
    </row>
    <row r="43" spans="1:18">
      <c r="A43" s="706" t="s">
        <v>137</v>
      </c>
      <c r="B43" s="706" t="s">
        <v>192</v>
      </c>
      <c r="C43" s="669" t="s">
        <v>188</v>
      </c>
      <c r="D43" s="143">
        <v>400.00038608908653</v>
      </c>
      <c r="E43" s="143">
        <v>239.90752890706062</v>
      </c>
      <c r="F43" s="147">
        <v>1.4985523597363577</v>
      </c>
      <c r="G43" s="183">
        <v>3.613185059345776E-5</v>
      </c>
      <c r="H43" s="183">
        <v>2.1666639659642398E-5</v>
      </c>
      <c r="I43" s="153">
        <v>2.5651511374821525</v>
      </c>
      <c r="J43" s="153">
        <v>0.43882910336923642</v>
      </c>
      <c r="K43" s="147">
        <v>0.20637941775941399</v>
      </c>
      <c r="L43" s="148">
        <v>1026.0614453697206</v>
      </c>
      <c r="M43" s="148">
        <v>685.65247563948662</v>
      </c>
      <c r="N43" s="147">
        <v>2.0142021409801569</v>
      </c>
      <c r="O43" s="143">
        <v>320.00030887126923</v>
      </c>
      <c r="P43" s="143">
        <v>191.9260231256485</v>
      </c>
      <c r="Q43" s="147">
        <v>1.4985523597363577</v>
      </c>
      <c r="R43" s="147"/>
    </row>
    <row r="44" spans="1:18">
      <c r="A44" s="706" t="s">
        <v>138</v>
      </c>
      <c r="B44" s="706" t="s">
        <v>182</v>
      </c>
      <c r="C44" s="669" t="s">
        <v>181</v>
      </c>
      <c r="D44" s="143">
        <v>1392389.895577589</v>
      </c>
      <c r="E44" s="143">
        <v>1108.0075671228115</v>
      </c>
      <c r="F44" s="144">
        <v>7.9639329504049166E-4</v>
      </c>
      <c r="G44" s="182">
        <v>1.0873953967994501</v>
      </c>
      <c r="H44" s="182">
        <v>4.3474308506513459E-2</v>
      </c>
      <c r="I44" s="152">
        <v>15.472301298046963</v>
      </c>
      <c r="J44" s="152">
        <v>9.2163132891977639E-2</v>
      </c>
      <c r="K44" s="144">
        <v>5.9923475265509039E-3</v>
      </c>
      <c r="L44" s="145">
        <v>21543475.988732606</v>
      </c>
      <c r="M44" s="145">
        <v>145368.32445394993</v>
      </c>
      <c r="N44" s="144">
        <v>6.7935130869830771E-3</v>
      </c>
      <c r="O44" s="143">
        <v>10250733.054948324</v>
      </c>
      <c r="P44" s="143">
        <v>-134319.30486763828</v>
      </c>
      <c r="Q44" s="144">
        <v>-1.2933907332752109E-2</v>
      </c>
      <c r="R44" s="144"/>
    </row>
    <row r="45" spans="1:18">
      <c r="A45" s="706" t="s">
        <v>138</v>
      </c>
      <c r="B45" s="706" t="s">
        <v>182</v>
      </c>
      <c r="C45" s="669" t="s">
        <v>183</v>
      </c>
      <c r="D45" s="143">
        <v>3297673.8392310333</v>
      </c>
      <c r="E45" s="143">
        <v>-218749.725687386</v>
      </c>
      <c r="F45" s="147">
        <v>-6.2208013809753028E-2</v>
      </c>
      <c r="G45" s="183">
        <v>2.5753385343537762</v>
      </c>
      <c r="H45" s="183">
        <v>-6.3140947354929366E-2</v>
      </c>
      <c r="I45" s="153">
        <v>9.8187940205070614</v>
      </c>
      <c r="J45" s="153">
        <v>9.5263011254344221E-2</v>
      </c>
      <c r="K45" s="147">
        <v>9.7971622822711057E-3</v>
      </c>
      <c r="L45" s="148">
        <v>32379180.174224235</v>
      </c>
      <c r="M45" s="148">
        <v>-1812873.4009269997</v>
      </c>
      <c r="N45" s="147">
        <v>-5.3020313534033796E-2</v>
      </c>
      <c r="O45" s="143">
        <v>13189917.227826785</v>
      </c>
      <c r="P45" s="143">
        <v>-878804.31999398395</v>
      </c>
      <c r="Q45" s="147">
        <v>-6.2465115753898043E-2</v>
      </c>
      <c r="R45" s="147"/>
    </row>
    <row r="46" spans="1:18">
      <c r="A46" s="706" t="s">
        <v>138</v>
      </c>
      <c r="B46" s="706" t="s">
        <v>182</v>
      </c>
      <c r="C46" s="669" t="s">
        <v>184</v>
      </c>
      <c r="D46" s="143">
        <v>6479540.4311238984</v>
      </c>
      <c r="E46" s="143">
        <v>137826.42056762893</v>
      </c>
      <c r="F46" s="144">
        <v>2.1733307484097561E-2</v>
      </c>
      <c r="G46" s="182">
        <v>5.0602366912877619</v>
      </c>
      <c r="H46" s="182">
        <v>0.30185591411152402</v>
      </c>
      <c r="I46" s="152">
        <v>13.671990220268112</v>
      </c>
      <c r="J46" s="152">
        <v>0.83129644284853299</v>
      </c>
      <c r="K46" s="144">
        <v>6.473921559521742E-2</v>
      </c>
      <c r="L46" s="145">
        <v>88588213.406157762</v>
      </c>
      <c r="M46" s="145">
        <v>7156205.7726333141</v>
      </c>
      <c r="N46" s="144">
        <v>8.7879520358125143E-2</v>
      </c>
      <c r="O46" s="143">
        <v>15366935.328004187</v>
      </c>
      <c r="P46" s="143">
        <v>211003.66323408484</v>
      </c>
      <c r="Q46" s="144">
        <v>1.3922183597895335E-2</v>
      </c>
      <c r="R46" s="144"/>
    </row>
    <row r="47" spans="1:18">
      <c r="A47" s="706" t="s">
        <v>138</v>
      </c>
      <c r="B47" s="706" t="s">
        <v>182</v>
      </c>
      <c r="C47" s="669" t="s">
        <v>185</v>
      </c>
      <c r="D47" s="143">
        <v>36527275.157417864</v>
      </c>
      <c r="E47" s="143">
        <v>-48.389426551759243</v>
      </c>
      <c r="F47" s="147">
        <v>-1.3247460216925638E-6</v>
      </c>
      <c r="G47" s="183">
        <v>28.526198724910078</v>
      </c>
      <c r="H47" s="183">
        <v>1.118637627440247</v>
      </c>
      <c r="I47" s="153">
        <v>6.7908133955124752</v>
      </c>
      <c r="J47" s="153">
        <v>0.10503891501093676</v>
      </c>
      <c r="K47" s="147">
        <v>1.5710807374265067E-2</v>
      </c>
      <c r="L47" s="148">
        <v>248049909.44056329</v>
      </c>
      <c r="M47" s="148">
        <v>3836461.830047965</v>
      </c>
      <c r="N47" s="147">
        <v>1.5709461815413866E-2</v>
      </c>
      <c r="O47" s="143">
        <v>73066260.169516698</v>
      </c>
      <c r="P47" s="143">
        <v>25940.81565412879</v>
      </c>
      <c r="Q47" s="147">
        <v>3.5515747854896216E-4</v>
      </c>
      <c r="R47" s="147"/>
    </row>
    <row r="48" spans="1:18">
      <c r="A48" s="706" t="s">
        <v>138</v>
      </c>
      <c r="B48" s="706" t="s">
        <v>182</v>
      </c>
      <c r="C48" s="669" t="s">
        <v>186</v>
      </c>
      <c r="D48" s="143">
        <v>3462041.1635253076</v>
      </c>
      <c r="E48" s="143">
        <v>-94991.695322193205</v>
      </c>
      <c r="F48" s="144">
        <v>-2.6705318475177389E-2</v>
      </c>
      <c r="G48" s="182">
        <v>2.7037022005865703</v>
      </c>
      <c r="H48" s="182">
        <v>3.4752331331976194E-2</v>
      </c>
      <c r="I48" s="152">
        <v>9.2727153251541399</v>
      </c>
      <c r="J48" s="152">
        <v>0.19714710100399202</v>
      </c>
      <c r="K48" s="144">
        <v>2.1722838298915793E-2</v>
      </c>
      <c r="L48" s="145">
        <v>32102522.15333559</v>
      </c>
      <c r="M48" s="145">
        <v>-179572.23267874867</v>
      </c>
      <c r="N48" s="144">
        <v>-5.5625954912189727E-3</v>
      </c>
      <c r="O48" s="143">
        <v>4616054.8847004101</v>
      </c>
      <c r="P48" s="143">
        <v>-126655.5937629221</v>
      </c>
      <c r="Q48" s="144">
        <v>-2.6705318475176942E-2</v>
      </c>
      <c r="R48" s="144"/>
    </row>
    <row r="49" spans="1:18">
      <c r="A49" s="706" t="s">
        <v>138</v>
      </c>
      <c r="B49" s="706" t="s">
        <v>182</v>
      </c>
      <c r="C49" s="669" t="s">
        <v>187</v>
      </c>
      <c r="D49" s="143">
        <v>76862710.879728138</v>
      </c>
      <c r="E49" s="143">
        <v>-5035599.5512658656</v>
      </c>
      <c r="F49" s="147">
        <v>-6.1486000440860965E-2</v>
      </c>
      <c r="G49" s="183">
        <v>60.026403711779885</v>
      </c>
      <c r="H49" s="183">
        <v>-1.4243878864162625</v>
      </c>
      <c r="I49" s="153">
        <v>3.7515515384259221</v>
      </c>
      <c r="J49" s="153">
        <v>-7.2222867233624921E-2</v>
      </c>
      <c r="K49" s="147">
        <v>-1.8887847339196649E-2</v>
      </c>
      <c r="L49" s="148">
        <v>288354421.24843097</v>
      </c>
      <c r="M49" s="148">
        <v>-24806242.044364214</v>
      </c>
      <c r="N49" s="147">
        <v>-7.9212509590232835E-2</v>
      </c>
      <c r="O49" s="143">
        <v>76965807.72449252</v>
      </c>
      <c r="P49" s="143">
        <v>-4932502.7065014839</v>
      </c>
      <c r="Q49" s="147">
        <v>-6.0227160738041345E-2</v>
      </c>
      <c r="R49" s="147"/>
    </row>
    <row r="50" spans="1:18">
      <c r="A50" s="706" t="s">
        <v>138</v>
      </c>
      <c r="B50" s="706" t="s">
        <v>182</v>
      </c>
      <c r="C50" s="669" t="s">
        <v>188</v>
      </c>
      <c r="D50" s="665"/>
      <c r="E50" s="665"/>
      <c r="F50" s="665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  <c r="R50" s="150"/>
    </row>
    <row r="51" spans="1:18">
      <c r="A51" s="706" t="s">
        <v>138</v>
      </c>
      <c r="B51" s="706" t="s">
        <v>190</v>
      </c>
      <c r="C51" s="669" t="s">
        <v>181</v>
      </c>
      <c r="D51" s="143">
        <v>18064135.432067621</v>
      </c>
      <c r="E51" s="143">
        <v>-529508.83581855893</v>
      </c>
      <c r="F51" s="147">
        <v>-2.8477948066000951E-2</v>
      </c>
      <c r="G51" s="183">
        <v>1.042447715642109</v>
      </c>
      <c r="H51" s="183">
        <v>-5.4343631224886835E-3</v>
      </c>
      <c r="I51" s="153">
        <v>15.453086861049369</v>
      </c>
      <c r="J51" s="153">
        <v>-5.0258108467701845E-2</v>
      </c>
      <c r="K51" s="147">
        <v>-3.2417590246827479E-3</v>
      </c>
      <c r="L51" s="148">
        <v>279146653.90150052</v>
      </c>
      <c r="M51" s="148">
        <v>-9117027.424022615</v>
      </c>
      <c r="N51" s="147">
        <v>-3.1627388445536322E-2</v>
      </c>
      <c r="O51" s="143">
        <v>133568235.47398973</v>
      </c>
      <c r="P51" s="143">
        <v>-3578819.1722747982</v>
      </c>
      <c r="Q51" s="147">
        <v>-2.6094757787583845E-2</v>
      </c>
      <c r="R51" s="147">
        <v>-1.5143852302292333E-2</v>
      </c>
    </row>
    <row r="52" spans="1:18">
      <c r="A52" s="706" t="s">
        <v>138</v>
      </c>
      <c r="B52" s="706" t="s">
        <v>190</v>
      </c>
      <c r="C52" s="669" t="s">
        <v>183</v>
      </c>
      <c r="D52" s="143">
        <v>48784165.289331079</v>
      </c>
      <c r="E52" s="143">
        <v>645520.39494403452</v>
      </c>
      <c r="F52" s="144">
        <v>1.3409608773995673E-2</v>
      </c>
      <c r="G52" s="182">
        <v>2.8152436000392291</v>
      </c>
      <c r="H52" s="182">
        <v>0.10229381170944718</v>
      </c>
      <c r="I52" s="152">
        <v>10.5297468863499</v>
      </c>
      <c r="J52" s="152">
        <v>0.39207373955618863</v>
      </c>
      <c r="K52" s="144">
        <v>3.8674924105260938E-2</v>
      </c>
      <c r="L52" s="145">
        <v>513684912.55851281</v>
      </c>
      <c r="M52" s="145">
        <v>25671064.889647067</v>
      </c>
      <c r="N52" s="144">
        <v>5.260314848087215E-2</v>
      </c>
      <c r="O52" s="143">
        <v>195008664.9112829</v>
      </c>
      <c r="P52" s="143">
        <v>2585705.6494091451</v>
      </c>
      <c r="Q52" s="144">
        <v>1.3437615029556772E-2</v>
      </c>
      <c r="R52" s="144">
        <v>-6.6352528114024386E-3</v>
      </c>
    </row>
    <row r="53" spans="1:18">
      <c r="A53" s="706" t="s">
        <v>138</v>
      </c>
      <c r="B53" s="706" t="s">
        <v>190</v>
      </c>
      <c r="C53" s="669" t="s">
        <v>184</v>
      </c>
      <c r="D53" s="143">
        <v>81840894.566271767</v>
      </c>
      <c r="E53" s="143">
        <v>3374842.8255048543</v>
      </c>
      <c r="F53" s="147">
        <v>4.3010228635621026E-2</v>
      </c>
      <c r="G53" s="183">
        <v>4.7228860693363144</v>
      </c>
      <c r="H53" s="183">
        <v>0.30077450121428662</v>
      </c>
      <c r="I53" s="153">
        <v>13.266037568953374</v>
      </c>
      <c r="J53" s="153">
        <v>0.92904897570997846</v>
      </c>
      <c r="K53" s="147">
        <v>7.5305976712890146E-2</v>
      </c>
      <c r="L53" s="148">
        <v>1085704381.9929132</v>
      </c>
      <c r="M53" s="148">
        <v>117669596.7102257</v>
      </c>
      <c r="N53" s="147">
        <v>0.12155513262456119</v>
      </c>
      <c r="O53" s="143">
        <v>194589885.57331625</v>
      </c>
      <c r="P53" s="143">
        <v>7001275.1956847906</v>
      </c>
      <c r="Q53" s="147">
        <v>3.7322496187751707E-2</v>
      </c>
      <c r="R53" s="147">
        <v>0.1140672683368131</v>
      </c>
    </row>
    <row r="54" spans="1:18">
      <c r="A54" s="706" t="s">
        <v>138</v>
      </c>
      <c r="B54" s="706" t="s">
        <v>190</v>
      </c>
      <c r="C54" s="669" t="s">
        <v>185</v>
      </c>
      <c r="D54" s="143">
        <v>497180910.95490724</v>
      </c>
      <c r="E54" s="143">
        <v>-1065369.4380710721</v>
      </c>
      <c r="F54" s="144">
        <v>-2.1382386181203212E-3</v>
      </c>
      <c r="G54" s="182">
        <v>28.691387242687593</v>
      </c>
      <c r="H54" s="182">
        <v>0.61171977606471017</v>
      </c>
      <c r="I54" s="152">
        <v>6.7538347608776386</v>
      </c>
      <c r="J54" s="152">
        <v>0.19165627436995702</v>
      </c>
      <c r="K54" s="144">
        <v>2.9206196503800731E-2</v>
      </c>
      <c r="L54" s="145">
        <v>3357877718.8520622</v>
      </c>
      <c r="M54" s="145">
        <v>88296696.674786091</v>
      </c>
      <c r="N54" s="144">
        <v>2.700550806842757E-2</v>
      </c>
      <c r="O54" s="143">
        <v>994333888.50164318</v>
      </c>
      <c r="P54" s="143">
        <v>-2016021.1663533449</v>
      </c>
      <c r="Q54" s="144">
        <v>-2.0234067838929429E-3</v>
      </c>
      <c r="R54" s="144">
        <v>-9.1958995205583347E-3</v>
      </c>
    </row>
    <row r="55" spans="1:18">
      <c r="A55" s="706" t="s">
        <v>138</v>
      </c>
      <c r="B55" s="706" t="s">
        <v>190</v>
      </c>
      <c r="C55" s="669" t="s">
        <v>186</v>
      </c>
      <c r="D55" s="143">
        <v>45890557.926180914</v>
      </c>
      <c r="E55" s="143">
        <v>1342459.7235675976</v>
      </c>
      <c r="F55" s="147">
        <v>3.0135062499454694E-2</v>
      </c>
      <c r="G55" s="183">
        <v>2.6482588917466714</v>
      </c>
      <c r="H55" s="183">
        <v>0.13766155660303081</v>
      </c>
      <c r="I55" s="153">
        <v>9.1459839146089692</v>
      </c>
      <c r="J55" s="153">
        <v>0.14681142176896067</v>
      </c>
      <c r="K55" s="147">
        <v>1.6313880180179669E-2</v>
      </c>
      <c r="L55" s="148">
        <v>419714304.62528175</v>
      </c>
      <c r="M55" s="148">
        <v>18818284.671988547</v>
      </c>
      <c r="N55" s="147">
        <v>4.6940562478472572E-2</v>
      </c>
      <c r="O55" s="143">
        <v>61187410.568241201</v>
      </c>
      <c r="P55" s="143">
        <v>1789946.2980901226</v>
      </c>
      <c r="Q55" s="147">
        <v>3.0135062499454572E-2</v>
      </c>
      <c r="R55" s="147">
        <v>6.7105414618950754E-2</v>
      </c>
    </row>
    <row r="56" spans="1:18">
      <c r="A56" s="706" t="s">
        <v>138</v>
      </c>
      <c r="B56" s="706" t="s">
        <v>190</v>
      </c>
      <c r="C56" s="669" t="s">
        <v>187</v>
      </c>
      <c r="D56" s="143">
        <v>1040716030.834156</v>
      </c>
      <c r="E56" s="143">
        <v>-45189567.155059338</v>
      </c>
      <c r="F56" s="144">
        <v>-4.1614636888084387E-2</v>
      </c>
      <c r="G56" s="182">
        <v>60.05778981535304</v>
      </c>
      <c r="H56" s="182">
        <v>-1.1405959862063852</v>
      </c>
      <c r="I56" s="152">
        <v>3.746606746067473</v>
      </c>
      <c r="J56" s="152">
        <v>-4.1828910273370656E-2</v>
      </c>
      <c r="K56" s="144">
        <v>-1.1041209107870178E-2</v>
      </c>
      <c r="L56" s="145">
        <v>3899153701.8638134</v>
      </c>
      <c r="M56" s="145">
        <v>-214729784.97865629</v>
      </c>
      <c r="N56" s="144">
        <v>-5.2196370088125152E-2</v>
      </c>
      <c r="O56" s="143">
        <v>1041410833.0933893</v>
      </c>
      <c r="P56" s="143">
        <v>-44494764.895826101</v>
      </c>
      <c r="Q56" s="144">
        <v>-4.0974800183568076E-2</v>
      </c>
      <c r="R56" s="144">
        <v>-3.7300227350457467E-2</v>
      </c>
    </row>
    <row r="57" spans="1:18">
      <c r="A57" s="706" t="s">
        <v>138</v>
      </c>
      <c r="B57" s="706" t="s">
        <v>190</v>
      </c>
      <c r="C57" s="669" t="s">
        <v>188</v>
      </c>
      <c r="D57" s="143">
        <v>5.0652599334716797</v>
      </c>
      <c r="E57" s="143">
        <v>-54.93474006652832</v>
      </c>
      <c r="F57" s="147">
        <v>-0.9155790011088053</v>
      </c>
      <c r="G57" s="183">
        <v>2.9230674596291346E-7</v>
      </c>
      <c r="H57" s="183">
        <v>-3.0891134759172143E-6</v>
      </c>
      <c r="I57" s="153">
        <v>6.5980000000000008</v>
      </c>
      <c r="J57" s="153">
        <v>5.9146666666666672</v>
      </c>
      <c r="K57" s="147">
        <v>8.6556097560975616</v>
      </c>
      <c r="L57" s="148">
        <v>33.420585041046145</v>
      </c>
      <c r="M57" s="148">
        <v>-7.5794149589538549</v>
      </c>
      <c r="N57" s="147">
        <v>-0.1848637794866794</v>
      </c>
      <c r="O57" s="143">
        <v>1.0130519866943359</v>
      </c>
      <c r="P57" s="143">
        <v>-10.986948013305664</v>
      </c>
      <c r="Q57" s="147">
        <v>-0.9155790011088053</v>
      </c>
      <c r="R57" s="151"/>
    </row>
    <row r="58" spans="1:18">
      <c r="A58" s="706" t="s">
        <v>138</v>
      </c>
      <c r="B58" s="706" t="s">
        <v>192</v>
      </c>
      <c r="C58" s="669" t="s">
        <v>181</v>
      </c>
      <c r="D58" s="143">
        <v>5917084.091630769</v>
      </c>
      <c r="E58" s="143">
        <v>116839.30331241991</v>
      </c>
      <c r="F58" s="144">
        <v>2.0143857298528748E-2</v>
      </c>
      <c r="G58" s="182">
        <v>1.041795040445904</v>
      </c>
      <c r="H58" s="182">
        <v>4.4648790546666928E-2</v>
      </c>
      <c r="I58" s="152">
        <v>15.408259982759017</v>
      </c>
      <c r="J58" s="152">
        <v>4.3900539335961497E-3</v>
      </c>
      <c r="K58" s="144">
        <v>2.8499681923313286E-4</v>
      </c>
      <c r="L58" s="145">
        <v>91171970.023694366</v>
      </c>
      <c r="M58" s="145">
        <v>1825753.7490909845</v>
      </c>
      <c r="N58" s="144">
        <v>2.0434595053019096E-2</v>
      </c>
      <c r="O58" s="143">
        <v>43131174.372604243</v>
      </c>
      <c r="P58" s="143">
        <v>168885.44424534589</v>
      </c>
      <c r="Q58" s="144">
        <v>3.9310159783843964E-3</v>
      </c>
      <c r="R58" s="144">
        <v>-1.6734221589463541E-2</v>
      </c>
    </row>
    <row r="59" spans="1:18">
      <c r="A59" s="706" t="s">
        <v>138</v>
      </c>
      <c r="B59" s="706" t="s">
        <v>192</v>
      </c>
      <c r="C59" s="669" t="s">
        <v>183</v>
      </c>
      <c r="D59" s="143">
        <v>14502541.392420782</v>
      </c>
      <c r="E59" s="143">
        <v>-325016.92015732266</v>
      </c>
      <c r="F59" s="147">
        <v>-2.1919787014535851E-2</v>
      </c>
      <c r="G59" s="183">
        <v>2.5533988468839559</v>
      </c>
      <c r="H59" s="183">
        <v>4.3264014714985422E-3</v>
      </c>
      <c r="I59" s="153">
        <v>9.8796206466101317</v>
      </c>
      <c r="J59" s="153">
        <v>0.14112947711851476</v>
      </c>
      <c r="K59" s="147">
        <v>1.4491924330191922E-2</v>
      </c>
      <c r="L59" s="148">
        <v>143279607.36887839</v>
      </c>
      <c r="M59" s="148">
        <v>-1118438.3232854903</v>
      </c>
      <c r="N59" s="147">
        <v>-7.7455225790925303E-3</v>
      </c>
      <c r="O59" s="143">
        <v>58010455.004331291</v>
      </c>
      <c r="P59" s="143">
        <v>-1298126.804589659</v>
      </c>
      <c r="Q59" s="147">
        <v>-2.1887672323238728E-2</v>
      </c>
      <c r="R59" s="147">
        <v>1.4094640379057801E-2</v>
      </c>
    </row>
    <row r="60" spans="1:18">
      <c r="A60" s="706" t="s">
        <v>138</v>
      </c>
      <c r="B60" s="706" t="s">
        <v>192</v>
      </c>
      <c r="C60" s="669" t="s">
        <v>184</v>
      </c>
      <c r="D60" s="143">
        <v>28581104.618852176</v>
      </c>
      <c r="E60" s="143">
        <v>1911482.0300175324</v>
      </c>
      <c r="F60" s="144">
        <v>7.1672631423655125E-2</v>
      </c>
      <c r="G60" s="182">
        <v>5.0321497178823167</v>
      </c>
      <c r="H60" s="182">
        <v>0.44725457617319542</v>
      </c>
      <c r="I60" s="152">
        <v>13.550123765709822</v>
      </c>
      <c r="J60" s="152">
        <v>0.69673016406087207</v>
      </c>
      <c r="K60" s="144">
        <v>5.4205930795699686E-2</v>
      </c>
      <c r="L60" s="145">
        <v>387277504.94614762</v>
      </c>
      <c r="M60" s="145">
        <v>44482348.604428113</v>
      </c>
      <c r="N60" s="144">
        <v>0.12976364391825113</v>
      </c>
      <c r="O60" s="143">
        <v>67806914.880411997</v>
      </c>
      <c r="P60" s="143">
        <v>4030658.8892446831</v>
      </c>
      <c r="Q60" s="144">
        <v>6.3199992326343352E-2</v>
      </c>
      <c r="R60" s="144">
        <v>8.9247374835410911E-2</v>
      </c>
    </row>
    <row r="61" spans="1:18">
      <c r="A61" s="706" t="s">
        <v>138</v>
      </c>
      <c r="B61" s="706" t="s">
        <v>192</v>
      </c>
      <c r="C61" s="669" t="s">
        <v>185</v>
      </c>
      <c r="D61" s="143">
        <v>162123955.50723508</v>
      </c>
      <c r="E61" s="143">
        <v>1418238.9857961833</v>
      </c>
      <c r="F61" s="147">
        <v>8.8250686814055155E-3</v>
      </c>
      <c r="G61" s="183">
        <v>28.544453681806729</v>
      </c>
      <c r="H61" s="183">
        <v>0.91680891594112879</v>
      </c>
      <c r="I61" s="153">
        <v>6.7549651772495123</v>
      </c>
      <c r="J61" s="153">
        <v>0.14846402513089085</v>
      </c>
      <c r="K61" s="147">
        <v>2.247241341708997E-2</v>
      </c>
      <c r="L61" s="148">
        <v>1095141673.8493223</v>
      </c>
      <c r="M61" s="148">
        <v>33439172.498387694</v>
      </c>
      <c r="N61" s="147">
        <v>3.1495802690338325E-2</v>
      </c>
      <c r="O61" s="143">
        <v>324301386.52040207</v>
      </c>
      <c r="P61" s="143">
        <v>2946567.175550878</v>
      </c>
      <c r="Q61" s="147">
        <v>9.1692017613367975E-3</v>
      </c>
      <c r="R61" s="147">
        <v>-1.0075549442133735E-2</v>
      </c>
    </row>
    <row r="62" spans="1:18">
      <c r="A62" s="706" t="s">
        <v>138</v>
      </c>
      <c r="B62" s="706" t="s">
        <v>192</v>
      </c>
      <c r="C62" s="669" t="s">
        <v>186</v>
      </c>
      <c r="D62" s="143">
        <v>14895599.650259731</v>
      </c>
      <c r="E62" s="143">
        <v>-539605.96383381635</v>
      </c>
      <c r="F62" s="144">
        <v>-3.4959428291717345E-2</v>
      </c>
      <c r="G62" s="182">
        <v>2.6226028901731344</v>
      </c>
      <c r="H62" s="182">
        <v>-3.0932944299698839E-2</v>
      </c>
      <c r="I62" s="152">
        <v>9.2032690825539198</v>
      </c>
      <c r="J62" s="152">
        <v>0.18095528571187103</v>
      </c>
      <c r="K62" s="144">
        <v>2.0056416766972594E-2</v>
      </c>
      <c r="L62" s="145">
        <v>137088211.72733638</v>
      </c>
      <c r="M62" s="145">
        <v>-2173056.8417936862</v>
      </c>
      <c r="N62" s="144">
        <v>-1.5604172388498448E-2</v>
      </c>
      <c r="O62" s="143">
        <v>19860799.533679642</v>
      </c>
      <c r="P62" s="143">
        <v>-719474.6184450984</v>
      </c>
      <c r="Q62" s="144">
        <v>-3.495942829171781E-2</v>
      </c>
      <c r="R62" s="144">
        <v>7.4907400737744323E-2</v>
      </c>
    </row>
    <row r="63" spans="1:18">
      <c r="A63" s="706" t="s">
        <v>138</v>
      </c>
      <c r="B63" s="706" t="s">
        <v>192</v>
      </c>
      <c r="C63" s="669" t="s">
        <v>187</v>
      </c>
      <c r="D63" s="143">
        <v>341830971.0473268</v>
      </c>
      <c r="E63" s="143">
        <v>-16236452.820400774</v>
      </c>
      <c r="F63" s="147">
        <v>-4.5344680186261865E-2</v>
      </c>
      <c r="G63" s="183">
        <v>60.184679614679126</v>
      </c>
      <c r="H63" s="183">
        <v>-1.372306676636093</v>
      </c>
      <c r="I63" s="153">
        <v>3.7137688348342182</v>
      </c>
      <c r="J63" s="153">
        <v>-0.1051143867958042</v>
      </c>
      <c r="K63" s="147">
        <v>-2.7524902097147134E-2</v>
      </c>
      <c r="L63" s="148">
        <v>1269481207.0566802</v>
      </c>
      <c r="M63" s="148">
        <v>-97936470.164070129</v>
      </c>
      <c r="N63" s="147">
        <v>-7.1621474400655763E-2</v>
      </c>
      <c r="O63" s="143">
        <v>342278764.62051755</v>
      </c>
      <c r="P63" s="143">
        <v>-15788659.247210026</v>
      </c>
      <c r="Q63" s="147">
        <v>-4.4094095678032019E-2</v>
      </c>
      <c r="R63" s="147">
        <v>-3.5058191852832085E-2</v>
      </c>
    </row>
    <row r="64" spans="1:18">
      <c r="A64" s="706" t="s">
        <v>138</v>
      </c>
      <c r="B64" s="706" t="s">
        <v>192</v>
      </c>
      <c r="C64" s="669" t="s">
        <v>188</v>
      </c>
      <c r="D64" s="665"/>
      <c r="E64" s="665"/>
      <c r="F64" s="665"/>
      <c r="G64" s="665"/>
      <c r="H64" s="665"/>
      <c r="I64" s="665"/>
      <c r="J64" s="665"/>
      <c r="K64" s="665"/>
      <c r="L64" s="665"/>
      <c r="M64" s="665"/>
      <c r="N64" s="665"/>
      <c r="O64" s="665"/>
      <c r="P64" s="665"/>
      <c r="Q64" s="665"/>
      <c r="R64" s="150"/>
    </row>
    <row r="65" spans="1:18">
      <c r="A65" s="706" t="s">
        <v>139</v>
      </c>
      <c r="B65" s="706" t="s">
        <v>182</v>
      </c>
      <c r="C65" s="669" t="s">
        <v>181</v>
      </c>
      <c r="D65" s="143">
        <v>2183546.3513285127</v>
      </c>
      <c r="E65" s="143">
        <v>-170686.64688930428</v>
      </c>
      <c r="F65" s="147">
        <v>-7.2502019561579562E-2</v>
      </c>
      <c r="G65" s="183">
        <v>20.777871252735661</v>
      </c>
      <c r="H65" s="183">
        <v>0.25868920873358903</v>
      </c>
      <c r="I65" s="153">
        <v>21.059348920163142</v>
      </c>
      <c r="J65" s="153">
        <v>0.274155718421909</v>
      </c>
      <c r="K65" s="147">
        <v>1.3189952855427017E-2</v>
      </c>
      <c r="L65" s="148">
        <v>45984064.495976284</v>
      </c>
      <c r="M65" s="148">
        <v>-2949123.2138955668</v>
      </c>
      <c r="N65" s="147">
        <v>-6.026836492609302E-2</v>
      </c>
      <c r="O65" s="143">
        <v>18813446.032576442</v>
      </c>
      <c r="P65" s="143">
        <v>-1531726.1482337862</v>
      </c>
      <c r="Q65" s="147">
        <v>-7.5286959216719032E-2</v>
      </c>
      <c r="R65" s="147">
        <v>-4.8444787364117788E-2</v>
      </c>
    </row>
    <row r="66" spans="1:18">
      <c r="A66" s="706" t="s">
        <v>139</v>
      </c>
      <c r="B66" s="706" t="s">
        <v>182</v>
      </c>
      <c r="C66" s="669" t="s">
        <v>183</v>
      </c>
      <c r="D66" s="143">
        <v>830413.8515923894</v>
      </c>
      <c r="E66" s="143">
        <v>-32488.632382382173</v>
      </c>
      <c r="F66" s="144">
        <v>-3.7650410081948534E-2</v>
      </c>
      <c r="G66" s="182">
        <v>7.9019307670648669</v>
      </c>
      <c r="H66" s="182">
        <v>0.38098735649182025</v>
      </c>
      <c r="I66" s="152">
        <v>12.477255048417508</v>
      </c>
      <c r="J66" s="152">
        <v>-1.8838957661467148E-2</v>
      </c>
      <c r="K66" s="144">
        <v>-1.5075877031896976E-3</v>
      </c>
      <c r="L66" s="145">
        <v>10361285.422056967</v>
      </c>
      <c r="M66" s="145">
        <v>-421625.13577083498</v>
      </c>
      <c r="N66" s="144">
        <v>-3.9101236489878718E-2</v>
      </c>
      <c r="O66" s="143">
        <v>3273443.9654216766</v>
      </c>
      <c r="P66" s="143">
        <v>-178165.97047740966</v>
      </c>
      <c r="Q66" s="144">
        <v>-5.1618222738427838E-2</v>
      </c>
      <c r="R66" s="144">
        <v>-0.11084594005172062</v>
      </c>
    </row>
    <row r="67" spans="1:18">
      <c r="A67" s="706" t="s">
        <v>139</v>
      </c>
      <c r="B67" s="706" t="s">
        <v>182</v>
      </c>
      <c r="C67" s="669" t="s">
        <v>184</v>
      </c>
      <c r="D67" s="143">
        <v>17134.676145861893</v>
      </c>
      <c r="E67" s="143">
        <v>4723.2111505287321</v>
      </c>
      <c r="F67" s="147">
        <v>0.38055226778665602</v>
      </c>
      <c r="G67" s="183">
        <v>0.16304764709914607</v>
      </c>
      <c r="H67" s="183">
        <v>5.48709671083418E-2</v>
      </c>
      <c r="I67" s="153">
        <v>15.244642552270461</v>
      </c>
      <c r="J67" s="153">
        <v>1.3957211566127405</v>
      </c>
      <c r="K67" s="147">
        <v>0.10078193938268462</v>
      </c>
      <c r="L67" s="148">
        <v>261212.01309257984</v>
      </c>
      <c r="M67" s="148">
        <v>89326.609967253578</v>
      </c>
      <c r="N67" s="147">
        <v>0.51968700275335855</v>
      </c>
      <c r="O67" s="143">
        <v>40544.976297020912</v>
      </c>
      <c r="P67" s="143">
        <v>11211.536174391709</v>
      </c>
      <c r="Q67" s="147">
        <v>0.3822100690379851</v>
      </c>
      <c r="R67" s="147">
        <v>-0.29143471082062106</v>
      </c>
    </row>
    <row r="68" spans="1:18">
      <c r="A68" s="706" t="s">
        <v>139</v>
      </c>
      <c r="B68" s="706" t="s">
        <v>182</v>
      </c>
      <c r="C68" s="669" t="s">
        <v>185</v>
      </c>
      <c r="D68" s="143">
        <v>2198098.7447133963</v>
      </c>
      <c r="E68" s="143">
        <v>-119085.27070209663</v>
      </c>
      <c r="F68" s="144">
        <v>-5.1392237262927742E-2</v>
      </c>
      <c r="G68" s="182">
        <v>20.916346790928984</v>
      </c>
      <c r="H68" s="182">
        <v>0.72007875893909556</v>
      </c>
      <c r="I68" s="152">
        <v>7.8490590243715168</v>
      </c>
      <c r="J68" s="152">
        <v>-1.2425891477716888E-2</v>
      </c>
      <c r="K68" s="144">
        <v>-1.5806036150582102E-3</v>
      </c>
      <c r="L68" s="145">
        <v>17253006.788652387</v>
      </c>
      <c r="M68" s="145">
        <v>-963500.39578346908</v>
      </c>
      <c r="N68" s="144">
        <v>-5.2891610121982208E-2</v>
      </c>
      <c r="O68" s="143">
        <v>4406117.5010300875</v>
      </c>
      <c r="P68" s="143">
        <v>-234848.30338154547</v>
      </c>
      <c r="Q68" s="144">
        <v>-5.0603325531574088E-2</v>
      </c>
      <c r="R68" s="144">
        <v>-7.6322109499181612E-2</v>
      </c>
    </row>
    <row r="69" spans="1:18">
      <c r="A69" s="706" t="s">
        <v>139</v>
      </c>
      <c r="B69" s="706" t="s">
        <v>182</v>
      </c>
      <c r="C69" s="669" t="s">
        <v>186</v>
      </c>
      <c r="D69" s="143">
        <v>52068.84358048439</v>
      </c>
      <c r="E69" s="143">
        <v>7833.6883342266083</v>
      </c>
      <c r="F69" s="147">
        <v>0.17709191457826579</v>
      </c>
      <c r="G69" s="183">
        <v>0.49546909207395551</v>
      </c>
      <c r="H69" s="183">
        <v>0.10992135574973722</v>
      </c>
      <c r="I69" s="153">
        <v>8.0867585338080215</v>
      </c>
      <c r="J69" s="153">
        <v>0.8040388637294793</v>
      </c>
      <c r="K69" s="147">
        <v>0.11040365415037429</v>
      </c>
      <c r="L69" s="148">
        <v>421068.1651699972</v>
      </c>
      <c r="M69" s="148">
        <v>98915.929949097626</v>
      </c>
      <c r="N69" s="147">
        <v>0.30704716321856662</v>
      </c>
      <c r="O69" s="143">
        <v>69425.124773979187</v>
      </c>
      <c r="P69" s="143">
        <v>10444.917778968811</v>
      </c>
      <c r="Q69" s="147">
        <v>0.17709191457826579</v>
      </c>
      <c r="R69" s="147">
        <v>0.50079841682067949</v>
      </c>
    </row>
    <row r="70" spans="1:18">
      <c r="A70" s="706" t="s">
        <v>139</v>
      </c>
      <c r="B70" s="706" t="s">
        <v>182</v>
      </c>
      <c r="C70" s="669" t="s">
        <v>187</v>
      </c>
      <c r="D70" s="143">
        <v>5179268.5132676363</v>
      </c>
      <c r="E70" s="143">
        <v>-674547.77818643674</v>
      </c>
      <c r="F70" s="144">
        <v>-0.11523213995820165</v>
      </c>
      <c r="G70" s="182">
        <v>49.284126387584124</v>
      </c>
      <c r="H70" s="182">
        <v>-1.7369587078249253</v>
      </c>
      <c r="I70" s="152">
        <v>5.3594472669336612</v>
      </c>
      <c r="J70" s="152">
        <v>-5.6312965373665591E-2</v>
      </c>
      <c r="K70" s="144">
        <v>-1.0397979777194467E-2</v>
      </c>
      <c r="L70" s="145">
        <v>27758016.478147801</v>
      </c>
      <c r="M70" s="145">
        <v>-3944849.000341922</v>
      </c>
      <c r="N70" s="144">
        <v>-0.12443193827442783</v>
      </c>
      <c r="O70" s="143">
        <v>5179268.5132676363</v>
      </c>
      <c r="P70" s="143">
        <v>-674547.77818643674</v>
      </c>
      <c r="Q70" s="144">
        <v>-0.11523213995820165</v>
      </c>
      <c r="R70" s="144">
        <v>-0.14957480714044963</v>
      </c>
    </row>
    <row r="71" spans="1:18">
      <c r="A71" s="706" t="s">
        <v>139</v>
      </c>
      <c r="B71" s="706" t="s">
        <v>182</v>
      </c>
      <c r="C71" s="669" t="s">
        <v>188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</row>
    <row r="72" spans="1:18">
      <c r="A72" s="706" t="s">
        <v>139</v>
      </c>
      <c r="B72" s="706" t="s">
        <v>190</v>
      </c>
      <c r="C72" s="669" t="s">
        <v>181</v>
      </c>
      <c r="D72" s="143">
        <v>29673753.871646482</v>
      </c>
      <c r="E72" s="143">
        <v>-2005038.9441150427</v>
      </c>
      <c r="F72" s="144">
        <v>-6.3292782517819043E-2</v>
      </c>
      <c r="G72" s="182">
        <v>20.453025235417545</v>
      </c>
      <c r="H72" s="182">
        <v>0.83015446025102335</v>
      </c>
      <c r="I72" s="152">
        <v>20.942806815536578</v>
      </c>
      <c r="J72" s="152">
        <v>0.51753678764088207</v>
      </c>
      <c r="K72" s="144">
        <v>2.5338063434855899E-2</v>
      </c>
      <c r="L72" s="145">
        <v>621451694.82567286</v>
      </c>
      <c r="M72" s="145">
        <v>-25596202.594018459</v>
      </c>
      <c r="N72" s="144">
        <v>-3.9558435621368113E-2</v>
      </c>
      <c r="O72" s="143">
        <v>256188679.20235625</v>
      </c>
      <c r="P72" s="143">
        <v>-17274481.408190519</v>
      </c>
      <c r="Q72" s="144">
        <v>-6.3169318198556229E-2</v>
      </c>
      <c r="R72" s="144">
        <v>-7.7809126385423741E-2</v>
      </c>
    </row>
    <row r="73" spans="1:18">
      <c r="A73" s="706" t="s">
        <v>139</v>
      </c>
      <c r="B73" s="706" t="s">
        <v>190</v>
      </c>
      <c r="C73" s="669" t="s">
        <v>183</v>
      </c>
      <c r="D73" s="143">
        <v>11090423.585029077</v>
      </c>
      <c r="E73" s="143">
        <v>-1169603.8602951597</v>
      </c>
      <c r="F73" s="147">
        <v>-9.5399775042202414E-2</v>
      </c>
      <c r="G73" s="183">
        <v>7.6442203584093953</v>
      </c>
      <c r="H73" s="183">
        <v>4.9962090465062836E-2</v>
      </c>
      <c r="I73" s="153">
        <v>12.658678513040243</v>
      </c>
      <c r="J73" s="153">
        <v>0.49701390728196237</v>
      </c>
      <c r="K73" s="147">
        <v>4.0867259819567563E-2</v>
      </c>
      <c r="L73" s="148">
        <v>140390106.73632231</v>
      </c>
      <c r="M73" s="148">
        <v>-8712235.111102581</v>
      </c>
      <c r="N73" s="147">
        <v>-5.8431242616012929E-2</v>
      </c>
      <c r="O73" s="143">
        <v>44235731.118073627</v>
      </c>
      <c r="P73" s="143">
        <v>-4804378.6632233188</v>
      </c>
      <c r="Q73" s="147">
        <v>-9.7968350492062442E-2</v>
      </c>
      <c r="R73" s="147">
        <v>-0.11138425094879903</v>
      </c>
    </row>
    <row r="74" spans="1:18">
      <c r="A74" s="706" t="s">
        <v>139</v>
      </c>
      <c r="B74" s="706" t="s">
        <v>190</v>
      </c>
      <c r="C74" s="669" t="s">
        <v>184</v>
      </c>
      <c r="D74" s="143">
        <v>194761.42120853663</v>
      </c>
      <c r="E74" s="143">
        <v>-88498.254688086949</v>
      </c>
      <c r="F74" s="144">
        <v>-0.31242800235492973</v>
      </c>
      <c r="G74" s="182">
        <v>0.13424187179331615</v>
      </c>
      <c r="H74" s="182">
        <v>-4.1218350073770782E-2</v>
      </c>
      <c r="I74" s="152">
        <v>14.682761750916658</v>
      </c>
      <c r="J74" s="152">
        <v>2.6494687446775735</v>
      </c>
      <c r="K74" s="144">
        <v>0.22017819588568674</v>
      </c>
      <c r="L74" s="145">
        <v>2859635.5458748699</v>
      </c>
      <c r="M74" s="145">
        <v>-548911.13104152028</v>
      </c>
      <c r="N74" s="144">
        <v>-0.16103964037192053</v>
      </c>
      <c r="O74" s="143">
        <v>459229.09606799379</v>
      </c>
      <c r="P74" s="143">
        <v>-184430.36162870296</v>
      </c>
      <c r="Q74" s="144">
        <v>-0.28653406614839128</v>
      </c>
      <c r="R74" s="144">
        <v>-0.26496448647222681</v>
      </c>
    </row>
    <row r="75" spans="1:18">
      <c r="A75" s="706" t="s">
        <v>139</v>
      </c>
      <c r="B75" s="706" t="s">
        <v>190</v>
      </c>
      <c r="C75" s="669" t="s">
        <v>185</v>
      </c>
      <c r="D75" s="143">
        <v>29958590.752518784</v>
      </c>
      <c r="E75" s="143">
        <v>-2235869.5027037561</v>
      </c>
      <c r="F75" s="147">
        <v>-6.9448889187109647E-2</v>
      </c>
      <c r="G75" s="183">
        <v>20.649352802790993</v>
      </c>
      <c r="H75" s="183">
        <v>0.70706090617094119</v>
      </c>
      <c r="I75" s="153">
        <v>7.8687177470618943</v>
      </c>
      <c r="J75" s="153">
        <v>0.17358373610144184</v>
      </c>
      <c r="K75" s="147">
        <v>2.2557597548554759E-2</v>
      </c>
      <c r="L75" s="148">
        <v>235735694.73130891</v>
      </c>
      <c r="M75" s="148">
        <v>-12004991.343168586</v>
      </c>
      <c r="N75" s="147">
        <v>-4.8457891731031877E-2</v>
      </c>
      <c r="O75" s="143">
        <v>60015102.502387486</v>
      </c>
      <c r="P75" s="143">
        <v>-4447811.5796906427</v>
      </c>
      <c r="Q75" s="147">
        <v>-6.8997991217514876E-2</v>
      </c>
      <c r="R75" s="147">
        <v>-7.9235612084595827E-2</v>
      </c>
    </row>
    <row r="76" spans="1:18">
      <c r="A76" s="706" t="s">
        <v>139</v>
      </c>
      <c r="B76" s="706" t="s">
        <v>190</v>
      </c>
      <c r="C76" s="669" t="s">
        <v>186</v>
      </c>
      <c r="D76" s="143">
        <v>644535.63359257579</v>
      </c>
      <c r="E76" s="143">
        <v>123119.32257896662</v>
      </c>
      <c r="F76" s="144">
        <v>0.23612480081343898</v>
      </c>
      <c r="G76" s="182">
        <v>0.44425466477940201</v>
      </c>
      <c r="H76" s="182">
        <v>0.12127250600239836</v>
      </c>
      <c r="I76" s="152">
        <v>7.7229557067508106</v>
      </c>
      <c r="J76" s="152">
        <v>0.70042161492280286</v>
      </c>
      <c r="K76" s="144">
        <v>9.9739154807076041E-2</v>
      </c>
      <c r="L76" s="145">
        <v>4977720.1496580327</v>
      </c>
      <c r="M76" s="145">
        <v>1316056.3295297669</v>
      </c>
      <c r="N76" s="144">
        <v>0.35941484368263671</v>
      </c>
      <c r="O76" s="143">
        <v>859380.84479010105</v>
      </c>
      <c r="P76" s="143">
        <v>164159.09677195549</v>
      </c>
      <c r="Q76" s="144">
        <v>0.23612480081343898</v>
      </c>
      <c r="R76" s="144">
        <v>7.7059007935248142E-2</v>
      </c>
    </row>
    <row r="77" spans="1:18">
      <c r="A77" s="706" t="s">
        <v>139</v>
      </c>
      <c r="B77" s="706" t="s">
        <v>190</v>
      </c>
      <c r="C77" s="669" t="s">
        <v>187</v>
      </c>
      <c r="D77" s="143">
        <v>72986748.845980719</v>
      </c>
      <c r="E77" s="143">
        <v>-11171500.949895024</v>
      </c>
      <c r="F77" s="147">
        <v>-0.13274397907503174</v>
      </c>
      <c r="G77" s="183">
        <v>50.30707683480211</v>
      </c>
      <c r="H77" s="183">
        <v>-1.8232701141195164</v>
      </c>
      <c r="I77" s="153">
        <v>5.3892172130162654</v>
      </c>
      <c r="J77" s="153">
        <v>8.0840708691302332E-2</v>
      </c>
      <c r="K77" s="147">
        <v>1.5228895053965732E-2</v>
      </c>
      <c r="L77" s="148">
        <v>393341443.20285434</v>
      </c>
      <c r="M77" s="148">
        <v>-53402232.658683598</v>
      </c>
      <c r="N77" s="147">
        <v>-0.11953662814744553</v>
      </c>
      <c r="O77" s="143">
        <v>72986748.845980719</v>
      </c>
      <c r="P77" s="143">
        <v>-11171500.949895024</v>
      </c>
      <c r="Q77" s="147">
        <v>-0.13274397907503174</v>
      </c>
      <c r="R77" s="147">
        <v>-0.15297137901129537</v>
      </c>
    </row>
    <row r="78" spans="1:18">
      <c r="A78" s="706" t="s">
        <v>139</v>
      </c>
      <c r="B78" s="706" t="s">
        <v>190</v>
      </c>
      <c r="C78" s="669" t="s">
        <v>188</v>
      </c>
      <c r="D78" s="665"/>
      <c r="E78" s="665"/>
      <c r="F78" s="665"/>
      <c r="G78" s="665"/>
      <c r="H78" s="665"/>
      <c r="I78" s="665"/>
      <c r="J78" s="665"/>
      <c r="K78" s="665"/>
      <c r="L78" s="665"/>
      <c r="M78" s="665"/>
      <c r="N78" s="665"/>
      <c r="O78" s="665"/>
      <c r="P78" s="665"/>
      <c r="Q78" s="665"/>
      <c r="R78" s="150"/>
    </row>
    <row r="79" spans="1:18">
      <c r="A79" s="706" t="s">
        <v>139</v>
      </c>
      <c r="B79" s="706" t="s">
        <v>192</v>
      </c>
      <c r="C79" s="669" t="s">
        <v>181</v>
      </c>
      <c r="D79" s="143">
        <v>8963851.6597537845</v>
      </c>
      <c r="E79" s="143">
        <v>-547380.60412698425</v>
      </c>
      <c r="F79" s="147">
        <v>-5.755096594640853E-2</v>
      </c>
      <c r="G79" s="183">
        <v>19.741591858102904</v>
      </c>
      <c r="H79" s="183">
        <v>0.44203139383745338</v>
      </c>
      <c r="I79" s="153">
        <v>20.967942009913347</v>
      </c>
      <c r="J79" s="153">
        <v>0.25011509729642256</v>
      </c>
      <c r="K79" s="147">
        <v>1.2072458098590701E-2</v>
      </c>
      <c r="L79" s="148">
        <v>187953521.78718287</v>
      </c>
      <c r="M79" s="148">
        <v>-9098541.9815965295</v>
      </c>
      <c r="N79" s="147">
        <v>-4.6173289472739271E-2</v>
      </c>
      <c r="O79" s="143">
        <v>77180470.442266345</v>
      </c>
      <c r="P79" s="143">
        <v>-4945781.427941978</v>
      </c>
      <c r="Q79" s="147">
        <v>-6.0221686918797313E-2</v>
      </c>
      <c r="R79" s="147">
        <v>-7.7166028023705868E-2</v>
      </c>
    </row>
    <row r="80" spans="1:18">
      <c r="A80" s="706" t="s">
        <v>139</v>
      </c>
      <c r="B80" s="706" t="s">
        <v>192</v>
      </c>
      <c r="C80" s="669" t="s">
        <v>183</v>
      </c>
      <c r="D80" s="143">
        <v>3437425.9425603724</v>
      </c>
      <c r="E80" s="143">
        <v>-244388.26888833335</v>
      </c>
      <c r="F80" s="144">
        <v>-6.6377132264958158E-2</v>
      </c>
      <c r="G80" s="182">
        <v>7.5704354083817469</v>
      </c>
      <c r="H80" s="182">
        <v>9.9542676439007494E-2</v>
      </c>
      <c r="I80" s="152">
        <v>12.529154031286978</v>
      </c>
      <c r="J80" s="152">
        <v>0.10834950751881856</v>
      </c>
      <c r="K80" s="144">
        <v>8.7232278159988328E-3</v>
      </c>
      <c r="L80" s="145">
        <v>43068039.105480731</v>
      </c>
      <c r="M80" s="145">
        <v>-2663055.5077552572</v>
      </c>
      <c r="N80" s="144">
        <v>-5.8232927295479318E-2</v>
      </c>
      <c r="O80" s="143">
        <v>13621249.740857005</v>
      </c>
      <c r="P80" s="143">
        <v>-1106007.1049378179</v>
      </c>
      <c r="Q80" s="144">
        <v>-7.5099328851158317E-2</v>
      </c>
      <c r="R80" s="144">
        <v>-0.11205105224593997</v>
      </c>
    </row>
    <row r="81" spans="1:18">
      <c r="A81" s="706" t="s">
        <v>139</v>
      </c>
      <c r="B81" s="706" t="s">
        <v>192</v>
      </c>
      <c r="C81" s="669" t="s">
        <v>184</v>
      </c>
      <c r="D81" s="143">
        <v>69364.99122010704</v>
      </c>
      <c r="E81" s="143">
        <v>8965.0711529428008</v>
      </c>
      <c r="F81" s="147">
        <v>0.14842852677575916</v>
      </c>
      <c r="G81" s="183">
        <v>0.15276639974493486</v>
      </c>
      <c r="H81" s="183">
        <v>3.0206895673123735E-2</v>
      </c>
      <c r="I81" s="153">
        <v>15.133128970809341</v>
      </c>
      <c r="J81" s="153">
        <v>1.8227314458164408</v>
      </c>
      <c r="K81" s="147">
        <v>0.13694042138064641</v>
      </c>
      <c r="L81" s="148">
        <v>1049709.3581929374</v>
      </c>
      <c r="M81" s="148">
        <v>245762.41162118549</v>
      </c>
      <c r="N81" s="147">
        <v>0.30569481315798652</v>
      </c>
      <c r="O81" s="143">
        <v>164178.95331537724</v>
      </c>
      <c r="P81" s="143">
        <v>22781.810399425653</v>
      </c>
      <c r="Q81" s="147">
        <v>0.16111931209930794</v>
      </c>
      <c r="R81" s="147">
        <v>-0.35325037464310838</v>
      </c>
    </row>
    <row r="82" spans="1:18">
      <c r="A82" s="706" t="s">
        <v>139</v>
      </c>
      <c r="B82" s="706" t="s">
        <v>192</v>
      </c>
      <c r="C82" s="669" t="s">
        <v>185</v>
      </c>
      <c r="D82" s="143">
        <v>9415494.4750834145</v>
      </c>
      <c r="E82" s="143">
        <v>-485329.20691374317</v>
      </c>
      <c r="F82" s="144">
        <v>-4.9019073816679096E-2</v>
      </c>
      <c r="G82" s="182">
        <v>20.736270090666046</v>
      </c>
      <c r="H82" s="182">
        <v>0.64617661010052885</v>
      </c>
      <c r="I82" s="152">
        <v>7.8596868538222378</v>
      </c>
      <c r="J82" s="152">
        <v>3.8118563401225103E-2</v>
      </c>
      <c r="K82" s="144">
        <v>4.8735192209353314E-3</v>
      </c>
      <c r="L82" s="145">
        <v>74002838.148049027</v>
      </c>
      <c r="M82" s="145">
        <v>-3437130.4121093601</v>
      </c>
      <c r="N82" s="144">
        <v>-4.4384449994181792E-2</v>
      </c>
      <c r="O82" s="143">
        <v>18869978.090727687</v>
      </c>
      <c r="P82" s="143">
        <v>-953453.1617167145</v>
      </c>
      <c r="Q82" s="144">
        <v>-4.8097281927372962E-2</v>
      </c>
      <c r="R82" s="144">
        <v>-8.2130867209326136E-2</v>
      </c>
    </row>
    <row r="83" spans="1:18">
      <c r="A83" s="706" t="s">
        <v>139</v>
      </c>
      <c r="B83" s="706" t="s">
        <v>192</v>
      </c>
      <c r="C83" s="669" t="s">
        <v>186</v>
      </c>
      <c r="D83" s="143">
        <v>222456.72014513612</v>
      </c>
      <c r="E83" s="143">
        <v>41091.173961818218</v>
      </c>
      <c r="F83" s="147">
        <v>0.22656549067089463</v>
      </c>
      <c r="G83" s="183">
        <v>0.48992887677015873</v>
      </c>
      <c r="H83" s="183">
        <v>0.12191396265730631</v>
      </c>
      <c r="I83" s="153">
        <v>7.886061363102093</v>
      </c>
      <c r="J83" s="153">
        <v>0.69944784567366458</v>
      </c>
      <c r="K83" s="147">
        <v>9.7326486804587012E-2</v>
      </c>
      <c r="L83" s="148">
        <v>1754307.3456989729</v>
      </c>
      <c r="M83" s="148">
        <v>450903.2599021506</v>
      </c>
      <c r="N83" s="147">
        <v>0.3459428007136372</v>
      </c>
      <c r="O83" s="143">
        <v>296608.96019351482</v>
      </c>
      <c r="P83" s="143">
        <v>54788.231949090958</v>
      </c>
      <c r="Q83" s="147">
        <v>0.22656549067089463</v>
      </c>
      <c r="R83" s="147">
        <v>0.14244726781750575</v>
      </c>
    </row>
    <row r="84" spans="1:18">
      <c r="A84" s="706" t="s">
        <v>139</v>
      </c>
      <c r="B84" s="706" t="s">
        <v>192</v>
      </c>
      <c r="C84" s="669" t="s">
        <v>187</v>
      </c>
      <c r="D84" s="143">
        <v>23093162.778575182</v>
      </c>
      <c r="E84" s="143">
        <v>-2723937.5304511748</v>
      </c>
      <c r="F84" s="144">
        <v>-0.10550904237292724</v>
      </c>
      <c r="G84" s="182">
        <v>50.859363986829649</v>
      </c>
      <c r="H84" s="182">
        <v>-1.5269803481956785</v>
      </c>
      <c r="I84" s="152">
        <v>5.3611099543661922</v>
      </c>
      <c r="J84" s="152">
        <v>-4.4675466022420451E-2</v>
      </c>
      <c r="K84" s="144">
        <v>-8.2643802053113703E-3</v>
      </c>
      <c r="L84" s="145">
        <v>123804984.85001825</v>
      </c>
      <c r="M84" s="145">
        <v>-15756719.597226784</v>
      </c>
      <c r="N84" s="144">
        <v>-0.11290145573697043</v>
      </c>
      <c r="O84" s="143">
        <v>23093162.778575182</v>
      </c>
      <c r="P84" s="143">
        <v>-2723937.5304511748</v>
      </c>
      <c r="Q84" s="144">
        <v>-0.10550904237292724</v>
      </c>
      <c r="R84" s="144">
        <v>-0.15432857863547594</v>
      </c>
    </row>
    <row r="85" spans="1:18">
      <c r="A85" s="706" t="s">
        <v>139</v>
      </c>
      <c r="B85" s="706" t="s">
        <v>192</v>
      </c>
      <c r="C85" s="669" t="s">
        <v>188</v>
      </c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</row>
    <row r="86" spans="1:18">
      <c r="A86" s="706" t="s">
        <v>170</v>
      </c>
      <c r="B86" s="706" t="s">
        <v>182</v>
      </c>
      <c r="C86" s="669" t="s">
        <v>181</v>
      </c>
      <c r="D86" s="143">
        <v>1697190.1951142512</v>
      </c>
      <c r="E86" s="143">
        <v>130984.25967873028</v>
      </c>
      <c r="F86" s="144">
        <v>8.3631568949652194E-2</v>
      </c>
      <c r="G86" s="182">
        <v>1.365136912232449</v>
      </c>
      <c r="H86" s="182">
        <v>7.8038368722136875E-2</v>
      </c>
      <c r="I86" s="152">
        <v>15.093877775295576</v>
      </c>
      <c r="J86" s="152">
        <v>0.11569786755108602</v>
      </c>
      <c r="K86" s="144">
        <v>7.7244276850529925E-3</v>
      </c>
      <c r="L86" s="145">
        <v>25617181.36648456</v>
      </c>
      <c r="M86" s="145">
        <v>2158267.0929540768</v>
      </c>
      <c r="N86" s="144">
        <v>9.2002002641244376E-2</v>
      </c>
      <c r="O86" s="143">
        <v>8178704.435810037</v>
      </c>
      <c r="P86" s="143">
        <v>-86935.750118784606</v>
      </c>
      <c r="Q86" s="144">
        <v>-1.0517727382663163E-2</v>
      </c>
      <c r="R86" s="144">
        <v>4.775613135468685E-2</v>
      </c>
    </row>
    <row r="87" spans="1:18">
      <c r="A87" s="706" t="s">
        <v>170</v>
      </c>
      <c r="B87" s="706" t="s">
        <v>182</v>
      </c>
      <c r="C87" s="669" t="s">
        <v>183</v>
      </c>
      <c r="D87" s="143">
        <v>1123320.689745656</v>
      </c>
      <c r="E87" s="143">
        <v>6830.8413445027545</v>
      </c>
      <c r="F87" s="147">
        <v>6.1181401284433733E-3</v>
      </c>
      <c r="G87" s="183">
        <v>0.90354430650182871</v>
      </c>
      <c r="H87" s="183">
        <v>-1.398028283103725E-2</v>
      </c>
      <c r="I87" s="153">
        <v>8.9550026794681816</v>
      </c>
      <c r="J87" s="153">
        <v>0.32184117356710118</v>
      </c>
      <c r="K87" s="147">
        <v>3.7279642382122821E-2</v>
      </c>
      <c r="L87" s="148">
        <v>10059339.786574395</v>
      </c>
      <c r="M87" s="148">
        <v>420502.60562822595</v>
      </c>
      <c r="N87" s="147">
        <v>4.3625864586598243E-2</v>
      </c>
      <c r="O87" s="143">
        <v>4493134.5580268502</v>
      </c>
      <c r="P87" s="143">
        <v>27175.164422237314</v>
      </c>
      <c r="Q87" s="147">
        <v>6.0849555553847984E-3</v>
      </c>
      <c r="R87" s="147">
        <v>-1.1970864383484298E-2</v>
      </c>
    </row>
    <row r="88" spans="1:18">
      <c r="A88" s="706" t="s">
        <v>170</v>
      </c>
      <c r="B88" s="706" t="s">
        <v>182</v>
      </c>
      <c r="C88" s="669" t="s">
        <v>184</v>
      </c>
      <c r="D88" s="143">
        <v>4234344.4510540459</v>
      </c>
      <c r="E88" s="143">
        <v>302818.94526157249</v>
      </c>
      <c r="F88" s="144">
        <v>7.7023268656255001E-2</v>
      </c>
      <c r="G88" s="182">
        <v>3.4058998961229543</v>
      </c>
      <c r="H88" s="182">
        <v>0.17499606809473933</v>
      </c>
      <c r="I88" s="152">
        <v>12.797126204472089</v>
      </c>
      <c r="J88" s="152">
        <v>0.65739648415881113</v>
      </c>
      <c r="K88" s="144">
        <v>5.4152481093446149E-2</v>
      </c>
      <c r="L88" s="145">
        <v>54187440.333344713</v>
      </c>
      <c r="M88" s="145">
        <v>6459783.3045061305</v>
      </c>
      <c r="N88" s="144">
        <v>0.1353467508493644</v>
      </c>
      <c r="O88" s="143">
        <v>10189226.506776458</v>
      </c>
      <c r="P88" s="143">
        <v>699925.9620766174</v>
      </c>
      <c r="Q88" s="144">
        <v>7.3759489308993856E-2</v>
      </c>
      <c r="R88" s="144">
        <v>0.12214262610976546</v>
      </c>
    </row>
    <row r="89" spans="1:18">
      <c r="A89" s="706" t="s">
        <v>170</v>
      </c>
      <c r="B89" s="706" t="s">
        <v>182</v>
      </c>
      <c r="C89" s="669" t="s">
        <v>185</v>
      </c>
      <c r="D89" s="143">
        <v>18969020.059914134</v>
      </c>
      <c r="E89" s="143">
        <v>452913.79481526837</v>
      </c>
      <c r="F89" s="147">
        <v>2.4460531190025014E-2</v>
      </c>
      <c r="G89" s="183">
        <v>15.257753401599958</v>
      </c>
      <c r="H89" s="183">
        <v>4.132951628002246E-2</v>
      </c>
      <c r="I89" s="153">
        <v>5.7251249402842026</v>
      </c>
      <c r="J89" s="153">
        <v>-4.4931875454712333E-2</v>
      </c>
      <c r="K89" s="147">
        <v>-7.7870767809689835E-3</v>
      </c>
      <c r="L89" s="148">
        <v>108600009.83776575</v>
      </c>
      <c r="M89" s="148">
        <v>1761024.6818860173</v>
      </c>
      <c r="N89" s="147">
        <v>1.648297837457605E-2</v>
      </c>
      <c r="O89" s="143">
        <v>37687609.46219945</v>
      </c>
      <c r="P89" s="143">
        <v>865548.93200172484</v>
      </c>
      <c r="Q89" s="147">
        <v>2.3506260093508057E-2</v>
      </c>
      <c r="R89" s="147">
        <v>2.4882428396395203E-2</v>
      </c>
    </row>
    <row r="90" spans="1:18">
      <c r="A90" s="706" t="s">
        <v>170</v>
      </c>
      <c r="B90" s="706" t="s">
        <v>182</v>
      </c>
      <c r="C90" s="669" t="s">
        <v>186</v>
      </c>
      <c r="D90" s="143">
        <v>3516648.0445096926</v>
      </c>
      <c r="E90" s="143">
        <v>220859.13455106178</v>
      </c>
      <c r="F90" s="144">
        <v>6.7012524340897189E-2</v>
      </c>
      <c r="G90" s="182">
        <v>2.8286199547405873</v>
      </c>
      <c r="H90" s="182">
        <v>0.12016060737794154</v>
      </c>
      <c r="I90" s="152">
        <v>8.153068365438493</v>
      </c>
      <c r="J90" s="152">
        <v>-7.3435666163039315E-2</v>
      </c>
      <c r="K90" s="144">
        <v>-8.9267161215677293E-3</v>
      </c>
      <c r="L90" s="145">
        <v>28671471.924073111</v>
      </c>
      <c r="M90" s="145">
        <v>1558651.1689908169</v>
      </c>
      <c r="N90" s="144">
        <v>5.748760643794866E-2</v>
      </c>
      <c r="O90" s="143">
        <v>4688864.0593462586</v>
      </c>
      <c r="P90" s="143">
        <v>294478.8460680861</v>
      </c>
      <c r="Q90" s="144">
        <v>6.7012524340898078E-2</v>
      </c>
      <c r="R90" s="144">
        <v>8.8154230840131229E-2</v>
      </c>
    </row>
    <row r="91" spans="1:18">
      <c r="A91" s="706" t="s">
        <v>170</v>
      </c>
      <c r="B91" s="706" t="s">
        <v>182</v>
      </c>
      <c r="C91" s="669" t="s">
        <v>187</v>
      </c>
      <c r="D91" s="143">
        <v>79882807.411371186</v>
      </c>
      <c r="E91" s="143">
        <v>843117.62591952085</v>
      </c>
      <c r="F91" s="147">
        <v>1.0667015877821779E-2</v>
      </c>
      <c r="G91" s="183">
        <v>64.253829278502025</v>
      </c>
      <c r="H91" s="183">
        <v>-0.70050865412288488</v>
      </c>
      <c r="I91" s="153">
        <v>3.3999107465636627</v>
      </c>
      <c r="J91" s="153">
        <v>-0.12510819566060372</v>
      </c>
      <c r="K91" s="147">
        <v>-3.5491495992262999E-2</v>
      </c>
      <c r="L91" s="148">
        <v>271594415.3835963</v>
      </c>
      <c r="M91" s="148">
        <v>-7021988.2976506948</v>
      </c>
      <c r="N91" s="147">
        <v>-2.5203068465718365E-2</v>
      </c>
      <c r="O91" s="143">
        <v>79886471.744558573</v>
      </c>
      <c r="P91" s="143">
        <v>830426.03316403925</v>
      </c>
      <c r="Q91" s="147">
        <v>1.050426979608402E-2</v>
      </c>
      <c r="R91" s="147">
        <v>7.243316330471763E-6</v>
      </c>
    </row>
    <row r="92" spans="1:18">
      <c r="A92" s="706" t="s">
        <v>170</v>
      </c>
      <c r="B92" s="706" t="s">
        <v>182</v>
      </c>
      <c r="C92" s="669" t="s">
        <v>188</v>
      </c>
      <c r="D92" s="143">
        <v>40</v>
      </c>
      <c r="E92" s="143">
        <v>12.459022700786591</v>
      </c>
      <c r="F92" s="144">
        <v>0.45238128500045743</v>
      </c>
      <c r="G92" s="182">
        <v>3.2174046636901549E-5</v>
      </c>
      <c r="H92" s="182">
        <v>9.5410384438818998E-6</v>
      </c>
      <c r="I92" s="152">
        <v>2.2012499999999999</v>
      </c>
      <c r="J92" s="152">
        <v>0.11411907253626774</v>
      </c>
      <c r="K92" s="144">
        <v>5.4677486225046978E-2</v>
      </c>
      <c r="L92" s="145">
        <v>88.05</v>
      </c>
      <c r="M92" s="145">
        <v>30.568374506235116</v>
      </c>
      <c r="N92" s="144">
        <v>0.53179384270458596</v>
      </c>
      <c r="O92" s="143">
        <v>32</v>
      </c>
      <c r="P92" s="143">
        <v>9.9672181606292725</v>
      </c>
      <c r="Q92" s="144">
        <v>0.45238128500045743</v>
      </c>
      <c r="R92" s="144">
        <v>1.2500424542164903</v>
      </c>
    </row>
    <row r="93" spans="1:18">
      <c r="A93" s="706" t="s">
        <v>170</v>
      </c>
      <c r="B93" s="706" t="s">
        <v>190</v>
      </c>
      <c r="C93" s="669" t="s">
        <v>181</v>
      </c>
      <c r="D93" s="143">
        <v>21131786.927318331</v>
      </c>
      <c r="E93" s="143">
        <v>651347.06367321312</v>
      </c>
      <c r="F93" s="147">
        <v>3.180337277957692E-2</v>
      </c>
      <c r="G93" s="183">
        <v>1.3065709592464316</v>
      </c>
      <c r="H93" s="183">
        <v>9.4861862527824137E-3</v>
      </c>
      <c r="I93" s="153">
        <v>15.199705969402975</v>
      </c>
      <c r="J93" s="153">
        <v>0.52844369750541986</v>
      </c>
      <c r="K93" s="147">
        <v>3.601896603795577E-2</v>
      </c>
      <c r="L93" s="148">
        <v>321196947.90331221</v>
      </c>
      <c r="M93" s="148">
        <v>20723043.219948888</v>
      </c>
      <c r="N93" s="147">
        <v>6.8967863421572809E-2</v>
      </c>
      <c r="O93" s="143">
        <v>107676754.59092125</v>
      </c>
      <c r="P93" s="143">
        <v>2451735.9344941676</v>
      </c>
      <c r="Q93" s="147">
        <v>2.3299933473990567E-2</v>
      </c>
      <c r="R93" s="147">
        <v>2.0022152361460457E-2</v>
      </c>
    </row>
    <row r="94" spans="1:18">
      <c r="A94" s="706" t="s">
        <v>170</v>
      </c>
      <c r="B94" s="706" t="s">
        <v>190</v>
      </c>
      <c r="C94" s="669" t="s">
        <v>183</v>
      </c>
      <c r="D94" s="143">
        <v>17182816.742352001</v>
      </c>
      <c r="E94" s="143">
        <v>651970.07445781864</v>
      </c>
      <c r="F94" s="144">
        <v>3.9439605699329326E-2</v>
      </c>
      <c r="G94" s="182">
        <v>1.0624075205200607</v>
      </c>
      <c r="H94" s="182">
        <v>1.5461769336271969E-2</v>
      </c>
      <c r="I94" s="152">
        <v>9.6684107076088708</v>
      </c>
      <c r="J94" s="152">
        <v>0.31445346439297772</v>
      </c>
      <c r="K94" s="144">
        <v>3.3617158622468592E-2</v>
      </c>
      <c r="L94" s="145">
        <v>166130529.37863708</v>
      </c>
      <c r="M94" s="145">
        <v>11501696.452996969</v>
      </c>
      <c r="N94" s="144">
        <v>7.4382611802599918E-2</v>
      </c>
      <c r="O94" s="143">
        <v>68694464.167409346</v>
      </c>
      <c r="P94" s="143">
        <v>2599743.0501003787</v>
      </c>
      <c r="Q94" s="144">
        <v>3.933359587804592E-2</v>
      </c>
      <c r="R94" s="144">
        <v>1.9604765772933828E-2</v>
      </c>
    </row>
    <row r="95" spans="1:18">
      <c r="A95" s="706" t="s">
        <v>170</v>
      </c>
      <c r="B95" s="706" t="s">
        <v>190</v>
      </c>
      <c r="C95" s="669" t="s">
        <v>184</v>
      </c>
      <c r="D95" s="143">
        <v>50039704.921046622</v>
      </c>
      <c r="E95" s="143">
        <v>5051499.5757166892</v>
      </c>
      <c r="F95" s="147">
        <v>0.11228497640528948</v>
      </c>
      <c r="G95" s="183">
        <v>3.0939373695169654</v>
      </c>
      <c r="H95" s="183">
        <v>0.24470578532025922</v>
      </c>
      <c r="I95" s="153">
        <v>12.310317361539218</v>
      </c>
      <c r="J95" s="153">
        <v>0.81125708988954059</v>
      </c>
      <c r="K95" s="147">
        <v>7.0549859790686717E-2</v>
      </c>
      <c r="L95" s="148">
        <v>616004648.25585961</v>
      </c>
      <c r="M95" s="148">
        <v>98682563.476558566</v>
      </c>
      <c r="N95" s="147">
        <v>0.1907565255379699</v>
      </c>
      <c r="O95" s="143">
        <v>120382851.27962887</v>
      </c>
      <c r="P95" s="143">
        <v>11965449.684906587</v>
      </c>
      <c r="Q95" s="147">
        <v>0.11036466018282677</v>
      </c>
      <c r="R95" s="147">
        <v>0.21589851805201402</v>
      </c>
    </row>
    <row r="96" spans="1:18">
      <c r="A96" s="706" t="s">
        <v>170</v>
      </c>
      <c r="B96" s="706" t="s">
        <v>190</v>
      </c>
      <c r="C96" s="669" t="s">
        <v>185</v>
      </c>
      <c r="D96" s="143">
        <v>252037312.61727884</v>
      </c>
      <c r="E96" s="143">
        <v>7356375.1433062553</v>
      </c>
      <c r="F96" s="144">
        <v>3.0065174750643475E-2</v>
      </c>
      <c r="G96" s="182">
        <v>15.5833784641534</v>
      </c>
      <c r="H96" s="182">
        <v>8.7035594942433292E-2</v>
      </c>
      <c r="I96" s="152">
        <v>5.8315087616117918</v>
      </c>
      <c r="J96" s="152">
        <v>8.5701832785521681E-2</v>
      </c>
      <c r="K96" s="144">
        <v>1.4915543429689954E-2</v>
      </c>
      <c r="L96" s="145">
        <v>1469757796.7807517</v>
      </c>
      <c r="M96" s="145">
        <v>63868370.891092539</v>
      </c>
      <c r="N96" s="144">
        <v>4.5429156600047739E-2</v>
      </c>
      <c r="O96" s="143">
        <v>501101732.98792124</v>
      </c>
      <c r="P96" s="143">
        <v>14149906.311138391</v>
      </c>
      <c r="Q96" s="144">
        <v>2.9058123485653287E-2</v>
      </c>
      <c r="R96" s="144">
        <v>2.0859370385684455E-2</v>
      </c>
    </row>
    <row r="97" spans="1:18">
      <c r="A97" s="706" t="s">
        <v>170</v>
      </c>
      <c r="B97" s="706" t="s">
        <v>190</v>
      </c>
      <c r="C97" s="669" t="s">
        <v>186</v>
      </c>
      <c r="D97" s="143">
        <v>43470537.698905341</v>
      </c>
      <c r="E97" s="143">
        <v>3043639.6942969635</v>
      </c>
      <c r="F97" s="147">
        <v>7.5287490372128243E-2</v>
      </c>
      <c r="G97" s="183">
        <v>2.6877680688135084</v>
      </c>
      <c r="H97" s="183">
        <v>0.12741711100883091</v>
      </c>
      <c r="I97" s="153">
        <v>8.1119400606924223</v>
      </c>
      <c r="J97" s="153">
        <v>-5.1197561804738001E-2</v>
      </c>
      <c r="K97" s="147">
        <v>-6.2717994198260634E-3</v>
      </c>
      <c r="L97" s="148">
        <v>352630396.21959043</v>
      </c>
      <c r="M97" s="148">
        <v>22620064.157316387</v>
      </c>
      <c r="N97" s="147">
        <v>6.8543502913866058E-2</v>
      </c>
      <c r="O97" s="143">
        <v>57960716.931873754</v>
      </c>
      <c r="P97" s="143">
        <v>4058186.2590625584</v>
      </c>
      <c r="Q97" s="147">
        <v>7.5287490372127092E-2</v>
      </c>
      <c r="R97" s="147">
        <v>7.6048330781517293E-2</v>
      </c>
    </row>
    <row r="98" spans="1:18">
      <c r="A98" s="706" t="s">
        <v>170</v>
      </c>
      <c r="B98" s="706" t="s">
        <v>190</v>
      </c>
      <c r="C98" s="669" t="s">
        <v>187</v>
      </c>
      <c r="D98" s="143">
        <v>1039416712.3527573</v>
      </c>
      <c r="E98" s="143">
        <v>7972170.6354727745</v>
      </c>
      <c r="F98" s="144">
        <v>7.7291316333883116E-3</v>
      </c>
      <c r="G98" s="182">
        <v>64.266770036368939</v>
      </c>
      <c r="H98" s="182">
        <v>-1.0575598196397209</v>
      </c>
      <c r="I98" s="152">
        <v>3.3975652038820714</v>
      </c>
      <c r="J98" s="152">
        <v>-8.4273632395115428E-2</v>
      </c>
      <c r="K98" s="144">
        <v>-2.4203771730348538E-2</v>
      </c>
      <c r="L98" s="145">
        <v>3531486054.2232285</v>
      </c>
      <c r="M98" s="145">
        <v>-59837608.594137669</v>
      </c>
      <c r="N98" s="144">
        <v>-1.6661714234688478E-2</v>
      </c>
      <c r="O98" s="143">
        <v>1039676693.4979562</v>
      </c>
      <c r="P98" s="143">
        <v>7919557.8872208595</v>
      </c>
      <c r="Q98" s="144">
        <v>7.6757965744845367E-3</v>
      </c>
      <c r="R98" s="144">
        <v>-6.3388328784554172E-5</v>
      </c>
    </row>
    <row r="99" spans="1:18">
      <c r="A99" s="706" t="s">
        <v>170</v>
      </c>
      <c r="B99" s="706" t="s">
        <v>190</v>
      </c>
      <c r="C99" s="669" t="s">
        <v>188</v>
      </c>
      <c r="D99" s="143">
        <v>2072.7574296295643</v>
      </c>
      <c r="E99" s="143">
        <v>-464.45378616452217</v>
      </c>
      <c r="F99" s="147">
        <v>-0.18305680791307682</v>
      </c>
      <c r="G99" s="183">
        <v>1.2815786343251499E-4</v>
      </c>
      <c r="H99" s="183">
        <v>-3.2530972148454986E-5</v>
      </c>
      <c r="I99" s="153">
        <v>2.4351600692974156</v>
      </c>
      <c r="J99" s="153">
        <v>0.15127823882508062</v>
      </c>
      <c r="K99" s="147">
        <v>6.6237331899870855E-2</v>
      </c>
      <c r="L99" s="148">
        <v>5047.4961259734628</v>
      </c>
      <c r="M99" s="148">
        <v>-747.19446984927345</v>
      </c>
      <c r="N99" s="147">
        <v>-0.12894467055547526</v>
      </c>
      <c r="O99" s="143">
        <v>1658.2059437036514</v>
      </c>
      <c r="P99" s="143">
        <v>-371.56302893161774</v>
      </c>
      <c r="Q99" s="147">
        <v>-0.18305680791307682</v>
      </c>
      <c r="R99" s="147">
        <v>0.40464976131805136</v>
      </c>
    </row>
    <row r="100" spans="1:18">
      <c r="A100" s="706" t="s">
        <v>170</v>
      </c>
      <c r="B100" s="706" t="s">
        <v>192</v>
      </c>
      <c r="C100" s="669" t="s">
        <v>181</v>
      </c>
      <c r="D100" s="143">
        <v>7165399.051465014</v>
      </c>
      <c r="E100" s="143">
        <v>781539.36275612563</v>
      </c>
      <c r="F100" s="144">
        <v>0.12242427009140437</v>
      </c>
      <c r="G100" s="182">
        <v>1.3291718287344612</v>
      </c>
      <c r="H100" s="182">
        <v>0.11333648925474704</v>
      </c>
      <c r="I100" s="152">
        <v>15.278019993199081</v>
      </c>
      <c r="J100" s="152">
        <v>0.33455393680558387</v>
      </c>
      <c r="K100" s="144">
        <v>2.2387974486176614E-2</v>
      </c>
      <c r="L100" s="145">
        <v>109473109.96753222</v>
      </c>
      <c r="M100" s="145">
        <v>14076119.400532186</v>
      </c>
      <c r="N100" s="144">
        <v>0.14755307601287618</v>
      </c>
      <c r="O100" s="143">
        <v>34402276.89464134</v>
      </c>
      <c r="P100" s="143">
        <v>678765.83658735454</v>
      </c>
      <c r="Q100" s="144">
        <v>2.0127377467277358E-2</v>
      </c>
      <c r="R100" s="144">
        <v>2.6850508865876647E-2</v>
      </c>
    </row>
    <row r="101" spans="1:18">
      <c r="A101" s="706" t="s">
        <v>170</v>
      </c>
      <c r="B101" s="706" t="s">
        <v>192</v>
      </c>
      <c r="C101" s="669" t="s">
        <v>183</v>
      </c>
      <c r="D101" s="143">
        <v>4886650.2644514572</v>
      </c>
      <c r="E101" s="143">
        <v>172513.63805889059</v>
      </c>
      <c r="F101" s="147">
        <v>3.6594959317270463E-2</v>
      </c>
      <c r="G101" s="183">
        <v>0.90646701205827396</v>
      </c>
      <c r="H101" s="183">
        <v>8.6380833239462218E-3</v>
      </c>
      <c r="I101" s="153">
        <v>8.932158970433985</v>
      </c>
      <c r="J101" s="153">
        <v>0.25741942556388331</v>
      </c>
      <c r="K101" s="147">
        <v>2.9674599938405183E-2</v>
      </c>
      <c r="L101" s="148">
        <v>43648336.994993687</v>
      </c>
      <c r="M101" s="148">
        <v>2754429.5821055546</v>
      </c>
      <c r="N101" s="147">
        <v>6.7355500033177751E-2</v>
      </c>
      <c r="O101" s="143">
        <v>19545891.455807015</v>
      </c>
      <c r="P101" s="143">
        <v>689764.9502367489</v>
      </c>
      <c r="Q101" s="147">
        <v>3.6580415921211931E-2</v>
      </c>
      <c r="R101" s="147">
        <v>1.3964648404178251E-2</v>
      </c>
    </row>
    <row r="102" spans="1:18">
      <c r="A102" s="706" t="s">
        <v>170</v>
      </c>
      <c r="B102" s="706" t="s">
        <v>192</v>
      </c>
      <c r="C102" s="669" t="s">
        <v>184</v>
      </c>
      <c r="D102" s="143">
        <v>17303951.983307</v>
      </c>
      <c r="E102" s="143">
        <v>946871.90165463835</v>
      </c>
      <c r="F102" s="144">
        <v>5.7887587327810353E-2</v>
      </c>
      <c r="G102" s="182">
        <v>3.2098596793828227</v>
      </c>
      <c r="H102" s="182">
        <v>9.4578801711333149E-2</v>
      </c>
      <c r="I102" s="152">
        <v>12.737205125946907</v>
      </c>
      <c r="J102" s="152">
        <v>0.6521437251585418</v>
      </c>
      <c r="K102" s="144">
        <v>5.3962797832040756E-2</v>
      </c>
      <c r="L102" s="145">
        <v>220403985.90091708</v>
      </c>
      <c r="M102" s="145">
        <v>22727668.776535928</v>
      </c>
      <c r="N102" s="144">
        <v>0.11497416133180642</v>
      </c>
      <c r="O102" s="143">
        <v>41569740.941945016</v>
      </c>
      <c r="P102" s="143">
        <v>2076929.5379607156</v>
      </c>
      <c r="Q102" s="144">
        <v>5.2590065485972996E-2</v>
      </c>
      <c r="R102" s="144">
        <v>0.20551217360691335</v>
      </c>
    </row>
    <row r="103" spans="1:18">
      <c r="A103" s="706" t="s">
        <v>170</v>
      </c>
      <c r="B103" s="706" t="s">
        <v>192</v>
      </c>
      <c r="C103" s="669" t="s">
        <v>185</v>
      </c>
      <c r="D103" s="143">
        <v>82006504.131710112</v>
      </c>
      <c r="E103" s="143">
        <v>2891797.9697456956</v>
      </c>
      <c r="F103" s="147">
        <v>3.6551964988981667E-2</v>
      </c>
      <c r="G103" s="183">
        <v>15.212095555596354</v>
      </c>
      <c r="H103" s="183">
        <v>0.14433712813568</v>
      </c>
      <c r="I103" s="153">
        <v>5.7277277441648122</v>
      </c>
      <c r="J103" s="153">
        <v>3.8284521873599431E-4</v>
      </c>
      <c r="K103" s="147">
        <v>6.684514823028101E-5</v>
      </c>
      <c r="L103" s="148">
        <v>469710928.9171623</v>
      </c>
      <c r="M103" s="148">
        <v>16593720.148817658</v>
      </c>
      <c r="N103" s="147">
        <v>3.662125345872963E-2</v>
      </c>
      <c r="O103" s="143">
        <v>162946280.47863394</v>
      </c>
      <c r="P103" s="143">
        <v>5578627.0377153754</v>
      </c>
      <c r="Q103" s="147">
        <v>3.5449642386704276E-2</v>
      </c>
      <c r="R103" s="147">
        <v>2.0298356991311696E-2</v>
      </c>
    </row>
    <row r="104" spans="1:18">
      <c r="A104" s="706" t="s">
        <v>170</v>
      </c>
      <c r="B104" s="706" t="s">
        <v>192</v>
      </c>
      <c r="C104" s="669" t="s">
        <v>186</v>
      </c>
      <c r="D104" s="143">
        <v>14634601.625981655</v>
      </c>
      <c r="E104" s="143">
        <v>715900.44091387652</v>
      </c>
      <c r="F104" s="144">
        <v>5.1434428499830633E-2</v>
      </c>
      <c r="G104" s="182">
        <v>2.7146987999264725</v>
      </c>
      <c r="H104" s="182">
        <v>6.3818359932628965E-2</v>
      </c>
      <c r="I104" s="152">
        <v>8.1670561201635827</v>
      </c>
      <c r="J104" s="152">
        <v>-4.9596847568889046E-3</v>
      </c>
      <c r="K104" s="144">
        <v>-6.0691081310716721E-4</v>
      </c>
      <c r="L104" s="145">
        <v>119521612.77562939</v>
      </c>
      <c r="M104" s="145">
        <v>5777766.7072902024</v>
      </c>
      <c r="N104" s="144">
        <v>5.0796301575900857E-2</v>
      </c>
      <c r="O104" s="143">
        <v>19512802.167975545</v>
      </c>
      <c r="P104" s="143">
        <v>954533.92121852189</v>
      </c>
      <c r="Q104" s="144">
        <v>5.1434428499831743E-2</v>
      </c>
      <c r="R104" s="144">
        <v>8.0880983049115521E-2</v>
      </c>
    </row>
    <row r="105" spans="1:18">
      <c r="A105" s="706" t="s">
        <v>170</v>
      </c>
      <c r="B105" s="706" t="s">
        <v>192</v>
      </c>
      <c r="C105" s="669" t="s">
        <v>187</v>
      </c>
      <c r="D105" s="143">
        <v>347976860.38789368</v>
      </c>
      <c r="E105" s="143">
        <v>5454946.8827714324</v>
      </c>
      <c r="F105" s="147">
        <v>1.5925833261146535E-2</v>
      </c>
      <c r="G105" s="183">
        <v>64.54923676365064</v>
      </c>
      <c r="H105" s="183">
        <v>-0.68563168471386859</v>
      </c>
      <c r="I105" s="153">
        <v>3.367992778001045</v>
      </c>
      <c r="J105" s="153">
        <v>-0.11799550566921457</v>
      </c>
      <c r="K105" s="147">
        <v>-3.384850896428767E-2</v>
      </c>
      <c r="L105" s="148">
        <v>1171983552.6979039</v>
      </c>
      <c r="M105" s="148">
        <v>-22043824.681270361</v>
      </c>
      <c r="N105" s="147">
        <v>-1.846174141304479E-2</v>
      </c>
      <c r="O105" s="143">
        <v>348012658.10850573</v>
      </c>
      <c r="P105" s="143">
        <v>5424073.1155958772</v>
      </c>
      <c r="Q105" s="147">
        <v>1.5832614842400932E-2</v>
      </c>
      <c r="R105" s="147">
        <v>1.3526716273711038E-3</v>
      </c>
    </row>
    <row r="106" spans="1:18">
      <c r="A106" s="706" t="s">
        <v>170</v>
      </c>
      <c r="B106" s="706" t="s">
        <v>192</v>
      </c>
      <c r="C106" s="669" t="s">
        <v>188</v>
      </c>
      <c r="D106" s="143">
        <v>400.00038608908653</v>
      </c>
      <c r="E106" s="143">
        <v>239.90752890706062</v>
      </c>
      <c r="F106" s="144">
        <v>1.4985523597363577</v>
      </c>
      <c r="G106" s="182">
        <v>7.4199530389562645E-5</v>
      </c>
      <c r="H106" s="182">
        <v>4.3709111919924823E-5</v>
      </c>
      <c r="I106" s="152">
        <v>2.5651511374821525</v>
      </c>
      <c r="J106" s="152">
        <v>0.43882910336923642</v>
      </c>
      <c r="K106" s="144">
        <v>0.20637941775941399</v>
      </c>
      <c r="L106" s="145">
        <v>1026.0614453697206</v>
      </c>
      <c r="M106" s="145">
        <v>685.65247563948662</v>
      </c>
      <c r="N106" s="144">
        <v>2.0142021409801569</v>
      </c>
      <c r="O106" s="143">
        <v>320.00030887126923</v>
      </c>
      <c r="P106" s="143">
        <v>191.9260231256485</v>
      </c>
      <c r="Q106" s="144">
        <v>1.4985523597363577</v>
      </c>
      <c r="R106" s="144">
        <v>-0.18592085963636626</v>
      </c>
    </row>
    <row r="107" spans="1:18">
      <c r="A107" s="1"/>
      <c r="B107" s="1"/>
      <c r="C107" s="82"/>
    </row>
  </sheetData>
  <mergeCells count="20">
    <mergeCell ref="A86:A106"/>
    <mergeCell ref="B86:B92"/>
    <mergeCell ref="B93:B99"/>
    <mergeCell ref="B100:B106"/>
    <mergeCell ref="A65:A85"/>
    <mergeCell ref="B65:B71"/>
    <mergeCell ref="B72:B78"/>
    <mergeCell ref="B79:B85"/>
    <mergeCell ref="A44:A64"/>
    <mergeCell ref="B44:B50"/>
    <mergeCell ref="B51:B57"/>
    <mergeCell ref="B58:B64"/>
    <mergeCell ref="A2:A22"/>
    <mergeCell ref="B2:B8"/>
    <mergeCell ref="B9:B15"/>
    <mergeCell ref="B16:B22"/>
    <mergeCell ref="A23:A43"/>
    <mergeCell ref="B23:B29"/>
    <mergeCell ref="B30:B36"/>
    <mergeCell ref="B37:B4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33"/>
  </sheetPr>
  <dimension ref="A1:R38"/>
  <sheetViews>
    <sheetView zoomScale="85" zoomScaleNormal="85" workbookViewId="0">
      <selection activeCell="E7" sqref="E7"/>
    </sheetView>
  </sheetViews>
  <sheetFormatPr defaultRowHeight="14.4"/>
  <cols>
    <col min="1" max="1" width="31.33203125" bestFit="1" customWidth="1"/>
    <col min="2" max="2" width="21" bestFit="1" customWidth="1"/>
    <col min="3" max="3" width="21.44140625" bestFit="1" customWidth="1"/>
    <col min="4" max="4" width="13.5546875" bestFit="1" customWidth="1"/>
    <col min="5" max="5" width="12.6640625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2" max="12" width="14.6640625" bestFit="1" customWidth="1"/>
    <col min="13" max="13" width="13.6640625" bestFit="1" customWidth="1"/>
    <col min="15" max="15" width="13.5546875" bestFit="1" customWidth="1"/>
    <col min="16" max="16" width="12.6640625" bestFit="1" customWidth="1"/>
  </cols>
  <sheetData>
    <row r="1" spans="1:17">
      <c r="A1" s="702" t="s">
        <v>1</v>
      </c>
      <c r="B1" s="702" t="s">
        <v>0</v>
      </c>
      <c r="C1" s="702" t="s">
        <v>141</v>
      </c>
      <c r="D1" s="702" t="s">
        <v>3</v>
      </c>
      <c r="E1" s="702"/>
      <c r="F1" s="702"/>
      <c r="G1" s="702" t="s">
        <v>126</v>
      </c>
      <c r="H1" s="702"/>
      <c r="I1" s="702" t="s">
        <v>127</v>
      </c>
      <c r="J1" s="702"/>
      <c r="K1" s="702"/>
      <c r="L1" s="702" t="s">
        <v>4</v>
      </c>
      <c r="M1" s="702"/>
      <c r="N1" s="702"/>
      <c r="O1" s="702" t="s">
        <v>128</v>
      </c>
      <c r="P1" s="702"/>
      <c r="Q1" s="702"/>
    </row>
    <row r="2" spans="1:17" ht="28.8">
      <c r="A2" s="703"/>
      <c r="B2" s="703"/>
      <c r="C2" s="703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04" t="s">
        <v>129</v>
      </c>
      <c r="B3" s="704" t="s">
        <v>130</v>
      </c>
      <c r="C3" s="82" t="s">
        <v>193</v>
      </c>
      <c r="D3" s="143">
        <v>52383983.638221756</v>
      </c>
      <c r="E3" s="143">
        <v>370245.84940907359</v>
      </c>
      <c r="F3" s="144">
        <v>7.118231935423559E-3</v>
      </c>
      <c r="G3" s="182">
        <v>19.926882631425713</v>
      </c>
      <c r="H3" s="182">
        <v>0.40462133630597208</v>
      </c>
      <c r="I3" s="152">
        <v>6.484815621023631</v>
      </c>
      <c r="J3" s="152">
        <v>4.4780511694814784E-2</v>
      </c>
      <c r="K3" s="144">
        <v>6.9534576962084031E-3</v>
      </c>
      <c r="L3" s="145">
        <v>339700475.38858676</v>
      </c>
      <c r="M3" s="145">
        <v>4730177.8612101078</v>
      </c>
      <c r="N3" s="144">
        <v>1.4121185956266815E-2</v>
      </c>
      <c r="O3" s="143">
        <v>104546534.00982243</v>
      </c>
      <c r="P3" s="143">
        <v>728613.18493720889</v>
      </c>
      <c r="Q3" s="144">
        <v>7.0181831725005988E-3</v>
      </c>
    </row>
    <row r="4" spans="1:17">
      <c r="A4" s="704"/>
      <c r="B4" s="704"/>
      <c r="C4" s="82" t="s">
        <v>194</v>
      </c>
      <c r="D4" s="143">
        <v>157709946.55053279</v>
      </c>
      <c r="E4" s="143">
        <v>-4816490.7361847162</v>
      </c>
      <c r="F4" s="147">
        <v>-2.9635121624476443E-2</v>
      </c>
      <c r="G4" s="183">
        <v>59.992909596662571</v>
      </c>
      <c r="H4" s="183">
        <v>-1.007966536462142</v>
      </c>
      <c r="I4" s="153">
        <v>3.6112938531691157</v>
      </c>
      <c r="J4" s="153">
        <v>-0.11413214952188921</v>
      </c>
      <c r="K4" s="147">
        <v>-3.0635999598286903E-2</v>
      </c>
      <c r="L4" s="148">
        <v>569536960.56156886</v>
      </c>
      <c r="M4" s="148">
        <v>-35943255.031097412</v>
      </c>
      <c r="N4" s="147">
        <v>-5.9363219648580649E-2</v>
      </c>
      <c r="O4" s="143">
        <v>157821068.10459745</v>
      </c>
      <c r="P4" s="143">
        <v>-4723702.909774363</v>
      </c>
      <c r="Q4" s="147">
        <v>-2.906093429087734E-2</v>
      </c>
    </row>
    <row r="5" spans="1:17">
      <c r="A5" s="704"/>
      <c r="B5" s="704" t="s">
        <v>50</v>
      </c>
      <c r="C5" s="82" t="s">
        <v>193</v>
      </c>
      <c r="D5" s="143">
        <v>698072215.32969785</v>
      </c>
      <c r="E5" s="143">
        <v>4105640.5749847889</v>
      </c>
      <c r="F5" s="144">
        <v>5.916193552169215E-3</v>
      </c>
      <c r="G5" s="182">
        <v>19.97181267926161</v>
      </c>
      <c r="H5" s="182">
        <v>0.22768407085623821</v>
      </c>
      <c r="I5" s="152">
        <v>6.4417162233041294</v>
      </c>
      <c r="J5" s="152">
        <v>0.14310054276063155</v>
      </c>
      <c r="K5" s="144">
        <v>2.271936406640445E-2</v>
      </c>
      <c r="L5" s="145">
        <v>4496783114.5271683</v>
      </c>
      <c r="M5" s="145">
        <v>125754365.00407124</v>
      </c>
      <c r="N5" s="144">
        <v>2.8769969773772757E-2</v>
      </c>
      <c r="O5" s="143">
        <v>1393362702.1173973</v>
      </c>
      <c r="P5" s="143">
        <v>7799596.9515414238</v>
      </c>
      <c r="Q5" s="144">
        <v>5.6291892606420042E-3</v>
      </c>
    </row>
    <row r="6" spans="1:17">
      <c r="A6" s="704"/>
      <c r="B6" s="704"/>
      <c r="C6" s="82" t="s">
        <v>194</v>
      </c>
      <c r="D6" s="143">
        <v>2097543702.3762083</v>
      </c>
      <c r="E6" s="143">
        <v>-49385100.244877577</v>
      </c>
      <c r="F6" s="147">
        <v>-2.3002672554667671E-2</v>
      </c>
      <c r="G6" s="183">
        <v>60.010624961827368</v>
      </c>
      <c r="H6" s="183">
        <v>-1.0719111920547064</v>
      </c>
      <c r="I6" s="153">
        <v>3.6188398568970928</v>
      </c>
      <c r="J6" s="153">
        <v>-7.287671824435682E-2</v>
      </c>
      <c r="K6" s="147">
        <v>-1.974060488150137E-2</v>
      </c>
      <c r="L6" s="148">
        <v>7590674751.7425156</v>
      </c>
      <c r="M6" s="148">
        <v>-335177894.54233265</v>
      </c>
      <c r="N6" s="147">
        <v>-4.2289190766048798E-2</v>
      </c>
      <c r="O6" s="143">
        <v>2098532309.5913239</v>
      </c>
      <c r="P6" s="143">
        <v>-48740016.804199934</v>
      </c>
      <c r="Q6" s="147">
        <v>-2.2698572605374372E-2</v>
      </c>
    </row>
    <row r="7" spans="1:17">
      <c r="A7" s="704"/>
      <c r="B7" s="704" t="s">
        <v>51</v>
      </c>
      <c r="C7" s="82" t="s">
        <v>193</v>
      </c>
      <c r="D7" s="143">
        <v>229761037.88460016</v>
      </c>
      <c r="E7" s="143">
        <v>3702732.614603281</v>
      </c>
      <c r="F7" s="144">
        <v>1.637954690574564E-2</v>
      </c>
      <c r="G7" s="182">
        <v>19.936513409883705</v>
      </c>
      <c r="H7" s="182">
        <v>0.38173887007330265</v>
      </c>
      <c r="I7" s="152">
        <v>6.4648515889590374</v>
      </c>
      <c r="J7" s="152">
        <v>8.7909366981127945E-2</v>
      </c>
      <c r="K7" s="144">
        <v>1.3785504701320858E-2</v>
      </c>
      <c r="L7" s="145">
        <v>1485371010.8491349</v>
      </c>
      <c r="M7" s="145">
        <v>43810259.344120502</v>
      </c>
      <c r="N7" s="144">
        <v>3.0390851927941179E-2</v>
      </c>
      <c r="O7" s="143">
        <v>458585459.08903193</v>
      </c>
      <c r="P7" s="143">
        <v>7327464.3322805166</v>
      </c>
      <c r="Q7" s="144">
        <v>1.6237860420025032E-2</v>
      </c>
    </row>
    <row r="8" spans="1:17">
      <c r="A8" s="704"/>
      <c r="B8" s="704"/>
      <c r="C8" s="82" t="s">
        <v>194</v>
      </c>
      <c r="D8" s="143">
        <v>694502034.74728835</v>
      </c>
      <c r="E8" s="143">
        <v>-13837110.002556682</v>
      </c>
      <c r="F8" s="147">
        <v>-1.9534583264409811E-2</v>
      </c>
      <c r="G8" s="183">
        <v>60.262389378155163</v>
      </c>
      <c r="H8" s="183">
        <v>-1.0112376038823072</v>
      </c>
      <c r="I8" s="153">
        <v>3.5808153994187508</v>
      </c>
      <c r="J8" s="153">
        <v>-0.12558088770675813</v>
      </c>
      <c r="K8" s="147">
        <v>-3.3882207399941099E-2</v>
      </c>
      <c r="L8" s="148">
        <v>2486883580.9507465</v>
      </c>
      <c r="M8" s="148">
        <v>-138501995.17573738</v>
      </c>
      <c r="N8" s="147">
        <v>-5.2754915862714684E-2</v>
      </c>
      <c r="O8" s="143">
        <v>694999730.02309048</v>
      </c>
      <c r="P8" s="143">
        <v>-13413712.375385284</v>
      </c>
      <c r="Q8" s="147">
        <v>-1.8934864265097048E-2</v>
      </c>
    </row>
    <row r="9" spans="1:17">
      <c r="A9" s="704" t="s">
        <v>137</v>
      </c>
      <c r="B9" s="704" t="s">
        <v>130</v>
      </c>
      <c r="C9" s="82" t="s">
        <v>193</v>
      </c>
      <c r="D9" s="143">
        <v>50523398.780699983</v>
      </c>
      <c r="E9" s="143">
        <v>479000.62564446032</v>
      </c>
      <c r="F9" s="144">
        <v>9.5715133622017862E-3</v>
      </c>
      <c r="G9" s="182">
        <v>20.019417114824037</v>
      </c>
      <c r="H9" s="182">
        <v>0.39105534328428604</v>
      </c>
      <c r="I9" s="152">
        <v>6.4361573673178061</v>
      </c>
      <c r="J9" s="152">
        <v>5.1335115272153509E-2</v>
      </c>
      <c r="K9" s="144">
        <v>8.0401792321949279E-3</v>
      </c>
      <c r="L9" s="145">
        <v>325176545.28433764</v>
      </c>
      <c r="M9" s="145">
        <v>5651958.3537067175</v>
      </c>
      <c r="N9" s="144">
        <v>1.7688649277352052E-2</v>
      </c>
      <c r="O9" s="143">
        <v>100823201.16048509</v>
      </c>
      <c r="P9" s="143">
        <v>943959.60311418772</v>
      </c>
      <c r="Q9" s="144">
        <v>9.4510089223292185E-3</v>
      </c>
    </row>
    <row r="10" spans="1:17">
      <c r="A10" s="704"/>
      <c r="B10" s="704"/>
      <c r="C10" s="82" t="s">
        <v>194</v>
      </c>
      <c r="D10" s="143">
        <v>152580290.37276727</v>
      </c>
      <c r="E10" s="143">
        <v>-4144027.6951141953</v>
      </c>
      <c r="F10" s="147">
        <v>-2.6441510457358038E-2</v>
      </c>
      <c r="G10" s="183">
        <v>60.458491514633579</v>
      </c>
      <c r="H10" s="183">
        <v>-1.0117574411624304</v>
      </c>
      <c r="I10" s="153">
        <v>3.5526614991818604</v>
      </c>
      <c r="J10" s="153">
        <v>-0.11021431007030991</v>
      </c>
      <c r="K10" s="147">
        <v>-3.0089556897319916E-2</v>
      </c>
      <c r="L10" s="148">
        <v>542066123.14131892</v>
      </c>
      <c r="M10" s="148">
        <v>-31995590.231066942</v>
      </c>
      <c r="N10" s="147">
        <v>-5.5735454021320262E-2</v>
      </c>
      <c r="O10" s="143">
        <v>152691411.92683196</v>
      </c>
      <c r="P10" s="143">
        <v>-4051239.8687038422</v>
      </c>
      <c r="Q10" s="147">
        <v>-2.5846442064719654E-2</v>
      </c>
    </row>
    <row r="11" spans="1:17">
      <c r="A11" s="704"/>
      <c r="B11" s="704" t="s">
        <v>50</v>
      </c>
      <c r="C11" s="82" t="s">
        <v>193</v>
      </c>
      <c r="D11" s="143">
        <v>672752055.34011495</v>
      </c>
      <c r="E11" s="143">
        <v>6056409.4386359453</v>
      </c>
      <c r="F11" s="144">
        <v>9.0842192773686291E-3</v>
      </c>
      <c r="G11" s="182">
        <v>20.080923587491736</v>
      </c>
      <c r="H11" s="182">
        <v>0.19951123570703899</v>
      </c>
      <c r="I11" s="152">
        <v>6.3901456704126032</v>
      </c>
      <c r="J11" s="152">
        <v>0.14667792429411719</v>
      </c>
      <c r="K11" s="144">
        <v>2.349302186838487E-2</v>
      </c>
      <c r="L11" s="145">
        <v>4298983633.6928158</v>
      </c>
      <c r="M11" s="145">
        <v>136490872.02930069</v>
      </c>
      <c r="N11" s="144">
        <v>3.2790656907894039E-2</v>
      </c>
      <c r="O11" s="143">
        <v>1342702587.3298447</v>
      </c>
      <c r="P11" s="143">
        <v>11682045.36361146</v>
      </c>
      <c r="Q11" s="144">
        <v>8.7767581305351651E-3</v>
      </c>
    </row>
    <row r="12" spans="1:17">
      <c r="A12" s="704"/>
      <c r="B12" s="704"/>
      <c r="C12" s="82" t="s">
        <v>194</v>
      </c>
      <c r="D12" s="143">
        <v>2025226705.886492</v>
      </c>
      <c r="E12" s="143">
        <v>-38235969.417767525</v>
      </c>
      <c r="F12" s="147">
        <v>-1.8530002929241059E-2</v>
      </c>
      <c r="G12" s="183">
        <v>60.450833862847155</v>
      </c>
      <c r="H12" s="183">
        <v>-1.083319798482151</v>
      </c>
      <c r="I12" s="153">
        <v>3.5557021470559471</v>
      </c>
      <c r="J12" s="153">
        <v>-7.0691073157463258E-2</v>
      </c>
      <c r="K12" s="147">
        <v>-1.9493493635338074E-2</v>
      </c>
      <c r="L12" s="148">
        <v>7201102946.3956432</v>
      </c>
      <c r="M12" s="148">
        <v>-281824109.49114895</v>
      </c>
      <c r="N12" s="147">
        <v>-3.7662282070415068E-2</v>
      </c>
      <c r="O12" s="143">
        <v>2026215313.1016071</v>
      </c>
      <c r="P12" s="143">
        <v>-37590885.97709012</v>
      </c>
      <c r="Q12" s="147">
        <v>-1.821434880555696E-2</v>
      </c>
    </row>
    <row r="13" spans="1:17">
      <c r="A13" s="704"/>
      <c r="B13" s="704" t="s">
        <v>51</v>
      </c>
      <c r="C13" s="82" t="s">
        <v>193</v>
      </c>
      <c r="D13" s="143">
        <v>221822466.67168838</v>
      </c>
      <c r="E13" s="143">
        <v>4143935.499820441</v>
      </c>
      <c r="F13" s="144">
        <v>1.9036950853681567E-2</v>
      </c>
      <c r="G13" s="182">
        <v>20.037121219849702</v>
      </c>
      <c r="H13" s="182">
        <v>0.36874922256552978</v>
      </c>
      <c r="I13" s="152">
        <v>6.4165655782462068</v>
      </c>
      <c r="J13" s="152">
        <v>9.4245442951435443E-2</v>
      </c>
      <c r="K13" s="144">
        <v>1.4906781202885315E-2</v>
      </c>
      <c r="L13" s="145">
        <v>1423338404.1272221</v>
      </c>
      <c r="M13" s="145">
        <v>47105043.477930784</v>
      </c>
      <c r="N13" s="144">
        <v>3.4227511717712732E-2</v>
      </c>
      <c r="O13" s="143">
        <v>442696756.97238553</v>
      </c>
      <c r="P13" s="143">
        <v>8198310.4118918777</v>
      </c>
      <c r="Q13" s="144">
        <v>1.8868445852430582E-2</v>
      </c>
    </row>
    <row r="14" spans="1:17">
      <c r="A14" s="704"/>
      <c r="B14" s="704"/>
      <c r="C14" s="82" t="s">
        <v>194</v>
      </c>
      <c r="D14" s="143">
        <v>671631971.8957262</v>
      </c>
      <c r="E14" s="143">
        <v>-11118823.949555039</v>
      </c>
      <c r="F14" s="147">
        <v>-1.6285332828926774E-2</v>
      </c>
      <c r="G14" s="183">
        <v>60.668206597483334</v>
      </c>
      <c r="H14" s="183">
        <v>-1.0218303658967258</v>
      </c>
      <c r="I14" s="153">
        <v>3.5203275106103806</v>
      </c>
      <c r="J14" s="153">
        <v>-0.12242265463070856</v>
      </c>
      <c r="K14" s="147">
        <v>-3.3607205841031433E-2</v>
      </c>
      <c r="L14" s="148">
        <v>2364364507.670023</v>
      </c>
      <c r="M14" s="148">
        <v>-122726066.71386051</v>
      </c>
      <c r="N14" s="147">
        <v>-4.9345234137386784E-2</v>
      </c>
      <c r="O14" s="143">
        <v>672129667.17152846</v>
      </c>
      <c r="P14" s="143">
        <v>-10695426.322384238</v>
      </c>
      <c r="Q14" s="147">
        <v>-1.5663493366445218E-2</v>
      </c>
    </row>
    <row r="15" spans="1:17">
      <c r="A15" s="704" t="s">
        <v>138</v>
      </c>
      <c r="B15" s="704" t="s">
        <v>130</v>
      </c>
      <c r="C15" s="82" t="s">
        <v>193</v>
      </c>
      <c r="D15" s="143">
        <v>33278058.964741495</v>
      </c>
      <c r="E15" s="143">
        <v>-43330.612151995301</v>
      </c>
      <c r="F15" s="144">
        <v>-1.3003843087637211E-3</v>
      </c>
      <c r="G15" s="182">
        <v>25.98870348572142</v>
      </c>
      <c r="H15" s="182">
        <v>0.98665208959061701</v>
      </c>
      <c r="I15" s="152">
        <v>6.8065968218424029</v>
      </c>
      <c r="J15" s="152">
        <v>0.11050740414880877</v>
      </c>
      <c r="K15" s="144">
        <v>1.6503274860220137E-2</v>
      </c>
      <c r="L15" s="145">
        <v>226510330.38649353</v>
      </c>
      <c r="M15" s="145">
        <v>3387326.2578113973</v>
      </c>
      <c r="N15" s="144">
        <v>1.5181429951784883E-2</v>
      </c>
      <c r="O15" s="143">
        <v>66582952.186196908</v>
      </c>
      <c r="P15" s="143">
        <v>-60424.214849919081</v>
      </c>
      <c r="Q15" s="144">
        <v>-9.0667997501053896E-4</v>
      </c>
    </row>
    <row r="16" spans="1:17">
      <c r="A16" s="704"/>
      <c r="B16" s="704"/>
      <c r="C16" s="82" t="s">
        <v>194</v>
      </c>
      <c r="D16" s="143">
        <v>75035655.541411132</v>
      </c>
      <c r="E16" s="143">
        <v>-4924107.2717147768</v>
      </c>
      <c r="F16" s="147">
        <v>-6.1582314635211161E-2</v>
      </c>
      <c r="G16" s="183">
        <v>58.599553681559257</v>
      </c>
      <c r="H16" s="183">
        <v>-1.3966867172056823</v>
      </c>
      <c r="I16" s="153">
        <v>3.7259391454022373</v>
      </c>
      <c r="J16" s="153">
        <v>-7.5670045043540135E-2</v>
      </c>
      <c r="K16" s="147">
        <v>-1.9904740664483465E-2</v>
      </c>
      <c r="L16" s="148">
        <v>279578286.28266203</v>
      </c>
      <c r="M16" s="148">
        <v>-24397482.893581927</v>
      </c>
      <c r="N16" s="147">
        <v>-8.0261275297362142E-2</v>
      </c>
      <c r="O16" s="143">
        <v>75138752.386175528</v>
      </c>
      <c r="P16" s="143">
        <v>-4821010.4269503802</v>
      </c>
      <c r="Q16" s="147">
        <v>-6.0292955573387222E-2</v>
      </c>
    </row>
    <row r="17" spans="1:17">
      <c r="A17" s="704"/>
      <c r="B17" s="704" t="s">
        <v>50</v>
      </c>
      <c r="C17" s="82" t="s">
        <v>193</v>
      </c>
      <c r="D17" s="143">
        <v>447285912.45202947</v>
      </c>
      <c r="E17" s="143">
        <v>-801733.01987987757</v>
      </c>
      <c r="F17" s="144">
        <v>-1.7892325931805641E-3</v>
      </c>
      <c r="G17" s="182">
        <v>25.812039520407055</v>
      </c>
      <c r="H17" s="182">
        <v>0.55916242751759526</v>
      </c>
      <c r="I17" s="152">
        <v>6.714573478557611</v>
      </c>
      <c r="J17" s="152">
        <v>0.19309416378035316</v>
      </c>
      <c r="K17" s="144">
        <v>2.9608951352926023E-2</v>
      </c>
      <c r="L17" s="145">
        <v>3003334125.0828385</v>
      </c>
      <c r="M17" s="145">
        <v>81139813.93053627</v>
      </c>
      <c r="N17" s="144">
        <v>2.7766741458934874E-2</v>
      </c>
      <c r="O17" s="143">
        <v>894743193.80031073</v>
      </c>
      <c r="P17" s="143">
        <v>-1471395.5779470205</v>
      </c>
      <c r="Q17" s="144">
        <v>-1.6417893609250328E-3</v>
      </c>
    </row>
    <row r="18" spans="1:17">
      <c r="A18" s="704"/>
      <c r="B18" s="704"/>
      <c r="C18" s="82" t="s">
        <v>194</v>
      </c>
      <c r="D18" s="143">
        <v>1016245142.2488916</v>
      </c>
      <c r="E18" s="143">
        <v>-45099016.5271734</v>
      </c>
      <c r="F18" s="147">
        <v>-4.2492358538234465E-2</v>
      </c>
      <c r="G18" s="183">
        <v>58.645620270822505</v>
      </c>
      <c r="H18" s="183">
        <v>-1.1685564101731458</v>
      </c>
      <c r="I18" s="153">
        <v>3.7220443052426813</v>
      </c>
      <c r="J18" s="153">
        <v>-4.4927881836642758E-2</v>
      </c>
      <c r="K18" s="147">
        <v>-1.1926788838724356E-2</v>
      </c>
      <c r="L18" s="148">
        <v>3782509444.4380255</v>
      </c>
      <c r="M18" s="148">
        <v>-215544482.59051323</v>
      </c>
      <c r="N18" s="147">
        <v>-5.3912349989413896E-2</v>
      </c>
      <c r="O18" s="143">
        <v>1016939940.7935168</v>
      </c>
      <c r="P18" s="143">
        <v>-44404217.982548237</v>
      </c>
      <c r="Q18" s="147">
        <v>-4.1837718345531655E-2</v>
      </c>
    </row>
    <row r="19" spans="1:17">
      <c r="A19" s="704"/>
      <c r="B19" s="704" t="s">
        <v>51</v>
      </c>
      <c r="C19" s="82" t="s">
        <v>193</v>
      </c>
      <c r="D19" s="143">
        <v>147340768.53921711</v>
      </c>
      <c r="E19" s="143">
        <v>1247463.941167593</v>
      </c>
      <c r="F19" s="144">
        <v>8.53881664597686E-3</v>
      </c>
      <c r="G19" s="182">
        <v>25.941642799492385</v>
      </c>
      <c r="H19" s="182">
        <v>0.82608369262103665</v>
      </c>
      <c r="I19" s="152">
        <v>6.7643123606519788</v>
      </c>
      <c r="J19" s="152">
        <v>0.14673886918892709</v>
      </c>
      <c r="K19" s="144">
        <v>2.2174120072595553E-2</v>
      </c>
      <c r="L19" s="145">
        <v>996658981.85778856</v>
      </c>
      <c r="M19" s="145">
        <v>29875802.069498897</v>
      </c>
      <c r="N19" s="144">
        <v>3.0902277464158228E-2</v>
      </c>
      <c r="O19" s="143">
        <v>294800088.49222922</v>
      </c>
      <c r="P19" s="143">
        <v>2610336.196362257</v>
      </c>
      <c r="Q19" s="144">
        <v>8.9337020749415928E-3</v>
      </c>
    </row>
    <row r="20" spans="1:17">
      <c r="A20" s="704"/>
      <c r="B20" s="704"/>
      <c r="C20" s="82" t="s">
        <v>194</v>
      </c>
      <c r="D20" s="143">
        <v>333723287.06828427</v>
      </c>
      <c r="E20" s="143">
        <v>-16228605.136401713</v>
      </c>
      <c r="F20" s="147">
        <v>-4.6373817367187264E-2</v>
      </c>
      <c r="G20" s="183">
        <v>58.757195261226016</v>
      </c>
      <c r="H20" s="183">
        <v>-1.4046133679259469</v>
      </c>
      <c r="I20" s="153">
        <v>3.6881998824556543</v>
      </c>
      <c r="J20" s="153">
        <v>-0.10876655758069509</v>
      </c>
      <c r="K20" s="147">
        <v>-2.8645646280627605E-2</v>
      </c>
      <c r="L20" s="148">
        <v>1230838188.1379607</v>
      </c>
      <c r="M20" s="148">
        <v>-97917402.190450191</v>
      </c>
      <c r="N20" s="147">
        <v>-7.3691055678831982E-2</v>
      </c>
      <c r="O20" s="143">
        <v>334171080.64147502</v>
      </c>
      <c r="P20" s="143">
        <v>-15780811.563210964</v>
      </c>
      <c r="Q20" s="147">
        <v>-4.5094231277883208E-2</v>
      </c>
    </row>
    <row r="21" spans="1:17">
      <c r="A21" s="704" t="s">
        <v>139</v>
      </c>
      <c r="B21" s="704" t="s">
        <v>130</v>
      </c>
      <c r="C21" s="82" t="s">
        <v>193</v>
      </c>
      <c r="D21" s="143">
        <v>1860584.8575217724</v>
      </c>
      <c r="E21" s="143">
        <v>-108754.77623539465</v>
      </c>
      <c r="F21" s="144">
        <v>-5.5223981872496476E-2</v>
      </c>
      <c r="G21" s="182">
        <v>17.704681469599226</v>
      </c>
      <c r="H21" s="182">
        <v>0.54017885574496205</v>
      </c>
      <c r="I21" s="152">
        <v>7.806110022627303</v>
      </c>
      <c r="J21" s="152">
        <v>-3.6981301989932547E-2</v>
      </c>
      <c r="K21" s="144">
        <v>-4.7151436161222225E-3</v>
      </c>
      <c r="L21" s="145">
        <v>14523930.1042493</v>
      </c>
      <c r="M21" s="145">
        <v>-921780.4924964197</v>
      </c>
      <c r="N21" s="144">
        <v>-5.9678736483035684E-2</v>
      </c>
      <c r="O21" s="143">
        <v>3723332.8493373394</v>
      </c>
      <c r="P21" s="143">
        <v>-215346.41817699466</v>
      </c>
      <c r="Q21" s="144">
        <v>-5.4674778917171873E-2</v>
      </c>
    </row>
    <row r="22" spans="1:17">
      <c r="A22" s="704"/>
      <c r="B22" s="704"/>
      <c r="C22" s="82" t="s">
        <v>194</v>
      </c>
      <c r="D22" s="143">
        <v>5129656.1777654886</v>
      </c>
      <c r="E22" s="143">
        <v>-672463.04107051622</v>
      </c>
      <c r="F22" s="147">
        <v>-0.11589955595662903</v>
      </c>
      <c r="G22" s="183">
        <v>48.812032576072433</v>
      </c>
      <c r="H22" s="183">
        <v>-1.7584677025427098</v>
      </c>
      <c r="I22" s="153">
        <v>5.3552979904037583</v>
      </c>
      <c r="J22" s="153">
        <v>-5.9706602794385333E-2</v>
      </c>
      <c r="K22" s="147">
        <v>-1.1026140747762902E-2</v>
      </c>
      <c r="L22" s="148">
        <v>27470837.420249745</v>
      </c>
      <c r="M22" s="148">
        <v>-3947664.8000304438</v>
      </c>
      <c r="N22" s="147">
        <v>-0.12564777188781084</v>
      </c>
      <c r="O22" s="143">
        <v>5129656.1777654886</v>
      </c>
      <c r="P22" s="143">
        <v>-672463.04107051622</v>
      </c>
      <c r="Q22" s="147">
        <v>-0.11589955595662903</v>
      </c>
    </row>
    <row r="23" spans="1:17">
      <c r="A23" s="704"/>
      <c r="B23" s="704" t="s">
        <v>50</v>
      </c>
      <c r="C23" s="82" t="s">
        <v>193</v>
      </c>
      <c r="D23" s="143">
        <v>25320159.989583112</v>
      </c>
      <c r="E23" s="143">
        <v>-1950768.8636513501</v>
      </c>
      <c r="F23" s="144">
        <v>-7.1532908693719824E-2</v>
      </c>
      <c r="G23" s="182">
        <v>17.452253377574372</v>
      </c>
      <c r="H23" s="182">
        <v>0.55975637120079824</v>
      </c>
      <c r="I23" s="152">
        <v>7.8119364536291451</v>
      </c>
      <c r="J23" s="152">
        <v>0.16511265155503363</v>
      </c>
      <c r="K23" s="144">
        <v>2.1592318043244144E-2</v>
      </c>
      <c r="L23" s="145">
        <v>197799480.83434647</v>
      </c>
      <c r="M23" s="145">
        <v>-10736507.025236458</v>
      </c>
      <c r="N23" s="144">
        <v>-5.1485151965548759E-2</v>
      </c>
      <c r="O23" s="143">
        <v>50660114.787553146</v>
      </c>
      <c r="P23" s="143">
        <v>-3882448.4120682329</v>
      </c>
      <c r="Q23" s="144">
        <v>-7.1181994103555149E-2</v>
      </c>
    </row>
    <row r="24" spans="1:17">
      <c r="A24" s="704"/>
      <c r="B24" s="704"/>
      <c r="C24" s="82" t="s">
        <v>194</v>
      </c>
      <c r="D24" s="143">
        <v>72316996.489716396</v>
      </c>
      <c r="E24" s="143">
        <v>-11149130.827111125</v>
      </c>
      <c r="F24" s="147">
        <v>-0.13357671172151483</v>
      </c>
      <c r="G24" s="183">
        <v>49.845441212177235</v>
      </c>
      <c r="H24" s="183">
        <v>-1.8561826460023383</v>
      </c>
      <c r="I24" s="153">
        <v>5.387002008611657</v>
      </c>
      <c r="J24" s="153">
        <v>8.0351219402867713E-2</v>
      </c>
      <c r="K24" s="147">
        <v>1.5141606748698064E-2</v>
      </c>
      <c r="L24" s="148">
        <v>389571805.3468644</v>
      </c>
      <c r="M24" s="148">
        <v>-53353785.051179647</v>
      </c>
      <c r="N24" s="147">
        <v>-0.1204576710124881</v>
      </c>
      <c r="O24" s="143">
        <v>72316996.489716396</v>
      </c>
      <c r="P24" s="143">
        <v>-11149130.827111125</v>
      </c>
      <c r="Q24" s="147">
        <v>-0.13357671172151483</v>
      </c>
    </row>
    <row r="25" spans="1:17">
      <c r="A25" s="704"/>
      <c r="B25" s="704" t="s">
        <v>51</v>
      </c>
      <c r="C25" s="82" t="s">
        <v>193</v>
      </c>
      <c r="D25" s="143">
        <v>7938571.2129117846</v>
      </c>
      <c r="E25" s="143">
        <v>-441202.88521717303</v>
      </c>
      <c r="F25" s="144">
        <v>-5.2650928300762324E-2</v>
      </c>
      <c r="G25" s="182">
        <v>17.48355938613269</v>
      </c>
      <c r="H25" s="182">
        <v>0.47987864353479281</v>
      </c>
      <c r="I25" s="152">
        <v>7.8140769992738983</v>
      </c>
      <c r="J25" s="152">
        <v>1.8235477685695223E-2</v>
      </c>
      <c r="K25" s="144">
        <v>2.3391288336477383E-3</v>
      </c>
      <c r="L25" s="145">
        <v>62032606.72191187</v>
      </c>
      <c r="M25" s="145">
        <v>-3294784.1338111982</v>
      </c>
      <c r="N25" s="144">
        <v>-5.0434956771621249E-2</v>
      </c>
      <c r="O25" s="143">
        <v>15888702.116646409</v>
      </c>
      <c r="P25" s="143">
        <v>-870846.07961150631</v>
      </c>
      <c r="Q25" s="144">
        <v>-5.1961190684480948E-2</v>
      </c>
    </row>
    <row r="26" spans="1:17">
      <c r="A26" s="704"/>
      <c r="B26" s="704"/>
      <c r="C26" s="82" t="s">
        <v>194</v>
      </c>
      <c r="D26" s="143">
        <v>22870062.851562142</v>
      </c>
      <c r="E26" s="143">
        <v>-2718286.0530012511</v>
      </c>
      <c r="F26" s="147">
        <v>-0.10623139707605267</v>
      </c>
      <c r="G26" s="183">
        <v>50.368018539599774</v>
      </c>
      <c r="H26" s="183">
        <v>-1.5541586466025592</v>
      </c>
      <c r="I26" s="153">
        <v>5.3571813106038872</v>
      </c>
      <c r="J26" s="153">
        <v>-4.7426945223680406E-2</v>
      </c>
      <c r="K26" s="147">
        <v>-8.7752789802187561E-3</v>
      </c>
      <c r="L26" s="148">
        <v>122519073.28072496</v>
      </c>
      <c r="M26" s="148">
        <v>-15775928.461874649</v>
      </c>
      <c r="N26" s="147">
        <v>-0.11407446591047059</v>
      </c>
      <c r="O26" s="143">
        <v>22870062.851562142</v>
      </c>
      <c r="P26" s="143">
        <v>-2718286.0530012511</v>
      </c>
      <c r="Q26" s="147">
        <v>-0.10623139707605267</v>
      </c>
    </row>
    <row r="27" spans="1:17">
      <c r="A27" s="704" t="s">
        <v>140</v>
      </c>
      <c r="B27" s="704" t="s">
        <v>130</v>
      </c>
      <c r="C27" s="82" t="s">
        <v>193</v>
      </c>
      <c r="D27" s="143">
        <v>17245339.815958489</v>
      </c>
      <c r="E27" s="143">
        <v>522331.23779645935</v>
      </c>
      <c r="F27" s="144">
        <v>3.1234286304113529E-2</v>
      </c>
      <c r="G27" s="182">
        <v>13.871309187696589</v>
      </c>
      <c r="H27" s="182">
        <v>0.12844211186885346</v>
      </c>
      <c r="I27" s="152">
        <v>5.7213262220869749</v>
      </c>
      <c r="J27" s="152">
        <v>-4.3281405265205741E-2</v>
      </c>
      <c r="K27" s="144">
        <v>-7.5081268428127002E-3</v>
      </c>
      <c r="L27" s="145">
        <v>98666214.897843868</v>
      </c>
      <c r="M27" s="145">
        <v>2264632.0958950818</v>
      </c>
      <c r="N27" s="144">
        <v>2.349164847788476E-2</v>
      </c>
      <c r="O27" s="143">
        <v>34240248.97428818</v>
      </c>
      <c r="P27" s="143">
        <v>1004383.8179641217</v>
      </c>
      <c r="Q27" s="144">
        <v>3.0219878833905107E-2</v>
      </c>
    </row>
    <row r="28" spans="1:17">
      <c r="A28" s="704"/>
      <c r="B28" s="704"/>
      <c r="C28" s="82" t="s">
        <v>194</v>
      </c>
      <c r="D28" s="143">
        <v>77544634.831356168</v>
      </c>
      <c r="E28" s="143">
        <v>780079.57660058141</v>
      </c>
      <c r="F28" s="147">
        <v>1.0161976110090929E-2</v>
      </c>
      <c r="G28" s="183">
        <v>62.37311743763884</v>
      </c>
      <c r="H28" s="183">
        <v>-0.71152872936607281</v>
      </c>
      <c r="I28" s="153">
        <v>3.3849903017728393</v>
      </c>
      <c r="J28" s="153">
        <v>-0.13337756084055297</v>
      </c>
      <c r="K28" s="147">
        <v>-3.7908929949548274E-2</v>
      </c>
      <c r="L28" s="148">
        <v>262487836.85865694</v>
      </c>
      <c r="M28" s="148">
        <v>-7598107.3374851346</v>
      </c>
      <c r="N28" s="147">
        <v>-2.8132183479963806E-2</v>
      </c>
      <c r="O28" s="143">
        <v>77552659.540656447</v>
      </c>
      <c r="P28" s="143">
        <v>769770.55824655294</v>
      </c>
      <c r="Q28" s="147">
        <v>1.0025287775026266E-2</v>
      </c>
    </row>
    <row r="29" spans="1:17">
      <c r="A29" s="704"/>
      <c r="B29" s="704" t="s">
        <v>50</v>
      </c>
      <c r="C29" s="82" t="s">
        <v>193</v>
      </c>
      <c r="D29" s="143">
        <v>225466142.88808528</v>
      </c>
      <c r="E29" s="143">
        <v>6858142.4585162103</v>
      </c>
      <c r="F29" s="144">
        <v>3.137187314755098E-2</v>
      </c>
      <c r="G29" s="182">
        <v>13.940492377861696</v>
      </c>
      <c r="H29" s="182">
        <v>9.542310690726552E-2</v>
      </c>
      <c r="I29" s="152">
        <v>5.7465368946906841</v>
      </c>
      <c r="J29" s="152">
        <v>7.2918142979851552E-2</v>
      </c>
      <c r="K29" s="144">
        <v>1.2852140083939142E-2</v>
      </c>
      <c r="L29" s="145">
        <v>1295649508.6099837</v>
      </c>
      <c r="M29" s="145">
        <v>55351058.098770857</v>
      </c>
      <c r="N29" s="144">
        <v>4.4627208939878024E-2</v>
      </c>
      <c r="O29" s="143">
        <v>447959393.52953333</v>
      </c>
      <c r="P29" s="143">
        <v>13153440.941556692</v>
      </c>
      <c r="Q29" s="144">
        <v>3.025128994501354E-2</v>
      </c>
    </row>
    <row r="30" spans="1:17">
      <c r="A30" s="704"/>
      <c r="B30" s="704"/>
      <c r="C30" s="82" t="s">
        <v>194</v>
      </c>
      <c r="D30" s="143">
        <v>1008981563.6376001</v>
      </c>
      <c r="E30" s="143">
        <v>6863047.109406352</v>
      </c>
      <c r="F30" s="147">
        <v>6.8485383676804524E-3</v>
      </c>
      <c r="G30" s="183">
        <v>62.38497548731624</v>
      </c>
      <c r="H30" s="183">
        <v>-1.0820534035544611</v>
      </c>
      <c r="I30" s="153">
        <v>3.3881625048061781</v>
      </c>
      <c r="J30" s="153">
        <v>-8.9343470167214445E-2</v>
      </c>
      <c r="K30" s="147">
        <v>-2.569182362595309E-2</v>
      </c>
      <c r="L30" s="148">
        <v>3418593501.9576254</v>
      </c>
      <c r="M30" s="148">
        <v>-66279626.900640488</v>
      </c>
      <c r="N30" s="147">
        <v>-1.9019236698110557E-2</v>
      </c>
      <c r="O30" s="143">
        <v>1009275372.3080908</v>
      </c>
      <c r="P30" s="143">
        <v>6813332.0054596663</v>
      </c>
      <c r="Q30" s="147">
        <v>6.7965985060170495E-3</v>
      </c>
    </row>
    <row r="31" spans="1:17">
      <c r="A31" s="704"/>
      <c r="B31" s="704" t="s">
        <v>51</v>
      </c>
      <c r="C31" s="82" t="s">
        <v>193</v>
      </c>
      <c r="D31" s="143">
        <v>74481698.132471263</v>
      </c>
      <c r="E31" s="143">
        <v>2896471.5586528629</v>
      </c>
      <c r="F31" s="144">
        <v>4.0461861996986669E-2</v>
      </c>
      <c r="G31" s="182">
        <v>13.816254224353893</v>
      </c>
      <c r="H31" s="182">
        <v>0.18251969741076124</v>
      </c>
      <c r="I31" s="152">
        <v>5.728647882202595</v>
      </c>
      <c r="J31" s="152">
        <v>8.8897636922302681E-3</v>
      </c>
      <c r="K31" s="144">
        <v>1.5542202149180198E-3</v>
      </c>
      <c r="L31" s="145">
        <v>426679422.26943451</v>
      </c>
      <c r="M31" s="145">
        <v>17229241.408432841</v>
      </c>
      <c r="N31" s="144">
        <v>4.2078968855753782E-2</v>
      </c>
      <c r="O31" s="143">
        <v>147896668.4801563</v>
      </c>
      <c r="P31" s="143">
        <v>5587974.2155297697</v>
      </c>
      <c r="Q31" s="144">
        <v>3.9266569371642142E-2</v>
      </c>
    </row>
    <row r="32" spans="1:17">
      <c r="A32" s="704"/>
      <c r="B32" s="704"/>
      <c r="C32" s="82" t="s">
        <v>194</v>
      </c>
      <c r="D32" s="143">
        <v>337908684.82744193</v>
      </c>
      <c r="E32" s="143">
        <v>5109781.1868462563</v>
      </c>
      <c r="F32" s="147">
        <v>1.5353960397551478E-2</v>
      </c>
      <c r="G32" s="183">
        <v>62.681603820169371</v>
      </c>
      <c r="H32" s="183">
        <v>-0.70147283203304767</v>
      </c>
      <c r="I32" s="153">
        <v>3.3545344361625768</v>
      </c>
      <c r="J32" s="153">
        <v>-0.12605090045983802</v>
      </c>
      <c r="K32" s="147">
        <v>-3.6215431678557473E-2</v>
      </c>
      <c r="L32" s="148">
        <v>1133526319.5320609</v>
      </c>
      <c r="M32" s="148">
        <v>-24808664.523412466</v>
      </c>
      <c r="N32" s="147">
        <v>-2.1417521584778765E-2</v>
      </c>
      <c r="O32" s="143">
        <v>337958586.53005332</v>
      </c>
      <c r="P32" s="143">
        <v>5085385.2408269048</v>
      </c>
      <c r="Q32" s="147">
        <v>1.5277244371523684E-2</v>
      </c>
    </row>
    <row r="33" spans="1:18">
      <c r="A33" s="704"/>
      <c r="B33" s="704"/>
      <c r="C33" s="82"/>
    </row>
    <row r="34" spans="1:18">
      <c r="A34" s="704"/>
      <c r="B34" s="704"/>
      <c r="C34" s="82"/>
    </row>
    <row r="35" spans="1:18">
      <c r="A35" s="704"/>
      <c r="B35" s="704"/>
      <c r="C35" s="82"/>
    </row>
    <row r="36" spans="1:18">
      <c r="A36" s="704"/>
      <c r="B36" s="704"/>
      <c r="C36" s="82"/>
    </row>
    <row r="37" spans="1:18">
      <c r="A37" s="704"/>
      <c r="B37" s="704"/>
      <c r="C37" s="82"/>
    </row>
    <row r="38" spans="1:18">
      <c r="A38" s="704"/>
      <c r="B38" s="704"/>
      <c r="C38" s="82"/>
      <c r="R38" s="118"/>
    </row>
  </sheetData>
  <mergeCells count="32">
    <mergeCell ref="A33:A38"/>
    <mergeCell ref="B33:B34"/>
    <mergeCell ref="B35:B36"/>
    <mergeCell ref="B37:B38"/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33"/>
  </sheetPr>
  <dimension ref="A1:R38"/>
  <sheetViews>
    <sheetView zoomScale="102" zoomScaleNormal="70" workbookViewId="0">
      <selection activeCell="E7" sqref="E7"/>
    </sheetView>
  </sheetViews>
  <sheetFormatPr defaultRowHeight="14.4"/>
  <cols>
    <col min="1" max="1" width="28.6640625" bestFit="1" customWidth="1"/>
    <col min="2" max="2" width="8.88671875" bestFit="1" customWidth="1"/>
    <col min="3" max="3" width="15" bestFit="1" customWidth="1"/>
    <col min="4" max="4" width="13.44140625" bestFit="1" customWidth="1"/>
    <col min="5" max="5" width="12.44140625" bestFit="1" customWidth="1"/>
    <col min="7" max="7" width="7.44140625" bestFit="1" customWidth="1"/>
    <col min="8" max="8" width="7.33203125" bestFit="1" customWidth="1"/>
    <col min="9" max="9" width="7.44140625" bestFit="1" customWidth="1"/>
    <col min="10" max="10" width="7.33203125" bestFit="1" customWidth="1"/>
    <col min="12" max="12" width="15.6640625" bestFit="1" customWidth="1"/>
    <col min="13" max="13" width="14.6640625" bestFit="1" customWidth="1"/>
    <col min="15" max="15" width="13.44140625" bestFit="1" customWidth="1"/>
    <col min="16" max="16" width="12.44140625" bestFit="1" customWidth="1"/>
  </cols>
  <sheetData>
    <row r="1" spans="1:17">
      <c r="A1" s="702" t="s">
        <v>1</v>
      </c>
      <c r="B1" s="702" t="s">
        <v>0</v>
      </c>
      <c r="C1" s="702" t="s">
        <v>195</v>
      </c>
      <c r="D1" s="702" t="s">
        <v>3</v>
      </c>
      <c r="E1" s="702"/>
      <c r="F1" s="702"/>
      <c r="G1" s="702" t="s">
        <v>126</v>
      </c>
      <c r="H1" s="702"/>
      <c r="I1" s="702" t="s">
        <v>127</v>
      </c>
      <c r="J1" s="702"/>
      <c r="K1" s="702"/>
      <c r="L1" s="702" t="s">
        <v>4</v>
      </c>
      <c r="M1" s="702"/>
      <c r="N1" s="702"/>
      <c r="O1" s="702" t="s">
        <v>128</v>
      </c>
      <c r="P1" s="702"/>
      <c r="Q1" s="702"/>
    </row>
    <row r="2" spans="1:17" ht="28.8">
      <c r="A2" s="703"/>
      <c r="B2" s="703"/>
      <c r="C2" s="703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04" t="s">
        <v>129</v>
      </c>
      <c r="B3" s="704" t="s">
        <v>142</v>
      </c>
      <c r="C3" s="82" t="s">
        <v>196</v>
      </c>
      <c r="D3" s="143">
        <v>21093129.005774222</v>
      </c>
      <c r="E3" s="143">
        <v>508680.28477758169</v>
      </c>
      <c r="F3" s="144">
        <v>2.471187310732861E-2</v>
      </c>
      <c r="G3" s="182">
        <v>8.023832416611004</v>
      </c>
      <c r="H3" s="182">
        <v>0.29789300847021405</v>
      </c>
      <c r="I3" s="152">
        <v>10.348979817264583</v>
      </c>
      <c r="J3" s="152">
        <v>0.6767307275647223</v>
      </c>
      <c r="K3" s="144">
        <v>6.9966222053295141E-2</v>
      </c>
      <c r="L3" s="145">
        <v>218292366.36371559</v>
      </c>
      <c r="M3" s="145">
        <v>19194450.960082352</v>
      </c>
      <c r="N3" s="144">
        <v>9.6407091561803882E-2</v>
      </c>
      <c r="O3" s="143">
        <v>29997632.586905625</v>
      </c>
      <c r="P3" s="143">
        <v>802600.84742927924</v>
      </c>
      <c r="Q3" s="144">
        <v>2.7491007873919681E-2</v>
      </c>
    </row>
    <row r="4" spans="1:17">
      <c r="A4" s="704"/>
      <c r="B4" s="704"/>
      <c r="C4" s="82" t="s">
        <v>197</v>
      </c>
      <c r="D4" s="143">
        <v>241760843.28293264</v>
      </c>
      <c r="E4" s="143">
        <v>-4075183.1813335121</v>
      </c>
      <c r="F4" s="147">
        <v>-1.6576834729818846E-2</v>
      </c>
      <c r="G4" s="183">
        <v>91.965895191262334</v>
      </c>
      <c r="H4" s="183">
        <v>-0.30348110073762768</v>
      </c>
      <c r="I4" s="153">
        <v>4.8667230231436323</v>
      </c>
      <c r="J4" s="153">
        <v>-5.2295597380501491E-2</v>
      </c>
      <c r="K4" s="147">
        <v>-1.0631307058343533E-2</v>
      </c>
      <c r="L4" s="148">
        <v>1176583062.0996678</v>
      </c>
      <c r="M4" s="148">
        <v>-32688929.673721075</v>
      </c>
      <c r="N4" s="147">
        <v>-2.7031908368094253E-2</v>
      </c>
      <c r="O4" s="143">
        <v>348834921.58760327</v>
      </c>
      <c r="P4" s="143">
        <v>-6302105.3822879791</v>
      </c>
      <c r="Q4" s="147">
        <v>-1.7745559892920645E-2</v>
      </c>
    </row>
    <row r="5" spans="1:17">
      <c r="A5" s="704"/>
      <c r="B5" s="704" t="s">
        <v>50</v>
      </c>
      <c r="C5" s="82" t="s">
        <v>196</v>
      </c>
      <c r="D5" s="143">
        <v>277014815.67268139</v>
      </c>
      <c r="E5" s="143">
        <v>7021693.9472385645</v>
      </c>
      <c r="F5" s="144">
        <v>2.6006936407731732E-2</v>
      </c>
      <c r="G5" s="182">
        <v>7.9253806218057177</v>
      </c>
      <c r="H5" s="182">
        <v>0.24377301611348745</v>
      </c>
      <c r="I5" s="152">
        <v>10.264421370604122</v>
      </c>
      <c r="J5" s="152">
        <v>0.77127968271453007</v>
      </c>
      <c r="K5" s="144">
        <v>8.1245988743479103E-2</v>
      </c>
      <c r="L5" s="145">
        <v>2843396793.9646325</v>
      </c>
      <c r="M5" s="145">
        <v>280313834.6693821</v>
      </c>
      <c r="N5" s="144">
        <v>0.10936588441384576</v>
      </c>
      <c r="O5" s="143">
        <v>393823761.09529614</v>
      </c>
      <c r="P5" s="143">
        <v>10014313.613425016</v>
      </c>
      <c r="Q5" s="144">
        <v>2.6091889293314054E-2</v>
      </c>
    </row>
    <row r="6" spans="1:17">
      <c r="A6" s="704"/>
      <c r="B6" s="704"/>
      <c r="C6" s="82" t="s">
        <v>197</v>
      </c>
      <c r="D6" s="143">
        <v>3218011307.677681</v>
      </c>
      <c r="E6" s="143">
        <v>-26765839.128454685</v>
      </c>
      <c r="F6" s="147">
        <v>-8.2488990514496662E-3</v>
      </c>
      <c r="G6" s="183">
        <v>92.067149537430012</v>
      </c>
      <c r="H6" s="183">
        <v>-0.25040525949846426</v>
      </c>
      <c r="I6" s="153">
        <v>4.86609185291376</v>
      </c>
      <c r="J6" s="153">
        <v>8.481420304452314E-3</v>
      </c>
      <c r="K6" s="147">
        <v>1.7460066882918903E-3</v>
      </c>
      <c r="L6" s="148">
        <v>15659138606.87472</v>
      </c>
      <c r="M6" s="148">
        <v>-102724712.9430275</v>
      </c>
      <c r="N6" s="147">
        <v>-6.5172949960725386E-3</v>
      </c>
      <c r="O6" s="143">
        <v>4667495561.8924036</v>
      </c>
      <c r="P6" s="143">
        <v>-37521510.57869339</v>
      </c>
      <c r="Q6" s="147">
        <v>-7.9747873388665343E-3</v>
      </c>
    </row>
    <row r="7" spans="1:17">
      <c r="A7" s="704"/>
      <c r="B7" s="704" t="s">
        <v>51</v>
      </c>
      <c r="C7" s="82" t="s">
        <v>196</v>
      </c>
      <c r="D7" s="143">
        <v>92744079.587761983</v>
      </c>
      <c r="E7" s="143">
        <v>3660493.9219729602</v>
      </c>
      <c r="F7" s="144">
        <v>4.1090554389064157E-2</v>
      </c>
      <c r="G7" s="182">
        <v>8.0474635883104533</v>
      </c>
      <c r="H7" s="182">
        <v>0.34144530770895187</v>
      </c>
      <c r="I7" s="152">
        <v>10.366382192403004</v>
      </c>
      <c r="J7" s="152">
        <v>0.78387945482532295</v>
      </c>
      <c r="K7" s="144">
        <v>8.1803206979670168E-2</v>
      </c>
      <c r="L7" s="145">
        <v>961420575.08938265</v>
      </c>
      <c r="M7" s="145">
        <v>107776871.57372344</v>
      </c>
      <c r="N7" s="144">
        <v>0.12625510049433214</v>
      </c>
      <c r="O7" s="143">
        <v>131667209.90589431</v>
      </c>
      <c r="P7" s="143">
        <v>6023152.5810604393</v>
      </c>
      <c r="Q7" s="144">
        <v>4.7938220949746008E-2</v>
      </c>
    </row>
    <row r="8" spans="1:17">
      <c r="A8" s="704"/>
      <c r="B8" s="704"/>
      <c r="C8" s="82" t="s">
        <v>197</v>
      </c>
      <c r="D8" s="143">
        <v>1059613140.2374411</v>
      </c>
      <c r="E8" s="143">
        <v>-7296721.1898080111</v>
      </c>
      <c r="F8" s="147">
        <v>-6.8391168304011065E-3</v>
      </c>
      <c r="G8" s="183">
        <v>91.943315429498426</v>
      </c>
      <c r="H8" s="183">
        <v>-0.34783826021846664</v>
      </c>
      <c r="I8" s="153">
        <v>4.808646724454257</v>
      </c>
      <c r="J8" s="153">
        <v>-5.8848372139705063E-2</v>
      </c>
      <c r="K8" s="147">
        <v>-1.2090073224908703E-2</v>
      </c>
      <c r="L8" s="148">
        <v>5095305255.9914598</v>
      </c>
      <c r="M8" s="148">
        <v>-97873263.013418198</v>
      </c>
      <c r="N8" s="147">
        <v>-1.8846504632036559E-2</v>
      </c>
      <c r="O8" s="143">
        <v>1520081383.0635204</v>
      </c>
      <c r="P8" s="143">
        <v>-9559410.7384016514</v>
      </c>
      <c r="Q8" s="147">
        <v>-6.2494480907780555E-3</v>
      </c>
    </row>
    <row r="9" spans="1:17">
      <c r="A9" s="704" t="s">
        <v>137</v>
      </c>
      <c r="B9" s="704" t="s">
        <v>142</v>
      </c>
      <c r="C9" s="82" t="s">
        <v>196</v>
      </c>
      <c r="D9" s="143">
        <v>21069034.720732316</v>
      </c>
      <c r="E9" s="143">
        <v>518566.39878879488</v>
      </c>
      <c r="F9" s="144">
        <v>2.5233799574050409E-2</v>
      </c>
      <c r="G9" s="182">
        <v>8.3484049858137155</v>
      </c>
      <c r="H9" s="182">
        <v>0.28812168401671201</v>
      </c>
      <c r="I9" s="152">
        <v>10.339265446987277</v>
      </c>
      <c r="J9" s="152">
        <v>0.71115920773312347</v>
      </c>
      <c r="K9" s="144">
        <v>7.3862833464975755E-2</v>
      </c>
      <c r="L9" s="145">
        <v>217838342.68944287</v>
      </c>
      <c r="M9" s="145">
        <v>19976250.419343621</v>
      </c>
      <c r="N9" s="144">
        <v>0.10096047297465283</v>
      </c>
      <c r="O9" s="143">
        <v>29923055.958820488</v>
      </c>
      <c r="P9" s="143">
        <v>984893.68081394583</v>
      </c>
      <c r="Q9" s="144">
        <v>3.4034423863967357E-2</v>
      </c>
    </row>
    <row r="10" spans="1:17">
      <c r="A10" s="704"/>
      <c r="B10" s="704"/>
      <c r="C10" s="82" t="s">
        <v>197</v>
      </c>
      <c r="D10" s="143">
        <v>231277601.18024597</v>
      </c>
      <c r="E10" s="143">
        <v>-3119210.8894560933</v>
      </c>
      <c r="F10" s="147">
        <v>-1.3307394677912856E-2</v>
      </c>
      <c r="G10" s="183">
        <v>91.64155379649452</v>
      </c>
      <c r="H10" s="183">
        <v>-0.29331993592037975</v>
      </c>
      <c r="I10" s="153">
        <v>4.6477971837554586</v>
      </c>
      <c r="J10" s="153">
        <v>-4.6310996809867611E-2</v>
      </c>
      <c r="K10" s="147">
        <v>-9.8657710961169692E-3</v>
      </c>
      <c r="L10" s="148">
        <v>1074931383.4312654</v>
      </c>
      <c r="M10" s="148">
        <v>-25352609.603556395</v>
      </c>
      <c r="N10" s="147">
        <v>-2.3041878064251758E-2</v>
      </c>
      <c r="O10" s="143">
        <v>317114676.56404716</v>
      </c>
      <c r="P10" s="143">
        <v>-3881245.6964753866</v>
      </c>
      <c r="Q10" s="147">
        <v>-1.2091261686886292E-2</v>
      </c>
    </row>
    <row r="11" spans="1:17">
      <c r="A11" s="704"/>
      <c r="B11" s="704" t="s">
        <v>50</v>
      </c>
      <c r="C11" s="82" t="s">
        <v>196</v>
      </c>
      <c r="D11" s="143">
        <v>276573380.16524756</v>
      </c>
      <c r="E11" s="143">
        <v>7094668.7515861392</v>
      </c>
      <c r="F11" s="144">
        <v>2.632738116628262E-2</v>
      </c>
      <c r="G11" s="182">
        <v>8.255417236332109</v>
      </c>
      <c r="H11" s="182">
        <v>0.21934048290103192</v>
      </c>
      <c r="I11" s="152">
        <v>10.229636399257958</v>
      </c>
      <c r="J11" s="152">
        <v>0.78458439553457282</v>
      </c>
      <c r="K11" s="144">
        <v>8.3068298112628447E-2</v>
      </c>
      <c r="L11" s="145">
        <v>2829245116.8042254</v>
      </c>
      <c r="M11" s="145">
        <v>284004673.60582685</v>
      </c>
      <c r="N11" s="144">
        <v>0.11158265002615669</v>
      </c>
      <c r="O11" s="143">
        <v>391134163.3698079</v>
      </c>
      <c r="P11" s="143">
        <v>11048866.08327508</v>
      </c>
      <c r="Q11" s="144">
        <v>2.9069438260711598E-2</v>
      </c>
    </row>
    <row r="12" spans="1:17">
      <c r="A12" s="704"/>
      <c r="B12" s="704"/>
      <c r="C12" s="82" t="s">
        <v>197</v>
      </c>
      <c r="D12" s="143">
        <v>3073379568.0566401</v>
      </c>
      <c r="E12" s="143">
        <v>-10474006.322859764</v>
      </c>
      <c r="F12" s="147">
        <v>-3.3964019595084803E-3</v>
      </c>
      <c r="G12" s="183">
        <v>91.737066831111477</v>
      </c>
      <c r="H12" s="183">
        <v>-0.22598245783538573</v>
      </c>
      <c r="I12" s="153">
        <v>4.6441379699269145</v>
      </c>
      <c r="J12" s="153">
        <v>1.3287015489936493E-2</v>
      </c>
      <c r="K12" s="147">
        <v>2.869238423060398E-3</v>
      </c>
      <c r="L12" s="148">
        <v>14273198748.009422</v>
      </c>
      <c r="M12" s="148">
        <v>-7667520.2497711182</v>
      </c>
      <c r="N12" s="147">
        <v>-5.3690862345045771E-4</v>
      </c>
      <c r="O12" s="143">
        <v>4235183460.5930371</v>
      </c>
      <c r="P12" s="143">
        <v>-862833.51810884476</v>
      </c>
      <c r="Q12" s="147">
        <v>-2.0368840616976638E-4</v>
      </c>
    </row>
    <row r="13" spans="1:17">
      <c r="A13" s="704"/>
      <c r="B13" s="704" t="s">
        <v>51</v>
      </c>
      <c r="C13" s="82" t="s">
        <v>196</v>
      </c>
      <c r="D13" s="143">
        <v>92625555.242313102</v>
      </c>
      <c r="E13" s="143">
        <v>3686906.6694692373</v>
      </c>
      <c r="F13" s="144">
        <v>4.1454493953205641E-2</v>
      </c>
      <c r="G13" s="182">
        <v>8.3668237320299834</v>
      </c>
      <c r="H13" s="182">
        <v>0.33076057206094411</v>
      </c>
      <c r="I13" s="152">
        <v>10.348785972194877</v>
      </c>
      <c r="J13" s="152">
        <v>0.80874899085808138</v>
      </c>
      <c r="K13" s="144">
        <v>8.4774198720638044E-2</v>
      </c>
      <c r="L13" s="145">
        <v>958562046.75841141</v>
      </c>
      <c r="M13" s="145">
        <v>110084050.30336392</v>
      </c>
      <c r="N13" s="144">
        <v>0.12974296418209613</v>
      </c>
      <c r="O13" s="143">
        <v>131162009.06739381</v>
      </c>
      <c r="P13" s="143">
        <v>6596630.3725066483</v>
      </c>
      <c r="Q13" s="144">
        <v>5.2957173506970677E-2</v>
      </c>
    </row>
    <row r="14" spans="1:17">
      <c r="A14" s="704"/>
      <c r="B14" s="704"/>
      <c r="C14" s="82" t="s">
        <v>197</v>
      </c>
      <c r="D14" s="143">
        <v>1014329932.1876853</v>
      </c>
      <c r="E14" s="143">
        <v>-3442969.98143363</v>
      </c>
      <c r="F14" s="147">
        <v>-3.3828469731271415E-3</v>
      </c>
      <c r="G14" s="183">
        <v>91.623955468170792</v>
      </c>
      <c r="H14" s="183">
        <v>-0.33704748812255048</v>
      </c>
      <c r="I14" s="153">
        <v>4.6001634322117377</v>
      </c>
      <c r="J14" s="153">
        <v>-5.3174956871206547E-2</v>
      </c>
      <c r="K14" s="147">
        <v>-1.1427270579753816E-2</v>
      </c>
      <c r="L14" s="148">
        <v>4666083462.2476015</v>
      </c>
      <c r="M14" s="148">
        <v>-69958254.784318924</v>
      </c>
      <c r="N14" s="147">
        <v>-1.4771460845189049E-2</v>
      </c>
      <c r="O14" s="143">
        <v>1387275629.0742798</v>
      </c>
      <c r="P14" s="143">
        <v>-483047.75252127647</v>
      </c>
      <c r="Q14" s="147">
        <v>-3.4807763092196693E-4</v>
      </c>
    </row>
    <row r="15" spans="1:17">
      <c r="A15" s="704" t="s">
        <v>138</v>
      </c>
      <c r="B15" s="704" t="s">
        <v>142</v>
      </c>
      <c r="C15" s="82" t="s">
        <v>196</v>
      </c>
      <c r="D15" s="143">
        <v>9993251.1429305896</v>
      </c>
      <c r="E15" s="143">
        <v>-46454.664793072268</v>
      </c>
      <c r="F15" s="144">
        <v>-4.6270942279338662E-3</v>
      </c>
      <c r="G15" s="182">
        <v>7.804290541318454</v>
      </c>
      <c r="H15" s="182">
        <v>0.27119411904909541</v>
      </c>
      <c r="I15" s="152">
        <v>11.26708383228466</v>
      </c>
      <c r="J15" s="152">
        <v>0.76726752326984204</v>
      </c>
      <c r="K15" s="144">
        <v>7.307437584513643E-2</v>
      </c>
      <c r="L15" s="145">
        <v>112594798.38447344</v>
      </c>
      <c r="M15" s="145">
        <v>7179731.606825754</v>
      </c>
      <c r="N15" s="144">
        <v>6.8109159594519658E-2</v>
      </c>
      <c r="O15" s="143">
        <v>18530200.348125845</v>
      </c>
      <c r="P15" s="143">
        <v>512021.48466138542</v>
      </c>
      <c r="Q15" s="144">
        <v>2.8416938722903545E-2</v>
      </c>
    </row>
    <row r="16" spans="1:17">
      <c r="A16" s="704"/>
      <c r="B16" s="704"/>
      <c r="C16" s="82" t="s">
        <v>197</v>
      </c>
      <c r="D16" s="143">
        <v>118045997.9267741</v>
      </c>
      <c r="E16" s="143">
        <v>-5186639.8543336987</v>
      </c>
      <c r="F16" s="147">
        <v>-4.2088199585133261E-2</v>
      </c>
      <c r="G16" s="183">
        <v>92.188743371284232</v>
      </c>
      <c r="H16" s="183">
        <v>-0.27645038583852966</v>
      </c>
      <c r="I16" s="153">
        <v>5.0683020845299671</v>
      </c>
      <c r="J16" s="153">
        <v>2.5193509691659344E-2</v>
      </c>
      <c r="K16" s="147">
        <v>4.9956310314947161E-3</v>
      </c>
      <c r="L16" s="148">
        <v>598292777.36268938</v>
      </c>
      <c r="M16" s="148">
        <v>-23182794.931158543</v>
      </c>
      <c r="N16" s="147">
        <v>-3.7302825669545681E-2</v>
      </c>
      <c r="O16" s="143">
        <v>174897303.32211334</v>
      </c>
      <c r="P16" s="143">
        <v>-6426771.6980763376</v>
      </c>
      <c r="Q16" s="147">
        <v>-3.5443565325568291E-2</v>
      </c>
    </row>
    <row r="17" spans="1:17">
      <c r="A17" s="704"/>
      <c r="B17" s="704" t="s">
        <v>50</v>
      </c>
      <c r="C17" s="82" t="s">
        <v>196</v>
      </c>
      <c r="D17" s="143">
        <v>133212256.17105916</v>
      </c>
      <c r="E17" s="143">
        <v>-467393.47976955771</v>
      </c>
      <c r="F17" s="144">
        <v>-3.496369724115747E-3</v>
      </c>
      <c r="G17" s="182">
        <v>7.6874319650269243</v>
      </c>
      <c r="H17" s="182">
        <v>0.15364745530753954</v>
      </c>
      <c r="I17" s="152">
        <v>11.038541507908148</v>
      </c>
      <c r="J17" s="152">
        <v>0.87214892731681282</v>
      </c>
      <c r="K17" s="144">
        <v>8.5787453160311042E-2</v>
      </c>
      <c r="L17" s="145">
        <v>1470469019.1063299</v>
      </c>
      <c r="M17" s="145">
        <v>111429220.72009587</v>
      </c>
      <c r="N17" s="144">
        <v>8.1991138782256695E-2</v>
      </c>
      <c r="O17" s="143">
        <v>243918569.58055806</v>
      </c>
      <c r="P17" s="143">
        <v>4847398.4696060121</v>
      </c>
      <c r="Q17" s="144">
        <v>2.0275964044850697E-2</v>
      </c>
    </row>
    <row r="18" spans="1:17">
      <c r="A18" s="704"/>
      <c r="B18" s="704"/>
      <c r="C18" s="82" t="s">
        <v>197</v>
      </c>
      <c r="D18" s="143">
        <v>1599556824.5789492</v>
      </c>
      <c r="E18" s="143">
        <v>-41163503.539561987</v>
      </c>
      <c r="F18" s="147">
        <v>-2.5088677719234485E-2</v>
      </c>
      <c r="G18" s="183">
        <v>92.307454408362716</v>
      </c>
      <c r="H18" s="183">
        <v>-0.15862719079950693</v>
      </c>
      <c r="I18" s="153">
        <v>5.0541462470268037</v>
      </c>
      <c r="J18" s="153">
        <v>7.2753178276645514E-2</v>
      </c>
      <c r="K18" s="147">
        <v>1.4604986451089159E-2</v>
      </c>
      <c r="L18" s="148">
        <v>8084394121.8518076</v>
      </c>
      <c r="M18" s="148">
        <v>-88678748.39522934</v>
      </c>
      <c r="N18" s="147">
        <v>-1.0850111066310481E-2</v>
      </c>
      <c r="O18" s="143">
        <v>2376113199.0916591</v>
      </c>
      <c r="P18" s="143">
        <v>-44454296.853782177</v>
      </c>
      <c r="Q18" s="147">
        <v>-1.83652374611512E-2</v>
      </c>
    </row>
    <row r="19" spans="1:17">
      <c r="A19" s="704"/>
      <c r="B19" s="704" t="s">
        <v>51</v>
      </c>
      <c r="C19" s="82" t="s">
        <v>196</v>
      </c>
      <c r="D19" s="143">
        <v>43907095.930104554</v>
      </c>
      <c r="E19" s="143">
        <v>612636.23665636778</v>
      </c>
      <c r="F19" s="144">
        <v>1.415045345280239E-2</v>
      </c>
      <c r="G19" s="182">
        <v>7.7305297798731729</v>
      </c>
      <c r="H19" s="182">
        <v>0.28758388702371551</v>
      </c>
      <c r="I19" s="152">
        <v>11.238860513812785</v>
      </c>
      <c r="J19" s="152">
        <v>0.86537389649020469</v>
      </c>
      <c r="K19" s="144">
        <v>8.3421700765982154E-2</v>
      </c>
      <c r="L19" s="145">
        <v>493465726.7250421</v>
      </c>
      <c r="M19" s="145">
        <v>44351228.490845501</v>
      </c>
      <c r="N19" s="144">
        <v>9.8752609112427225E-2</v>
      </c>
      <c r="O19" s="143">
        <v>81151143.290735096</v>
      </c>
      <c r="P19" s="143">
        <v>3705352.3426149487</v>
      </c>
      <c r="Q19" s="144">
        <v>4.7844463814658594E-2</v>
      </c>
    </row>
    <row r="20" spans="1:17">
      <c r="A20" s="704"/>
      <c r="B20" s="704"/>
      <c r="C20" s="82" t="s">
        <v>197</v>
      </c>
      <c r="D20" s="143">
        <v>524029138.43315184</v>
      </c>
      <c r="E20" s="143">
        <v>-14357526.505286574</v>
      </c>
      <c r="F20" s="147">
        <v>-2.6667685959362086E-2</v>
      </c>
      <c r="G20" s="183">
        <v>92.263511725475112</v>
      </c>
      <c r="H20" s="183">
        <v>-0.29296882519638245</v>
      </c>
      <c r="I20" s="153">
        <v>5.0181121125041006</v>
      </c>
      <c r="J20" s="153">
        <v>8.7671095377972463E-3</v>
      </c>
      <c r="K20" s="147">
        <v>1.7501508745366445E-3</v>
      </c>
      <c r="L20" s="148">
        <v>2629636966.8764873</v>
      </c>
      <c r="M20" s="148">
        <v>-67327582.796572685</v>
      </c>
      <c r="N20" s="147">
        <v>-2.4964207558729121E-2</v>
      </c>
      <c r="O20" s="143">
        <v>774166010.18725193</v>
      </c>
      <c r="P20" s="143">
        <v>-14711220.607679963</v>
      </c>
      <c r="Q20" s="147">
        <v>-1.8648301704507091E-2</v>
      </c>
    </row>
    <row r="21" spans="1:17">
      <c r="A21" s="704" t="s">
        <v>139</v>
      </c>
      <c r="B21" s="704" t="s">
        <v>142</v>
      </c>
      <c r="C21" s="82" t="s">
        <v>196</v>
      </c>
      <c r="D21" s="143">
        <v>24094.285041903851</v>
      </c>
      <c r="E21" s="143">
        <v>-9886.1140112105422</v>
      </c>
      <c r="F21" s="144">
        <v>-0.29093578317775681</v>
      </c>
      <c r="G21" s="182">
        <v>0.2292728763109613</v>
      </c>
      <c r="H21" s="182">
        <v>-6.6895767415686286E-2</v>
      </c>
      <c r="I21" s="152">
        <v>18.843625095458634</v>
      </c>
      <c r="J21" s="152">
        <v>-17.525080628157994</v>
      </c>
      <c r="K21" s="144">
        <v>-0.48187254067657925</v>
      </c>
      <c r="L21" s="145">
        <v>454023.67427275301</v>
      </c>
      <c r="M21" s="145">
        <v>-781799.45926102553</v>
      </c>
      <c r="N21" s="144">
        <v>-0.63261435884074002</v>
      </c>
      <c r="O21" s="143">
        <v>74576.628085136414</v>
      </c>
      <c r="P21" s="143">
        <v>-182292.83338466857</v>
      </c>
      <c r="Q21" s="144">
        <v>-0.70967110041649351</v>
      </c>
    </row>
    <row r="22" spans="1:17">
      <c r="A22" s="704"/>
      <c r="B22" s="704"/>
      <c r="C22" s="82" t="s">
        <v>197</v>
      </c>
      <c r="D22" s="143">
        <v>10483242.102686681</v>
      </c>
      <c r="E22" s="143">
        <v>-955972.29187783413</v>
      </c>
      <c r="F22" s="147">
        <v>-8.3569750413286792E-2</v>
      </c>
      <c r="G22" s="183">
        <v>99.754903113623428</v>
      </c>
      <c r="H22" s="183">
        <v>5.2230192070354065E-2</v>
      </c>
      <c r="I22" s="153">
        <v>9.696587913614124</v>
      </c>
      <c r="J22" s="153">
        <v>0.16901067104104861</v>
      </c>
      <c r="K22" s="147">
        <v>1.7739102684556619E-2</v>
      </c>
      <c r="L22" s="148">
        <v>101651678.66840239</v>
      </c>
      <c r="M22" s="148">
        <v>-7336320.0701648146</v>
      </c>
      <c r="N22" s="147">
        <v>-6.7313100112634111E-2</v>
      </c>
      <c r="O22" s="143">
        <v>31720245.023556113</v>
      </c>
      <c r="P22" s="143">
        <v>-2420859.6858126372</v>
      </c>
      <c r="Q22" s="147">
        <v>-7.0907479603269041E-2</v>
      </c>
    </row>
    <row r="23" spans="1:17">
      <c r="A23" s="704"/>
      <c r="B23" s="704" t="s">
        <v>50</v>
      </c>
      <c r="C23" s="82" t="s">
        <v>196</v>
      </c>
      <c r="D23" s="143">
        <v>441435.50743363722</v>
      </c>
      <c r="E23" s="143">
        <v>-72974.804347671219</v>
      </c>
      <c r="F23" s="144">
        <v>-0.14186108380093096</v>
      </c>
      <c r="G23" s="182">
        <v>0.30426523089741342</v>
      </c>
      <c r="H23" s="182">
        <v>-1.4377184935914999E-2</v>
      </c>
      <c r="I23" s="152">
        <v>32.05831185325075</v>
      </c>
      <c r="J23" s="152">
        <v>-2.6270661187898554</v>
      </c>
      <c r="K23" s="144">
        <v>-7.5739872891323154E-2</v>
      </c>
      <c r="L23" s="145">
        <v>14151677.160405532</v>
      </c>
      <c r="M23" s="145">
        <v>-3690838.9364444055</v>
      </c>
      <c r="N23" s="144">
        <v>-0.20685641623694631</v>
      </c>
      <c r="O23" s="143">
        <v>2689597.7254881342</v>
      </c>
      <c r="P23" s="143">
        <v>-1034552.4698500442</v>
      </c>
      <c r="Q23" s="144">
        <v>-0.2777955816994378</v>
      </c>
    </row>
    <row r="24" spans="1:17">
      <c r="A24" s="704"/>
      <c r="B24" s="704"/>
      <c r="C24" s="82" t="s">
        <v>197</v>
      </c>
      <c r="D24" s="143">
        <v>144631739.62101316</v>
      </c>
      <c r="E24" s="143">
        <v>-16291832.805674642</v>
      </c>
      <c r="F24" s="147">
        <v>-0.10123956708142766</v>
      </c>
      <c r="G24" s="183">
        <v>99.689329267419225</v>
      </c>
      <c r="H24" s="183">
        <v>8.0540126400023837E-3</v>
      </c>
      <c r="I24" s="153">
        <v>9.5825429639238866</v>
      </c>
      <c r="J24" s="153">
        <v>0.37943474785962117</v>
      </c>
      <c r="K24" s="147">
        <v>4.1228978183404159E-2</v>
      </c>
      <c r="L24" s="148">
        <v>1385939858.8654113</v>
      </c>
      <c r="M24" s="148">
        <v>-95057192.693052053</v>
      </c>
      <c r="N24" s="147">
        <v>-6.4184592800520912E-2</v>
      </c>
      <c r="O24" s="143">
        <v>432312101.29936707</v>
      </c>
      <c r="P24" s="143">
        <v>-36658677.060582578</v>
      </c>
      <c r="Q24" s="147">
        <v>-7.8168360913195123E-2</v>
      </c>
    </row>
    <row r="25" spans="1:17">
      <c r="A25" s="704"/>
      <c r="B25" s="704" t="s">
        <v>51</v>
      </c>
      <c r="C25" s="82" t="s">
        <v>196</v>
      </c>
      <c r="D25" s="143">
        <v>118524.3454489072</v>
      </c>
      <c r="E25" s="143">
        <v>-26412.747496275784</v>
      </c>
      <c r="F25" s="144">
        <v>-0.18223594084549091</v>
      </c>
      <c r="G25" s="182">
        <v>0.26103279504353072</v>
      </c>
      <c r="H25" s="182">
        <v>-3.3063922521970046E-2</v>
      </c>
      <c r="I25" s="152">
        <v>24.11764705507797</v>
      </c>
      <c r="J25" s="152">
        <v>-11.523381446613325</v>
      </c>
      <c r="K25" s="144">
        <v>-0.32331787075298624</v>
      </c>
      <c r="L25" s="145">
        <v>2858528.330970881</v>
      </c>
      <c r="M25" s="145">
        <v>-2307178.7296406659</v>
      </c>
      <c r="N25" s="144">
        <v>-0.44663367522964581</v>
      </c>
      <c r="O25" s="143">
        <v>505200.83850049973</v>
      </c>
      <c r="P25" s="143">
        <v>-573477.79144619498</v>
      </c>
      <c r="Q25" s="144">
        <v>-0.53164842199064855</v>
      </c>
    </row>
    <row r="26" spans="1:17">
      <c r="A26" s="704"/>
      <c r="B26" s="704"/>
      <c r="C26" s="82" t="s">
        <v>197</v>
      </c>
      <c r="D26" s="143">
        <v>45283208.049757093</v>
      </c>
      <c r="E26" s="143">
        <v>-3853751.2083773315</v>
      </c>
      <c r="F26" s="147">
        <v>-7.8428768620625589E-2</v>
      </c>
      <c r="G26" s="183">
        <v>99.729741775804811</v>
      </c>
      <c r="H26" s="183">
        <v>2.4289325253519678E-2</v>
      </c>
      <c r="I26" s="153">
        <v>9.4786083457742603</v>
      </c>
      <c r="J26" s="153">
        <v>0.17528944133313473</v>
      </c>
      <c r="K26" s="147">
        <v>1.8841602994975996E-2</v>
      </c>
      <c r="L26" s="148">
        <v>429221793.74385971</v>
      </c>
      <c r="M26" s="148">
        <v>-27915008.229095697</v>
      </c>
      <c r="N26" s="147">
        <v>-6.1064889347384403E-2</v>
      </c>
      <c r="O26" s="143">
        <v>132805753.98923922</v>
      </c>
      <c r="P26" s="143">
        <v>-9076362.9858819246</v>
      </c>
      <c r="Q26" s="147">
        <v>-6.3971155628256199E-2</v>
      </c>
    </row>
    <row r="27" spans="1:17">
      <c r="A27" s="704" t="s">
        <v>140</v>
      </c>
      <c r="B27" s="704" t="s">
        <v>142</v>
      </c>
      <c r="C27" s="82" t="s">
        <v>196</v>
      </c>
      <c r="D27" s="143">
        <v>11075783.577801725</v>
      </c>
      <c r="E27" s="143">
        <v>565021.06358185969</v>
      </c>
      <c r="F27" s="144">
        <v>5.3756429451949896E-2</v>
      </c>
      <c r="G27" s="182">
        <v>8.9088194343105176</v>
      </c>
      <c r="H27" s="182">
        <v>0.27113851563025193</v>
      </c>
      <c r="I27" s="152">
        <v>9.5021308032688818</v>
      </c>
      <c r="J27" s="152">
        <v>0.70666754668958909</v>
      </c>
      <c r="K27" s="144">
        <v>8.0344551057157654E-2</v>
      </c>
      <c r="L27" s="145">
        <v>105243544.3049694</v>
      </c>
      <c r="M27" s="145">
        <v>12796518.812517583</v>
      </c>
      <c r="N27" s="144">
        <v>0.1384200166998602</v>
      </c>
      <c r="O27" s="143">
        <v>11392855.610694643</v>
      </c>
      <c r="P27" s="143">
        <v>472872.196152566</v>
      </c>
      <c r="Q27" s="144">
        <v>4.3303380435802209E-2</v>
      </c>
    </row>
    <row r="28" spans="1:17">
      <c r="A28" s="704"/>
      <c r="B28" s="704"/>
      <c r="C28" s="82" t="s">
        <v>197</v>
      </c>
      <c r="D28" s="143">
        <v>113231603.25347185</v>
      </c>
      <c r="E28" s="143">
        <v>2067428.9648780376</v>
      </c>
      <c r="F28" s="147">
        <v>1.8597978873218415E-2</v>
      </c>
      <c r="G28" s="183">
        <v>91.077972096208327</v>
      </c>
      <c r="H28" s="183">
        <v>-0.2760724647254591</v>
      </c>
      <c r="I28" s="153">
        <v>4.2094132059722602</v>
      </c>
      <c r="J28" s="153">
        <v>-9.7805588258489173E-2</v>
      </c>
      <c r="K28" s="147">
        <v>-2.2707364759248741E-2</v>
      </c>
      <c r="L28" s="148">
        <v>476638606.06857592</v>
      </c>
      <c r="M28" s="148">
        <v>-2169814.6723979712</v>
      </c>
      <c r="N28" s="147">
        <v>-4.5316969760893135E-3</v>
      </c>
      <c r="O28" s="143">
        <v>142217373.24193382</v>
      </c>
      <c r="P28" s="143">
        <v>2545526.0016011</v>
      </c>
      <c r="Q28" s="147">
        <v>1.8225047150847978E-2</v>
      </c>
    </row>
    <row r="29" spans="1:17">
      <c r="A29" s="704"/>
      <c r="B29" s="704" t="s">
        <v>50</v>
      </c>
      <c r="C29" s="82" t="s">
        <v>196</v>
      </c>
      <c r="D29" s="143">
        <v>143361123.99418858</v>
      </c>
      <c r="E29" s="143">
        <v>7562062.2313558459</v>
      </c>
      <c r="F29" s="144">
        <v>5.5685673620946403E-2</v>
      </c>
      <c r="G29" s="182">
        <v>8.8639679143075458</v>
      </c>
      <c r="H29" s="182">
        <v>0.26342532966969401</v>
      </c>
      <c r="I29" s="152">
        <v>9.4779955670058609</v>
      </c>
      <c r="J29" s="152">
        <v>0.74302619819081173</v>
      </c>
      <c r="K29" s="144">
        <v>8.5063400547632104E-2</v>
      </c>
      <c r="L29" s="145">
        <v>1358776097.697897</v>
      </c>
      <c r="M29" s="145">
        <v>172575452.88573003</v>
      </c>
      <c r="N29" s="144">
        <v>0.14548588692856182</v>
      </c>
      <c r="O29" s="143">
        <v>147215593.78924996</v>
      </c>
      <c r="P29" s="143">
        <v>6201467.6136690378</v>
      </c>
      <c r="Q29" s="144">
        <v>4.3977633885752723E-2</v>
      </c>
    </row>
    <row r="30" spans="1:17">
      <c r="A30" s="704"/>
      <c r="B30" s="704"/>
      <c r="C30" s="82" t="s">
        <v>197</v>
      </c>
      <c r="D30" s="143">
        <v>1473822743.4777186</v>
      </c>
      <c r="E30" s="143">
        <v>30689497.216783285</v>
      </c>
      <c r="F30" s="147">
        <v>2.1265879153084293E-2</v>
      </c>
      <c r="G30" s="183">
        <v>91.125942274927965</v>
      </c>
      <c r="H30" s="183">
        <v>-0.27180951109241391</v>
      </c>
      <c r="I30" s="153">
        <v>4.1991512571953091</v>
      </c>
      <c r="J30" s="153">
        <v>-3.3162989487833805E-2</v>
      </c>
      <c r="K30" s="147">
        <v>-7.835663316783148E-3</v>
      </c>
      <c r="L30" s="148">
        <v>6188804626.1575012</v>
      </c>
      <c r="M30" s="148">
        <v>81011228.145252228</v>
      </c>
      <c r="N30" s="147">
        <v>1.3263583567122117E-2</v>
      </c>
      <c r="O30" s="143">
        <v>1859070261.5013781</v>
      </c>
      <c r="P30" s="143">
        <v>43591463.33567071</v>
      </c>
      <c r="Q30" s="147">
        <v>2.4011001053669101E-2</v>
      </c>
    </row>
    <row r="31" spans="1:17">
      <c r="A31" s="704"/>
      <c r="B31" s="704" t="s">
        <v>51</v>
      </c>
      <c r="C31" s="82" t="s">
        <v>196</v>
      </c>
      <c r="D31" s="143">
        <v>48718459.312208526</v>
      </c>
      <c r="E31" s="143">
        <v>3074270.4328129515</v>
      </c>
      <c r="F31" s="144">
        <v>6.7352942582373732E-2</v>
      </c>
      <c r="G31" s="182">
        <v>9.0372082827534896</v>
      </c>
      <c r="H31" s="182">
        <v>0.34406329092175802</v>
      </c>
      <c r="I31" s="152">
        <v>9.5466138831040492</v>
      </c>
      <c r="J31" s="152">
        <v>0.79712116506981801</v>
      </c>
      <c r="K31" s="144">
        <v>9.1104843533021312E-2</v>
      </c>
      <c r="L31" s="145">
        <v>465096320.03336966</v>
      </c>
      <c r="M31" s="145">
        <v>65732821.812519073</v>
      </c>
      <c r="N31" s="144">
        <v>0.16459396541085083</v>
      </c>
      <c r="O31" s="143">
        <v>50010865.776658714</v>
      </c>
      <c r="P31" s="143">
        <v>2891278.0298916698</v>
      </c>
      <c r="Q31" s="144">
        <v>6.13604271206733E-2</v>
      </c>
    </row>
    <row r="32" spans="1:17">
      <c r="A32" s="704"/>
      <c r="B32" s="704"/>
      <c r="C32" s="82" t="s">
        <v>197</v>
      </c>
      <c r="D32" s="143">
        <v>490300793.7545321</v>
      </c>
      <c r="E32" s="143">
        <v>10914556.523855746</v>
      </c>
      <c r="F32" s="147">
        <v>2.2767771947119455E-2</v>
      </c>
      <c r="G32" s="183">
        <v>90.950133828404972</v>
      </c>
      <c r="H32" s="183">
        <v>-0.35117241993815185</v>
      </c>
      <c r="I32" s="153">
        <v>4.1534635907415129</v>
      </c>
      <c r="J32" s="153">
        <v>-0.10005269528753136</v>
      </c>
      <c r="K32" s="147">
        <v>-2.3522349171710252E-2</v>
      </c>
      <c r="L32" s="148">
        <v>2036446495.3711128</v>
      </c>
      <c r="M32" s="148">
        <v>-2630671.9877519608</v>
      </c>
      <c r="N32" s="147">
        <v>-1.2901287061927945E-3</v>
      </c>
      <c r="O32" s="143">
        <v>613109618.88702929</v>
      </c>
      <c r="P32" s="143">
        <v>14228172.855159998</v>
      </c>
      <c r="Q32" s="147">
        <v>2.3757912270340815E-2</v>
      </c>
    </row>
    <row r="33" spans="1:18">
      <c r="A33" s="1"/>
      <c r="B33" s="1"/>
    </row>
    <row r="34" spans="1:18">
      <c r="A34" s="1"/>
      <c r="B34" s="1"/>
    </row>
    <row r="35" spans="1:18">
      <c r="A35" s="1"/>
      <c r="B35" s="1"/>
    </row>
    <row r="36" spans="1:18">
      <c r="A36" s="1"/>
      <c r="B36" s="1"/>
    </row>
    <row r="37" spans="1:18">
      <c r="A37" s="1"/>
      <c r="B37" s="1"/>
    </row>
    <row r="38" spans="1:18">
      <c r="A38" s="1"/>
      <c r="B38" s="1"/>
      <c r="R38" s="118"/>
    </row>
  </sheetData>
  <mergeCells count="28">
    <mergeCell ref="A27:A32"/>
    <mergeCell ref="B27:B28"/>
    <mergeCell ref="B29:B30"/>
    <mergeCell ref="B31:B32"/>
    <mergeCell ref="A21:A26"/>
    <mergeCell ref="B21:B22"/>
    <mergeCell ref="B23:B24"/>
    <mergeCell ref="B25:B26"/>
    <mergeCell ref="A3:A8"/>
    <mergeCell ref="B3:B4"/>
    <mergeCell ref="B5:B6"/>
    <mergeCell ref="B7:B8"/>
    <mergeCell ref="B19:B20"/>
    <mergeCell ref="A9:A14"/>
    <mergeCell ref="B9:B10"/>
    <mergeCell ref="B11:B12"/>
    <mergeCell ref="B13:B14"/>
    <mergeCell ref="A15:A20"/>
    <mergeCell ref="B15:B16"/>
    <mergeCell ref="B17:B18"/>
    <mergeCell ref="O1:Q1"/>
    <mergeCell ref="A1:A2"/>
    <mergeCell ref="B1:B2"/>
    <mergeCell ref="C1:C2"/>
    <mergeCell ref="D1:F1"/>
    <mergeCell ref="G1:H1"/>
    <mergeCell ref="I1:K1"/>
    <mergeCell ref="L1:N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33"/>
  </sheetPr>
  <dimension ref="A1:R38"/>
  <sheetViews>
    <sheetView zoomScale="84" zoomScaleNormal="69" workbookViewId="0">
      <selection activeCell="E7" sqref="E7"/>
    </sheetView>
  </sheetViews>
  <sheetFormatPr defaultRowHeight="14.4"/>
  <cols>
    <col min="1" max="1" width="31.33203125" bestFit="1" customWidth="1"/>
    <col min="2" max="2" width="21" bestFit="1" customWidth="1"/>
    <col min="3" max="3" width="22.6640625" bestFit="1" customWidth="1"/>
    <col min="4" max="4" width="15.33203125" bestFit="1" customWidth="1"/>
    <col min="5" max="5" width="14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2" max="12" width="18" bestFit="1" customWidth="1"/>
    <col min="13" max="13" width="15.33203125" bestFit="1" customWidth="1"/>
    <col min="15" max="15" width="15.33203125" bestFit="1" customWidth="1"/>
    <col min="16" max="16" width="14" bestFit="1" customWidth="1"/>
  </cols>
  <sheetData>
    <row r="1" spans="1:17">
      <c r="A1" s="702" t="s">
        <v>1</v>
      </c>
      <c r="B1" s="702" t="s">
        <v>0</v>
      </c>
      <c r="C1" s="702" t="s">
        <v>198</v>
      </c>
      <c r="D1" s="702" t="s">
        <v>3</v>
      </c>
      <c r="E1" s="702"/>
      <c r="F1" s="702"/>
      <c r="G1" s="702" t="s">
        <v>126</v>
      </c>
      <c r="H1" s="702"/>
      <c r="I1" s="702" t="s">
        <v>127</v>
      </c>
      <c r="J1" s="702"/>
      <c r="K1" s="702"/>
      <c r="L1" s="702" t="s">
        <v>4</v>
      </c>
      <c r="M1" s="702"/>
      <c r="N1" s="702"/>
      <c r="O1" s="702" t="s">
        <v>128</v>
      </c>
      <c r="P1" s="702"/>
      <c r="Q1" s="702"/>
    </row>
    <row r="2" spans="1:17" ht="28.8">
      <c r="A2" s="703"/>
      <c r="B2" s="703"/>
      <c r="C2" s="703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04" t="s">
        <v>129</v>
      </c>
      <c r="B3" s="704" t="s">
        <v>130</v>
      </c>
      <c r="C3" s="82" t="s">
        <v>199</v>
      </c>
      <c r="D3" s="143">
        <v>25733938.670510601</v>
      </c>
      <c r="E3" s="143">
        <v>975821.13311475888</v>
      </c>
      <c r="F3" s="144">
        <v>3.9414189372064819E-2</v>
      </c>
      <c r="G3" s="182">
        <v>9.7891977645894777</v>
      </c>
      <c r="H3" s="182">
        <v>0.49675964559150998</v>
      </c>
      <c r="I3" s="152">
        <v>10.19903895476436</v>
      </c>
      <c r="J3" s="152">
        <v>0.22657063484151152</v>
      </c>
      <c r="K3" s="144">
        <v>2.2719614399663933E-2</v>
      </c>
      <c r="L3" s="145">
        <v>262461442.96005458</v>
      </c>
      <c r="M3" s="145">
        <v>15561900.157448232</v>
      </c>
      <c r="N3" s="144">
        <v>6.3029278956137288E-2</v>
      </c>
      <c r="O3" s="143">
        <v>47989302.317315802</v>
      </c>
      <c r="P3" s="143">
        <v>1603375.0835069269</v>
      </c>
      <c r="Q3" s="144">
        <v>3.4565981087865155E-2</v>
      </c>
    </row>
    <row r="4" spans="1:17">
      <c r="A4" s="704"/>
      <c r="B4" s="704"/>
      <c r="C4" s="82" t="s">
        <v>200</v>
      </c>
      <c r="D4" s="143">
        <v>237147037.78292432</v>
      </c>
      <c r="E4" s="143">
        <v>-4527800.3835117817</v>
      </c>
      <c r="F4" s="147">
        <v>-1.8735092233282416E-2</v>
      </c>
      <c r="G4" s="183">
        <v>90.210802235410682</v>
      </c>
      <c r="H4" s="183">
        <v>-0.49675964559138208</v>
      </c>
      <c r="I4" s="153">
        <v>4.7794803913493498</v>
      </c>
      <c r="J4" s="153">
        <v>-2.8399749293018139E-2</v>
      </c>
      <c r="K4" s="147">
        <v>-5.9069170741065363E-3</v>
      </c>
      <c r="L4" s="148">
        <v>1133439616.9500701</v>
      </c>
      <c r="M4" s="148">
        <v>-28504037.963296175</v>
      </c>
      <c r="N4" s="147">
        <v>-2.4531342671191243E-2</v>
      </c>
      <c r="O4" s="143">
        <v>331004022.09677434</v>
      </c>
      <c r="P4" s="143">
        <v>-7014294.4768440127</v>
      </c>
      <c r="Q4" s="147">
        <v>-2.0751225992560501E-2</v>
      </c>
    </row>
    <row r="5" spans="1:17">
      <c r="A5" s="704"/>
      <c r="B5" s="704" t="s">
        <v>50</v>
      </c>
      <c r="C5" s="82" t="s">
        <v>199</v>
      </c>
      <c r="D5" s="143">
        <v>327639541.17461652</v>
      </c>
      <c r="E5" s="143">
        <v>16135126.656984866</v>
      </c>
      <c r="F5" s="144">
        <v>5.1797425349397713E-2</v>
      </c>
      <c r="G5" s="182">
        <v>9.3737515961269935</v>
      </c>
      <c r="H5" s="182">
        <v>0.51110107942735361</v>
      </c>
      <c r="I5" s="152">
        <v>10.0105157870137</v>
      </c>
      <c r="J5" s="152">
        <v>0.32799987734304104</v>
      </c>
      <c r="K5" s="144">
        <v>3.3875480340336217E-2</v>
      </c>
      <c r="L5" s="145">
        <v>3279840799.3784237</v>
      </c>
      <c r="M5" s="145">
        <v>263694349.87881136</v>
      </c>
      <c r="N5" s="144">
        <v>8.7427568353837401E-2</v>
      </c>
      <c r="O5" s="143">
        <v>609935426.87419164</v>
      </c>
      <c r="P5" s="143">
        <v>32008307.533257484</v>
      </c>
      <c r="Q5" s="144">
        <v>5.5384678209528623E-2</v>
      </c>
    </row>
    <row r="6" spans="1:17">
      <c r="A6" s="704"/>
      <c r="B6" s="704"/>
      <c r="C6" s="82" t="s">
        <v>200</v>
      </c>
      <c r="D6" s="143">
        <v>3167647674.5650678</v>
      </c>
      <c r="E6" s="143">
        <v>-35647619.31916666</v>
      </c>
      <c r="F6" s="147">
        <v>-1.1128421218994539E-2</v>
      </c>
      <c r="G6" s="183">
        <v>90.626248403874499</v>
      </c>
      <c r="H6" s="183">
        <v>-0.51110107942707828</v>
      </c>
      <c r="I6" s="153">
        <v>4.8086815262103615</v>
      </c>
      <c r="J6" s="153">
        <v>2.9250927100318513E-2</v>
      </c>
      <c r="K6" s="147">
        <v>6.1201698599337761E-3</v>
      </c>
      <c r="L6" s="148">
        <v>15232208854.224253</v>
      </c>
      <c r="M6" s="148">
        <v>-77718691.351255417</v>
      </c>
      <c r="N6" s="147">
        <v>-5.0763591871939148E-3</v>
      </c>
      <c r="O6" s="143">
        <v>4452949643.3993807</v>
      </c>
      <c r="P6" s="143">
        <v>-58135262.042327881</v>
      </c>
      <c r="Q6" s="147">
        <v>-1.2887201917259301E-2</v>
      </c>
    </row>
    <row r="7" spans="1:17">
      <c r="A7" s="704"/>
      <c r="B7" s="704" t="s">
        <v>51</v>
      </c>
      <c r="C7" s="82" t="s">
        <v>199</v>
      </c>
      <c r="D7" s="143">
        <v>111011671.78098975</v>
      </c>
      <c r="E7" s="143">
        <v>4999732.7062932253</v>
      </c>
      <c r="F7" s="144">
        <v>4.7161977697345855E-2</v>
      </c>
      <c r="G7" s="182">
        <v>9.6325543420765101</v>
      </c>
      <c r="H7" s="182">
        <v>0.46217874071192</v>
      </c>
      <c r="I7" s="152">
        <v>10.178188892579932</v>
      </c>
      <c r="J7" s="152">
        <v>0.23664878275031676</v>
      </c>
      <c r="K7" s="144">
        <v>2.3804036410448339E-2</v>
      </c>
      <c r="L7" s="145">
        <v>1129897764.667999</v>
      </c>
      <c r="M7" s="145">
        <v>75975820.236089945</v>
      </c>
      <c r="N7" s="144">
        <v>7.2088659542090525E-2</v>
      </c>
      <c r="O7" s="143">
        <v>207116521.91591784</v>
      </c>
      <c r="P7" s="143">
        <v>9152091.393990308</v>
      </c>
      <c r="Q7" s="144">
        <v>4.6230988919883649E-2</v>
      </c>
    </row>
    <row r="8" spans="1:17">
      <c r="A8" s="704"/>
      <c r="B8" s="704"/>
      <c r="C8" s="82" t="s">
        <v>200</v>
      </c>
      <c r="D8" s="143">
        <v>1041451816.4972329</v>
      </c>
      <c r="E8" s="143">
        <v>-8562384.2834771872</v>
      </c>
      <c r="F8" s="147">
        <v>-8.1545414120217184E-3</v>
      </c>
      <c r="G8" s="183">
        <v>90.367445657924037</v>
      </c>
      <c r="H8" s="183">
        <v>-0.46217874071192</v>
      </c>
      <c r="I8" s="153">
        <v>4.7344637993766856</v>
      </c>
      <c r="J8" s="153">
        <v>-2.1805380423238319E-2</v>
      </c>
      <c r="K8" s="147">
        <v>-4.58455558315469E-3</v>
      </c>
      <c r="L8" s="148">
        <v>4930715924.0012398</v>
      </c>
      <c r="M8" s="148">
        <v>-63434257.524300575</v>
      </c>
      <c r="N8" s="147">
        <v>-1.2701712046817864E-2</v>
      </c>
      <c r="O8" s="143">
        <v>1445269265.0658932</v>
      </c>
      <c r="P8" s="143">
        <v>-12256190.117626667</v>
      </c>
      <c r="Q8" s="147">
        <v>-8.408902962235721E-3</v>
      </c>
    </row>
    <row r="9" spans="1:17">
      <c r="A9" s="704" t="s">
        <v>137</v>
      </c>
      <c r="B9" s="704" t="s">
        <v>130</v>
      </c>
      <c r="C9" s="82" t="s">
        <v>199</v>
      </c>
      <c r="D9" s="143">
        <v>25653568.20775779</v>
      </c>
      <c r="E9" s="143">
        <v>960244.0568793714</v>
      </c>
      <c r="F9" s="144">
        <v>3.8886787822173897E-2</v>
      </c>
      <c r="G9" s="182">
        <v>10.164982856040087</v>
      </c>
      <c r="H9" s="182">
        <v>0.47979295179547954</v>
      </c>
      <c r="I9" s="152">
        <v>10.191623733112749</v>
      </c>
      <c r="J9" s="152">
        <v>0.22431994014213785</v>
      </c>
      <c r="K9" s="144">
        <v>2.2505578720329395E-2</v>
      </c>
      <c r="L9" s="145">
        <v>261451514.58521098</v>
      </c>
      <c r="M9" s="145">
        <v>15325651.115107715</v>
      </c>
      <c r="N9" s="144">
        <v>6.2267536207015931E-2</v>
      </c>
      <c r="O9" s="143">
        <v>47818816.610424384</v>
      </c>
      <c r="P9" s="143">
        <v>1569354.1356886104</v>
      </c>
      <c r="Q9" s="144">
        <v>3.3932375679952727E-2</v>
      </c>
    </row>
    <row r="10" spans="1:17">
      <c r="A10" s="704"/>
      <c r="B10" s="704"/>
      <c r="C10" s="82" t="s">
        <v>200</v>
      </c>
      <c r="D10" s="143">
        <v>226718408.91283622</v>
      </c>
      <c r="E10" s="143">
        <v>-3547894.9354884923</v>
      </c>
      <c r="F10" s="147">
        <v>-1.5407790354881769E-2</v>
      </c>
      <c r="G10" s="183">
        <v>89.835017143959931</v>
      </c>
      <c r="H10" s="183">
        <v>-0.47979295179548842</v>
      </c>
      <c r="I10" s="153">
        <v>4.5530754539360405</v>
      </c>
      <c r="J10" s="153">
        <v>-1.7666490758846187E-2</v>
      </c>
      <c r="K10" s="147">
        <v>-3.8651253937779435E-3</v>
      </c>
      <c r="L10" s="148">
        <v>1032266022.5764687</v>
      </c>
      <c r="M10" s="148">
        <v>-20221830.872926593</v>
      </c>
      <c r="N10" s="147">
        <v>-1.921336270689691E-2</v>
      </c>
      <c r="O10" s="143">
        <v>299365497.20080614</v>
      </c>
      <c r="P10" s="143">
        <v>-4390175.9080659747</v>
      </c>
      <c r="Q10" s="147">
        <v>-1.4452984081362153E-2</v>
      </c>
    </row>
    <row r="11" spans="1:17">
      <c r="A11" s="704"/>
      <c r="B11" s="704" t="s">
        <v>50</v>
      </c>
      <c r="C11" s="82" t="s">
        <v>199</v>
      </c>
      <c r="D11" s="143">
        <v>326730154.88258725</v>
      </c>
      <c r="E11" s="143">
        <v>16026091.115700305</v>
      </c>
      <c r="F11" s="144">
        <v>5.1579921168086997E-2</v>
      </c>
      <c r="G11" s="182">
        <v>9.752542889831215</v>
      </c>
      <c r="H11" s="182">
        <v>0.4870922316495836</v>
      </c>
      <c r="I11" s="152">
        <v>10.00486982659095</v>
      </c>
      <c r="J11" s="152">
        <v>0.32800579360084647</v>
      </c>
      <c r="K11" s="144">
        <v>3.3895877061268814E-2</v>
      </c>
      <c r="L11" s="145">
        <v>3268892668.0221848</v>
      </c>
      <c r="M11" s="145">
        <v>262251688.45253325</v>
      </c>
      <c r="N11" s="144">
        <v>8.7224144896099309E-2</v>
      </c>
      <c r="O11" s="143">
        <v>608053009.68901253</v>
      </c>
      <c r="P11" s="143">
        <v>31846524.572924018</v>
      </c>
      <c r="Q11" s="144">
        <v>5.5269292164436309E-2</v>
      </c>
    </row>
    <row r="12" spans="1:17">
      <c r="A12" s="704"/>
      <c r="B12" s="704"/>
      <c r="C12" s="82" t="s">
        <v>200</v>
      </c>
      <c r="D12" s="143">
        <v>3023474592.4686661</v>
      </c>
      <c r="E12" s="143">
        <v>-19182936.516884327</v>
      </c>
      <c r="F12" s="147">
        <v>-6.3046650285614276E-3</v>
      </c>
      <c r="G12" s="183">
        <v>90.247457110170373</v>
      </c>
      <c r="H12" s="183">
        <v>-0.48709223164922832</v>
      </c>
      <c r="I12" s="153">
        <v>4.5783907000492086</v>
      </c>
      <c r="J12" s="153">
        <v>3.611551552209491E-2</v>
      </c>
      <c r="K12" s="147">
        <v>7.9509747989552539E-3</v>
      </c>
      <c r="L12" s="148">
        <v>13842647955.99361</v>
      </c>
      <c r="M12" s="148">
        <v>22060167.067958832</v>
      </c>
      <c r="N12" s="147">
        <v>1.5961815376358669E-3</v>
      </c>
      <c r="O12" s="143">
        <v>4019751067.5341897</v>
      </c>
      <c r="P12" s="143">
        <v>-20358409.524094105</v>
      </c>
      <c r="Q12" s="147">
        <v>-5.0390737280014575E-3</v>
      </c>
    </row>
    <row r="13" spans="1:17">
      <c r="A13" s="704"/>
      <c r="B13" s="704" t="s">
        <v>51</v>
      </c>
      <c r="C13" s="82" t="s">
        <v>199</v>
      </c>
      <c r="D13" s="143">
        <v>110691990.98991382</v>
      </c>
      <c r="E13" s="143">
        <v>4962965.7812124044</v>
      </c>
      <c r="F13" s="144">
        <v>4.6940428812389697E-2</v>
      </c>
      <c r="G13" s="182">
        <v>9.9987565498228914</v>
      </c>
      <c r="H13" s="182">
        <v>0.44559672501181069</v>
      </c>
      <c r="I13" s="152">
        <v>10.172221625215762</v>
      </c>
      <c r="J13" s="152">
        <v>0.23568502230046029</v>
      </c>
      <c r="K13" s="144">
        <v>2.3719031259977662E-2</v>
      </c>
      <c r="L13" s="145">
        <v>1125983464.4857898</v>
      </c>
      <c r="M13" s="145">
        <v>75403135.508973479</v>
      </c>
      <c r="N13" s="144">
        <v>7.1772841570725276E-2</v>
      </c>
      <c r="O13" s="143">
        <v>206451738.68310389</v>
      </c>
      <c r="P13" s="143">
        <v>9070562.4724986255</v>
      </c>
      <c r="Q13" s="144">
        <v>4.5954546662648095E-2</v>
      </c>
    </row>
    <row r="14" spans="1:17">
      <c r="A14" s="704"/>
      <c r="B14" s="704"/>
      <c r="C14" s="82" t="s">
        <v>200</v>
      </c>
      <c r="D14" s="143">
        <v>996365576.00200474</v>
      </c>
      <c r="E14" s="143">
        <v>-4649420.1141222715</v>
      </c>
      <c r="F14" s="147">
        <v>-4.6447057558195622E-3</v>
      </c>
      <c r="G14" s="183">
        <v>90.001243450177626</v>
      </c>
      <c r="H14" s="183">
        <v>-0.44559672501192438</v>
      </c>
      <c r="I14" s="153">
        <v>4.5187768616997266</v>
      </c>
      <c r="J14" s="153">
        <v>-1.1804444127845315E-2</v>
      </c>
      <c r="K14" s="147">
        <v>-2.6055032083105003E-3</v>
      </c>
      <c r="L14" s="148">
        <v>4502353710.631979</v>
      </c>
      <c r="M14" s="148">
        <v>-32826117.62480545</v>
      </c>
      <c r="N14" s="147">
        <v>-7.238107168381685E-3</v>
      </c>
      <c r="O14" s="143">
        <v>1312587352.0799727</v>
      </c>
      <c r="P14" s="143">
        <v>-2558666.0802876949</v>
      </c>
      <c r="Q14" s="147">
        <v>-1.9455376398941446E-3</v>
      </c>
    </row>
    <row r="15" spans="1:17">
      <c r="A15" s="704" t="s">
        <v>138</v>
      </c>
      <c r="B15" s="704" t="s">
        <v>130</v>
      </c>
      <c r="C15" s="82" t="s">
        <v>199</v>
      </c>
      <c r="D15" s="143">
        <v>13466145.813217878</v>
      </c>
      <c r="E15" s="143">
        <v>40129.48078917712</v>
      </c>
      <c r="F15" s="144">
        <v>2.9889343045300682E-3</v>
      </c>
      <c r="G15" s="182">
        <v>10.516468854328414</v>
      </c>
      <c r="H15" s="182">
        <v>0.44252071918078428</v>
      </c>
      <c r="I15" s="152">
        <v>10.830212821896433</v>
      </c>
      <c r="J15" s="152">
        <v>0.37318667608564837</v>
      </c>
      <c r="K15" s="144">
        <v>3.5687648752332095E-2</v>
      </c>
      <c r="L15" s="145">
        <v>145841225.04783922</v>
      </c>
      <c r="M15" s="145">
        <v>5445021.2255496681</v>
      </c>
      <c r="N15" s="144">
        <v>3.8783251094465891E-2</v>
      </c>
      <c r="O15" s="143">
        <v>27010669.443680979</v>
      </c>
      <c r="P15" s="143">
        <v>19093.036821208894</v>
      </c>
      <c r="Q15" s="144">
        <v>7.0737020073997968E-4</v>
      </c>
    </row>
    <row r="16" spans="1:17">
      <c r="A16" s="704"/>
      <c r="B16" s="704"/>
      <c r="C16" s="82" t="s">
        <v>200</v>
      </c>
      <c r="D16" s="143">
        <v>114582023.20385119</v>
      </c>
      <c r="E16" s="143">
        <v>-5266582.8095095754</v>
      </c>
      <c r="F16" s="147">
        <v>-4.3943630090469761E-2</v>
      </c>
      <c r="G16" s="183">
        <v>89.483531145671563</v>
      </c>
      <c r="H16" s="183">
        <v>-0.44252071918083402</v>
      </c>
      <c r="I16" s="153">
        <v>4.934270380862098</v>
      </c>
      <c r="J16" s="153">
        <v>3.991798931123558E-2</v>
      </c>
      <c r="K16" s="147">
        <v>8.1559287353616273E-3</v>
      </c>
      <c r="L16" s="148">
        <v>565378683.27401662</v>
      </c>
      <c r="M16" s="148">
        <v>-21202628.191512704</v>
      </c>
      <c r="N16" s="147">
        <v>-3.6146102470498986E-2</v>
      </c>
      <c r="O16" s="143">
        <v>166492942.99111867</v>
      </c>
      <c r="P16" s="143">
        <v>-5877177.8040852547</v>
      </c>
      <c r="Q16" s="147">
        <v>-3.4096267827462029E-2</v>
      </c>
    </row>
    <row r="17" spans="1:17">
      <c r="A17" s="704"/>
      <c r="B17" s="704" t="s">
        <v>50</v>
      </c>
      <c r="C17" s="82" t="s">
        <v>199</v>
      </c>
      <c r="D17" s="143">
        <v>174781672.44304863</v>
      </c>
      <c r="E17" s="143">
        <v>6195253.0762013793</v>
      </c>
      <c r="F17" s="144">
        <v>3.6748233336164469E-2</v>
      </c>
      <c r="G17" s="182">
        <v>10.086325795084493</v>
      </c>
      <c r="H17" s="182">
        <v>0.58530033539414461</v>
      </c>
      <c r="I17" s="152">
        <v>10.663164515212273</v>
      </c>
      <c r="J17" s="152">
        <v>0.44872628793256553</v>
      </c>
      <c r="K17" s="144">
        <v>4.3930589029766896E-2</v>
      </c>
      <c r="L17" s="145">
        <v>1863725727.5041709</v>
      </c>
      <c r="M17" s="145">
        <v>141710160.92323852</v>
      </c>
      <c r="N17" s="144">
        <v>8.2293193902192488E-2</v>
      </c>
      <c r="O17" s="143">
        <v>350854280.03129244</v>
      </c>
      <c r="P17" s="143">
        <v>12206451.580517411</v>
      </c>
      <c r="Q17" s="144">
        <v>3.6044676962373345E-2</v>
      </c>
    </row>
    <row r="18" spans="1:17">
      <c r="A18" s="704"/>
      <c r="B18" s="704"/>
      <c r="C18" s="82" t="s">
        <v>200</v>
      </c>
      <c r="D18" s="143">
        <v>1558076020.1790469</v>
      </c>
      <c r="E18" s="143">
        <v>-47739913.990600348</v>
      </c>
      <c r="F18" s="147">
        <v>-2.9729381166768792E-2</v>
      </c>
      <c r="G18" s="183">
        <v>89.913674204915367</v>
      </c>
      <c r="H18" s="183">
        <v>-0.58530033539419435</v>
      </c>
      <c r="I18" s="153">
        <v>4.9383922495190733</v>
      </c>
      <c r="J18" s="153">
        <v>7.4704312497929415E-2</v>
      </c>
      <c r="K18" s="147">
        <v>1.5359602315210105E-2</v>
      </c>
      <c r="L18" s="148">
        <v>7694390542.213728</v>
      </c>
      <c r="M18" s="148">
        <v>-115797045.88352394</v>
      </c>
      <c r="N18" s="147">
        <v>-1.482641032335753E-2</v>
      </c>
      <c r="O18" s="143">
        <v>2269933562.6214771</v>
      </c>
      <c r="P18" s="143">
        <v>-51077547.034595013</v>
      </c>
      <c r="Q18" s="147">
        <v>-2.2006593084409533E-2</v>
      </c>
    </row>
    <row r="19" spans="1:17">
      <c r="A19" s="704"/>
      <c r="B19" s="704" t="s">
        <v>51</v>
      </c>
      <c r="C19" s="82" t="s">
        <v>199</v>
      </c>
      <c r="D19" s="143">
        <v>59168054.201797143</v>
      </c>
      <c r="E19" s="143">
        <v>1691462.7848947048</v>
      </c>
      <c r="F19" s="144">
        <v>2.9428724689427001E-2</v>
      </c>
      <c r="G19" s="182">
        <v>10.417459759859224</v>
      </c>
      <c r="H19" s="182">
        <v>0.53639961843518513</v>
      </c>
      <c r="I19" s="152">
        <v>10.829038924165065</v>
      </c>
      <c r="J19" s="152">
        <v>0.36238223673123926</v>
      </c>
      <c r="K19" s="144">
        <v>3.4622539704231639E-2</v>
      </c>
      <c r="L19" s="145">
        <v>640733162.01836956</v>
      </c>
      <c r="M19" s="145">
        <v>39145412.093746066</v>
      </c>
      <c r="N19" s="144">
        <v>6.5070161582663252E-2</v>
      </c>
      <c r="O19" s="143">
        <v>118982952.55256347</v>
      </c>
      <c r="P19" s="143">
        <v>3741877.9290755093</v>
      </c>
      <c r="Q19" s="144">
        <v>3.2470002048322233E-2</v>
      </c>
    </row>
    <row r="20" spans="1:17">
      <c r="A20" s="704"/>
      <c r="B20" s="704"/>
      <c r="C20" s="82" t="s">
        <v>200</v>
      </c>
      <c r="D20" s="143">
        <v>508802022.62811106</v>
      </c>
      <c r="E20" s="143">
        <v>-15405846.87578702</v>
      </c>
      <c r="F20" s="147">
        <v>-2.9388812667705402E-2</v>
      </c>
      <c r="G20" s="183">
        <v>89.582540240140872</v>
      </c>
      <c r="H20" s="183">
        <v>-0.53639961843521178</v>
      </c>
      <c r="I20" s="153">
        <v>4.8812927205975427</v>
      </c>
      <c r="J20" s="153">
        <v>2.7080479697822568E-2</v>
      </c>
      <c r="K20" s="147">
        <v>5.5787588910210578E-3</v>
      </c>
      <c r="L20" s="148">
        <v>2483611609.2799048</v>
      </c>
      <c r="M20" s="148">
        <v>-61004647.641880512</v>
      </c>
      <c r="N20" s="147">
        <v>-2.3974006876650883E-2</v>
      </c>
      <c r="O20" s="143">
        <v>736622959.16819525</v>
      </c>
      <c r="P20" s="143">
        <v>-14487454.579822659</v>
      </c>
      <c r="Q20" s="147">
        <v>-1.9288049153160725E-2</v>
      </c>
    </row>
    <row r="21" spans="1:17">
      <c r="A21" s="704" t="s">
        <v>139</v>
      </c>
      <c r="B21" s="704" t="s">
        <v>130</v>
      </c>
      <c r="C21" s="82" t="s">
        <v>199</v>
      </c>
      <c r="D21" s="143">
        <v>80370.462752794163</v>
      </c>
      <c r="E21" s="143">
        <v>15577.076235353605</v>
      </c>
      <c r="F21" s="144">
        <v>0.24041151531971081</v>
      </c>
      <c r="G21" s="182">
        <v>0.7647775036166865</v>
      </c>
      <c r="H21" s="182">
        <v>0.20004695476905532</v>
      </c>
      <c r="I21" s="152">
        <v>12.565914643912944</v>
      </c>
      <c r="J21" s="152">
        <v>0.62520010362802303</v>
      </c>
      <c r="K21" s="144">
        <v>5.2358684358357083E-2</v>
      </c>
      <c r="L21" s="145">
        <v>1009928.3748433959</v>
      </c>
      <c r="M21" s="145">
        <v>236249.04234029248</v>
      </c>
      <c r="N21" s="144">
        <v>0.30535783032480684</v>
      </c>
      <c r="O21" s="143">
        <v>170485.7068914175</v>
      </c>
      <c r="P21" s="143">
        <v>34020.947818312503</v>
      </c>
      <c r="Q21" s="144">
        <v>0.24930207659024461</v>
      </c>
    </row>
    <row r="22" spans="1:17">
      <c r="A22" s="704"/>
      <c r="B22" s="704"/>
      <c r="C22" s="82" t="s">
        <v>200</v>
      </c>
      <c r="D22" s="143">
        <v>10428628.870088017</v>
      </c>
      <c r="E22" s="143">
        <v>-979905.44802387431</v>
      </c>
      <c r="F22" s="147">
        <v>-8.589231716366949E-2</v>
      </c>
      <c r="G22" s="183">
        <v>99.235222496383344</v>
      </c>
      <c r="H22" s="183">
        <v>-0.20004695476900736</v>
      </c>
      <c r="I22" s="153">
        <v>9.7015241058000434</v>
      </c>
      <c r="J22" s="153">
        <v>0.10732046737097711</v>
      </c>
      <c r="K22" s="147">
        <v>1.1185969301413487E-2</v>
      </c>
      <c r="L22" s="148">
        <v>101173594.37360117</v>
      </c>
      <c r="M22" s="148">
        <v>-8282207.0903708041</v>
      </c>
      <c r="N22" s="147">
        <v>-7.566713668527604E-2</v>
      </c>
      <c r="O22" s="143">
        <v>31638524.895968199</v>
      </c>
      <c r="P22" s="143">
        <v>-2624118.5687780231</v>
      </c>
      <c r="Q22" s="147">
        <v>-7.6588327794323605E-2</v>
      </c>
    </row>
    <row r="23" spans="1:17">
      <c r="A23" s="704"/>
      <c r="B23" s="704" t="s">
        <v>50</v>
      </c>
      <c r="C23" s="82" t="s">
        <v>199</v>
      </c>
      <c r="D23" s="143">
        <v>909386.29202930932</v>
      </c>
      <c r="E23" s="143">
        <v>109035.54128441296</v>
      </c>
      <c r="F23" s="144">
        <v>0.1362346960791031</v>
      </c>
      <c r="G23" s="182">
        <v>0.62680646540613172</v>
      </c>
      <c r="H23" s="182">
        <v>0.13104327619582096</v>
      </c>
      <c r="I23" s="152">
        <v>12.039032754505628</v>
      </c>
      <c r="J23" s="152">
        <v>0.16240251318882493</v>
      </c>
      <c r="K23" s="144">
        <v>1.3674123879335221E-2</v>
      </c>
      <c r="L23" s="145">
        <v>10948131.356239276</v>
      </c>
      <c r="M23" s="145">
        <v>1442661.4262818322</v>
      </c>
      <c r="N23" s="144">
        <v>0.15177171006928755</v>
      </c>
      <c r="O23" s="143">
        <v>1882417.1851791504</v>
      </c>
      <c r="P23" s="143">
        <v>161782.96033349284</v>
      </c>
      <c r="Q23" s="144">
        <v>9.4025190245187018E-2</v>
      </c>
    </row>
    <row r="24" spans="1:17">
      <c r="A24" s="704"/>
      <c r="B24" s="704"/>
      <c r="C24" s="82" t="s">
        <v>200</v>
      </c>
      <c r="D24" s="143">
        <v>144173082.09637246</v>
      </c>
      <c r="E24" s="143">
        <v>-16464682.802363455</v>
      </c>
      <c r="F24" s="147">
        <v>-0.10249571645087686</v>
      </c>
      <c r="G24" s="183">
        <v>99.373193534593895</v>
      </c>
      <c r="H24" s="183">
        <v>-0.13104327619572587</v>
      </c>
      <c r="I24" s="153">
        <v>9.6381438062198885</v>
      </c>
      <c r="J24" s="153">
        <v>0.36672648048336498</v>
      </c>
      <c r="K24" s="147">
        <v>3.9554521989358528E-2</v>
      </c>
      <c r="L24" s="148">
        <v>1389560898.2307837</v>
      </c>
      <c r="M24" s="148">
        <v>-99778858.418946743</v>
      </c>
      <c r="N24" s="147">
        <v>-6.6995363531689556E-2</v>
      </c>
      <c r="O24" s="143">
        <v>433198575.86519128</v>
      </c>
      <c r="P24" s="143">
        <v>-37776852.518231511</v>
      </c>
      <c r="Q24" s="147">
        <v>-8.0209816142419302E-2</v>
      </c>
    </row>
    <row r="25" spans="1:17">
      <c r="A25" s="704"/>
      <c r="B25" s="704" t="s">
        <v>51</v>
      </c>
      <c r="C25" s="82" t="s">
        <v>199</v>
      </c>
      <c r="D25" s="143">
        <v>319680.79107585264</v>
      </c>
      <c r="E25" s="143">
        <v>36766.925080703106</v>
      </c>
      <c r="F25" s="144">
        <v>0.12995801726216369</v>
      </c>
      <c r="G25" s="182">
        <v>0.70405088591886567</v>
      </c>
      <c r="H25" s="182">
        <v>0.12998086938825804</v>
      </c>
      <c r="I25" s="152">
        <v>12.244402202071207</v>
      </c>
      <c r="J25" s="152">
        <v>0.43297880880893302</v>
      </c>
      <c r="K25" s="144">
        <v>3.6657631717437383E-2</v>
      </c>
      <c r="L25" s="145">
        <v>3914300.1822090354</v>
      </c>
      <c r="M25" s="145">
        <v>572684.72711565811</v>
      </c>
      <c r="N25" s="144">
        <v>0.17137960211512582</v>
      </c>
      <c r="O25" s="143">
        <v>664783.23281395435</v>
      </c>
      <c r="P25" s="143">
        <v>81528.921491694404</v>
      </c>
      <c r="Q25" s="144">
        <v>0.13978280127388207</v>
      </c>
    </row>
    <row r="26" spans="1:17">
      <c r="A26" s="704"/>
      <c r="B26" s="704"/>
      <c r="C26" s="82" t="s">
        <v>200</v>
      </c>
      <c r="D26" s="143">
        <v>45086240.495229036</v>
      </c>
      <c r="E26" s="143">
        <v>-3912964.169358477</v>
      </c>
      <c r="F26" s="147">
        <v>-7.9857707816764573E-2</v>
      </c>
      <c r="G26" s="183">
        <v>99.295949114081054</v>
      </c>
      <c r="H26" s="183">
        <v>-0.12998086938834774</v>
      </c>
      <c r="I26" s="153">
        <v>9.5009521455797401</v>
      </c>
      <c r="J26" s="153">
        <v>0.13405820494284804</v>
      </c>
      <c r="K26" s="147">
        <v>1.4311916606769318E-2</v>
      </c>
      <c r="L26" s="148">
        <v>428362213.3692705</v>
      </c>
      <c r="M26" s="148">
        <v>-30608139.899481177</v>
      </c>
      <c r="N26" s="147">
        <v>-6.6688708064676402E-2</v>
      </c>
      <c r="O26" s="143">
        <v>132681912.98592198</v>
      </c>
      <c r="P26" s="143">
        <v>-9697524.0373382568</v>
      </c>
      <c r="Q26" s="147">
        <v>-6.8110425494616836E-2</v>
      </c>
    </row>
    <row r="27" spans="1:17">
      <c r="A27" s="704" t="s">
        <v>140</v>
      </c>
      <c r="B27" s="704" t="s">
        <v>130</v>
      </c>
      <c r="C27" s="82" t="s">
        <v>199</v>
      </c>
      <c r="D27" s="143">
        <v>12187422.394539924</v>
      </c>
      <c r="E27" s="143">
        <v>920114.5760902185</v>
      </c>
      <c r="F27" s="144">
        <v>8.1662327054167511E-2</v>
      </c>
      <c r="G27" s="182">
        <v>9.8029674126386457</v>
      </c>
      <c r="H27" s="182">
        <v>0.54356214906690248</v>
      </c>
      <c r="I27" s="152">
        <v>9.4860328783850392</v>
      </c>
      <c r="J27" s="152">
        <v>0.10227756154829493</v>
      </c>
      <c r="K27" s="144">
        <v>1.0899427584688195E-2</v>
      </c>
      <c r="L27" s="145">
        <v>115610289.53737184</v>
      </c>
      <c r="M27" s="145">
        <v>9880629.8895581961</v>
      </c>
      <c r="N27" s="144">
        <v>9.3451827258979686E-2</v>
      </c>
      <c r="O27" s="143">
        <v>20808147.166743405</v>
      </c>
      <c r="P27" s="143">
        <v>1550261.0988673903</v>
      </c>
      <c r="Q27" s="144">
        <v>8.0500065967955503E-2</v>
      </c>
    </row>
    <row r="28" spans="1:17">
      <c r="A28" s="704"/>
      <c r="B28" s="704"/>
      <c r="C28" s="82" t="s">
        <v>200</v>
      </c>
      <c r="D28" s="143">
        <v>112136385.70898519</v>
      </c>
      <c r="E28" s="143">
        <v>1718687.8740216494</v>
      </c>
      <c r="F28" s="147">
        <v>1.5565329722690797E-2</v>
      </c>
      <c r="G28" s="183">
        <v>90.197032587361747</v>
      </c>
      <c r="H28" s="183">
        <v>-0.5435621490666307</v>
      </c>
      <c r="I28" s="153">
        <v>4.1635668596820299</v>
      </c>
      <c r="J28" s="153">
        <v>-5.5924681250430375E-2</v>
      </c>
      <c r="K28" s="147">
        <v>-1.3253891069081666E-2</v>
      </c>
      <c r="L28" s="148">
        <v>466887339.30245239</v>
      </c>
      <c r="M28" s="148">
        <v>980797.31858724356</v>
      </c>
      <c r="N28" s="147">
        <v>2.1051374690102755E-3</v>
      </c>
      <c r="O28" s="143">
        <v>132872554.20968747</v>
      </c>
      <c r="P28" s="143">
        <v>1487001.8960193396</v>
      </c>
      <c r="Q28" s="147">
        <v>1.1317849412158278E-2</v>
      </c>
    </row>
    <row r="29" spans="1:17">
      <c r="A29" s="704"/>
      <c r="B29" s="704" t="s">
        <v>50</v>
      </c>
      <c r="C29" s="82" t="s">
        <v>199</v>
      </c>
      <c r="D29" s="143">
        <v>151948482.43953863</v>
      </c>
      <c r="E29" s="143">
        <v>9830838.0394989848</v>
      </c>
      <c r="F29" s="144">
        <v>6.917394445285531E-2</v>
      </c>
      <c r="G29" s="182">
        <v>9.3949212690770612</v>
      </c>
      <c r="H29" s="182">
        <v>0.39420479265813668</v>
      </c>
      <c r="I29" s="152">
        <v>9.2476536649659522</v>
      </c>
      <c r="J29" s="152">
        <v>0.20848461307331512</v>
      </c>
      <c r="K29" s="144">
        <v>2.3064577272140101E-2</v>
      </c>
      <c r="L29" s="145">
        <v>1405166940.518014</v>
      </c>
      <c r="M29" s="145">
        <v>120541527.52929258</v>
      </c>
      <c r="N29" s="144">
        <v>9.3833989512046884E-2</v>
      </c>
      <c r="O29" s="143">
        <v>257198729.6577203</v>
      </c>
      <c r="P29" s="143">
        <v>19640072.992406756</v>
      </c>
      <c r="Q29" s="144">
        <v>8.2674625577113081E-2</v>
      </c>
    </row>
    <row r="30" spans="1:17">
      <c r="A30" s="704"/>
      <c r="B30" s="704"/>
      <c r="C30" s="82" t="s">
        <v>200</v>
      </c>
      <c r="D30" s="143">
        <v>1465398572.2896495</v>
      </c>
      <c r="E30" s="143">
        <v>28556977.473798037</v>
      </c>
      <c r="F30" s="147">
        <v>1.9874826547917383E-2</v>
      </c>
      <c r="G30" s="183">
        <v>90.605078730926408</v>
      </c>
      <c r="H30" s="183">
        <v>-0.39420479265747588</v>
      </c>
      <c r="I30" s="153">
        <v>4.1956212664880921</v>
      </c>
      <c r="J30" s="153">
        <v>1.2557369594967227E-2</v>
      </c>
      <c r="K30" s="147">
        <v>3.0019550034351438E-3</v>
      </c>
      <c r="L30" s="148">
        <v>6148257413.7797413</v>
      </c>
      <c r="M30" s="148">
        <v>137857212.95121384</v>
      </c>
      <c r="N30" s="147">
        <v>2.2936444886350556E-2</v>
      </c>
      <c r="O30" s="143">
        <v>1749817504.9127123</v>
      </c>
      <c r="P30" s="143">
        <v>30719137.510497808</v>
      </c>
      <c r="Q30" s="147">
        <v>1.7869330861455295E-2</v>
      </c>
    </row>
    <row r="31" spans="1:17">
      <c r="A31" s="704"/>
      <c r="B31" s="704" t="s">
        <v>51</v>
      </c>
      <c r="C31" s="82" t="s">
        <v>199</v>
      </c>
      <c r="D31" s="143">
        <v>51523936.78811679</v>
      </c>
      <c r="E31" s="143">
        <v>3271502.9963177592</v>
      </c>
      <c r="F31" s="144">
        <v>6.7799751001861031E-2</v>
      </c>
      <c r="G31" s="182">
        <v>9.5576205585169642</v>
      </c>
      <c r="H31" s="182">
        <v>0.367723367678229</v>
      </c>
      <c r="I31" s="152">
        <v>9.4179585784162434</v>
      </c>
      <c r="J31" s="152">
        <v>0.11288225854566036</v>
      </c>
      <c r="K31" s="144">
        <v>1.2131255528190053E-2</v>
      </c>
      <c r="L31" s="145">
        <v>485250302.46742082</v>
      </c>
      <c r="M31" s="145">
        <v>36257723.415228486</v>
      </c>
      <c r="N31" s="144">
        <v>8.0753502634202279E-2</v>
      </c>
      <c r="O31" s="143">
        <v>87468786.130540386</v>
      </c>
      <c r="P31" s="143">
        <v>5328684.5434231311</v>
      </c>
      <c r="Q31" s="144">
        <v>6.4873118494643722E-2</v>
      </c>
    </row>
    <row r="32" spans="1:17">
      <c r="A32" s="704"/>
      <c r="B32" s="704"/>
      <c r="C32" s="82" t="s">
        <v>200</v>
      </c>
      <c r="D32" s="143">
        <v>487563553.37389302</v>
      </c>
      <c r="E32" s="143">
        <v>10756426.761668622</v>
      </c>
      <c r="F32" s="147">
        <v>2.2559282698004977E-2</v>
      </c>
      <c r="G32" s="183">
        <v>90.442379441484164</v>
      </c>
      <c r="H32" s="183">
        <v>-0.36772336767819525</v>
      </c>
      <c r="I32" s="153">
        <v>4.1404696626369333</v>
      </c>
      <c r="J32" s="153">
        <v>-3.4307642975529795E-2</v>
      </c>
      <c r="K32" s="147">
        <v>-8.2178378543467413E-3</v>
      </c>
      <c r="L32" s="148">
        <v>2018742101.3520675</v>
      </c>
      <c r="M32" s="148">
        <v>28178530.01706481</v>
      </c>
      <c r="N32" s="147">
        <v>1.4156056316335798E-2</v>
      </c>
      <c r="O32" s="143">
        <v>575964392.91177738</v>
      </c>
      <c r="P32" s="143">
        <v>11928788.499534965</v>
      </c>
      <c r="Q32" s="147">
        <v>2.1148999116758684E-2</v>
      </c>
    </row>
    <row r="33" spans="1:18">
      <c r="A33" s="1"/>
      <c r="B33" s="1"/>
      <c r="C33" s="82"/>
      <c r="D33" s="92"/>
      <c r="E33" s="93"/>
      <c r="F33" s="94"/>
      <c r="G33" s="95"/>
      <c r="H33" s="95"/>
      <c r="I33" s="96"/>
      <c r="J33" s="94"/>
      <c r="K33" s="96"/>
      <c r="L33" s="97"/>
      <c r="M33" s="94"/>
      <c r="N33" s="92"/>
      <c r="O33" s="93"/>
      <c r="P33" s="94"/>
    </row>
    <row r="34" spans="1:18">
      <c r="A34" s="1"/>
      <c r="B34" s="1"/>
      <c r="C34" s="82"/>
      <c r="D34" s="98"/>
      <c r="E34" s="98"/>
      <c r="F34" s="99"/>
      <c r="G34" s="100"/>
      <c r="H34" s="100"/>
      <c r="I34" s="101"/>
      <c r="J34" s="99"/>
      <c r="K34" s="102"/>
      <c r="L34" s="102"/>
      <c r="M34" s="99"/>
      <c r="N34" s="98"/>
      <c r="O34" s="98"/>
      <c r="P34" s="99"/>
    </row>
    <row r="35" spans="1:18">
      <c r="A35" s="1"/>
      <c r="B35" s="1"/>
      <c r="C35" s="82"/>
      <c r="D35" s="92"/>
      <c r="E35" s="93"/>
      <c r="F35" s="94"/>
      <c r="G35" s="95"/>
      <c r="H35" s="95"/>
      <c r="I35" s="96"/>
      <c r="J35" s="94"/>
      <c r="K35" s="96"/>
      <c r="L35" s="97"/>
      <c r="M35" s="94"/>
      <c r="N35" s="92"/>
      <c r="O35" s="93"/>
      <c r="P35" s="94"/>
    </row>
    <row r="36" spans="1:18">
      <c r="A36" s="1"/>
      <c r="B36" s="1"/>
      <c r="C36" s="82"/>
      <c r="D36" s="98"/>
      <c r="E36" s="98"/>
      <c r="F36" s="99"/>
      <c r="G36" s="100"/>
      <c r="H36" s="100"/>
      <c r="I36" s="101"/>
      <c r="J36" s="99"/>
      <c r="K36" s="102"/>
      <c r="L36" s="102"/>
      <c r="M36" s="99"/>
      <c r="N36" s="98"/>
      <c r="O36" s="98"/>
      <c r="P36" s="99"/>
    </row>
    <row r="37" spans="1:18">
      <c r="A37" s="1"/>
      <c r="B37" s="1"/>
      <c r="C37" s="82"/>
      <c r="D37" s="92"/>
      <c r="E37" s="93"/>
      <c r="F37" s="94"/>
      <c r="G37" s="95"/>
      <c r="H37" s="95"/>
      <c r="I37" s="96"/>
      <c r="J37" s="96"/>
      <c r="K37" s="94"/>
      <c r="L37" s="96"/>
      <c r="M37" s="97"/>
      <c r="N37" s="94"/>
      <c r="O37" s="92"/>
      <c r="P37" s="93"/>
      <c r="Q37" s="94"/>
    </row>
    <row r="38" spans="1:18">
      <c r="A38" s="1"/>
      <c r="B38" s="1"/>
      <c r="C38" s="82"/>
      <c r="D38" s="98"/>
      <c r="E38" s="98"/>
      <c r="F38" s="99"/>
      <c r="G38" s="100"/>
      <c r="H38" s="100"/>
      <c r="I38" s="101"/>
      <c r="J38" s="101"/>
      <c r="K38" s="99"/>
      <c r="L38" s="102"/>
      <c r="M38" s="102"/>
      <c r="N38" s="99"/>
      <c r="O38" s="98"/>
      <c r="P38" s="98"/>
      <c r="Q38" s="99"/>
      <c r="R38" s="118"/>
    </row>
  </sheetData>
  <mergeCells count="28"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  <mergeCell ref="A21:A26"/>
    <mergeCell ref="B21:B22"/>
    <mergeCell ref="B23:B24"/>
    <mergeCell ref="B25:B26"/>
    <mergeCell ref="O1:Q1"/>
    <mergeCell ref="A1:A2"/>
    <mergeCell ref="B1:B2"/>
    <mergeCell ref="C1:C2"/>
    <mergeCell ref="D1:F1"/>
    <mergeCell ref="G1:H1"/>
    <mergeCell ref="I1:K1"/>
    <mergeCell ref="A3:A8"/>
    <mergeCell ref="B3:B4"/>
    <mergeCell ref="B5:B6"/>
    <mergeCell ref="B7:B8"/>
    <mergeCell ref="L1:N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33"/>
  </sheetPr>
  <dimension ref="A1:R20"/>
  <sheetViews>
    <sheetView zoomScale="89" zoomScaleNormal="80" workbookViewId="0">
      <selection activeCell="E7" sqref="E7"/>
    </sheetView>
  </sheetViews>
  <sheetFormatPr defaultColWidth="9.33203125" defaultRowHeight="14.4"/>
  <cols>
    <col min="1" max="1" width="31.33203125" bestFit="1" customWidth="1"/>
    <col min="2" max="2" width="9" bestFit="1" customWidth="1"/>
    <col min="3" max="3" width="15.44140625" bestFit="1" customWidth="1"/>
    <col min="4" max="4" width="9.6640625" bestFit="1" customWidth="1"/>
    <col min="5" max="5" width="12" bestFit="1" customWidth="1"/>
    <col min="6" max="6" width="10.33203125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1" max="11" width="9.33203125" bestFit="1" customWidth="1"/>
    <col min="12" max="12" width="12" bestFit="1" customWidth="1"/>
    <col min="13" max="13" width="11" bestFit="1" customWidth="1"/>
    <col min="14" max="14" width="9.33203125" bestFit="1" customWidth="1"/>
    <col min="15" max="15" width="11" bestFit="1" customWidth="1"/>
    <col min="16" max="16" width="8.6640625" bestFit="1" customWidth="1"/>
    <col min="17" max="17" width="10.33203125" bestFit="1" customWidth="1"/>
  </cols>
  <sheetData>
    <row r="1" spans="1:17">
      <c r="A1" s="702" t="s">
        <v>1</v>
      </c>
      <c r="B1" s="702" t="s">
        <v>0</v>
      </c>
      <c r="C1" s="702" t="s">
        <v>201</v>
      </c>
      <c r="D1" s="702" t="s">
        <v>3</v>
      </c>
      <c r="E1" s="702"/>
      <c r="F1" s="702"/>
      <c r="G1" s="702" t="s">
        <v>126</v>
      </c>
      <c r="H1" s="702"/>
      <c r="I1" s="702" t="s">
        <v>127</v>
      </c>
      <c r="J1" s="702"/>
      <c r="K1" s="702"/>
      <c r="L1" s="702" t="s">
        <v>4</v>
      </c>
      <c r="M1" s="702"/>
      <c r="N1" s="702"/>
      <c r="O1" s="702" t="s">
        <v>128</v>
      </c>
      <c r="P1" s="702"/>
      <c r="Q1" s="702"/>
    </row>
    <row r="2" spans="1:17" ht="28.8">
      <c r="A2" s="703"/>
      <c r="B2" s="703"/>
      <c r="C2" s="703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704" t="s">
        <v>129</v>
      </c>
      <c r="B3" s="82" t="s">
        <v>202</v>
      </c>
      <c r="C3" s="82" t="s">
        <v>203</v>
      </c>
      <c r="D3" s="143">
        <v>440678.70779213845</v>
      </c>
      <c r="E3" s="143">
        <v>31249.740102256823</v>
      </c>
      <c r="F3" s="144">
        <v>7.6325181089596628E-2</v>
      </c>
      <c r="G3" s="182">
        <v>0.16763430878011754</v>
      </c>
      <c r="H3" s="182">
        <v>1.3963766557478691E-2</v>
      </c>
      <c r="I3" s="152">
        <v>13.310392359455026</v>
      </c>
      <c r="J3" s="152">
        <v>0.22943499489757002</v>
      </c>
      <c r="K3" s="144">
        <v>1.7539617973162936E-2</v>
      </c>
      <c r="L3" s="145">
        <v>5865606.5051709935</v>
      </c>
      <c r="M3" s="145">
        <v>509883.63500487991</v>
      </c>
      <c r="N3" s="144">
        <v>9.5203513580803575E-2</v>
      </c>
      <c r="O3" s="143">
        <v>1115610.5315912797</v>
      </c>
      <c r="P3" s="143">
        <v>66627.200537188211</v>
      </c>
      <c r="Q3" s="144">
        <v>6.3515976436190419E-2</v>
      </c>
    </row>
    <row r="4" spans="1:17">
      <c r="A4" s="704"/>
      <c r="B4" s="82" t="s">
        <v>50</v>
      </c>
      <c r="C4" s="82" t="s">
        <v>203</v>
      </c>
      <c r="D4" s="143">
        <v>5824119.1233476009</v>
      </c>
      <c r="E4" s="143">
        <v>667919.03304979485</v>
      </c>
      <c r="F4" s="147">
        <v>0.12953706631877776</v>
      </c>
      <c r="G4" s="183">
        <v>0.16662776944684268</v>
      </c>
      <c r="H4" s="183">
        <v>1.9928084740133578E-2</v>
      </c>
      <c r="I4" s="153">
        <v>13.891417605614583</v>
      </c>
      <c r="J4" s="153">
        <v>0.23812798027675619</v>
      </c>
      <c r="K4" s="147">
        <v>1.7441070013986766E-2</v>
      </c>
      <c r="L4" s="148">
        <v>80905270.927267432</v>
      </c>
      <c r="M4" s="148">
        <v>10506177.728238434</v>
      </c>
      <c r="N4" s="147">
        <v>0.1492374013758368</v>
      </c>
      <c r="O4" s="143">
        <v>15031003.459341342</v>
      </c>
      <c r="P4" s="143">
        <v>1560519.1454565953</v>
      </c>
      <c r="Q4" s="147">
        <v>0.11584729317030458</v>
      </c>
    </row>
    <row r="5" spans="1:17">
      <c r="A5" s="704"/>
      <c r="B5" s="82" t="s">
        <v>51</v>
      </c>
      <c r="C5" s="82" t="s">
        <v>203</v>
      </c>
      <c r="D5" s="143">
        <v>1929755.2010944649</v>
      </c>
      <c r="E5" s="143">
        <v>206177.59661065997</v>
      </c>
      <c r="F5" s="144">
        <v>0.1196218818777285</v>
      </c>
      <c r="G5" s="182">
        <v>0.16744610312796326</v>
      </c>
      <c r="H5" s="182">
        <v>1.8351065822025198E-2</v>
      </c>
      <c r="I5" s="152">
        <v>13.235501989490485</v>
      </c>
      <c r="J5" s="152">
        <v>0.17374470667003195</v>
      </c>
      <c r="K5" s="144">
        <v>1.3301786498402524E-2</v>
      </c>
      <c r="L5" s="145">
        <v>25541278.803315401</v>
      </c>
      <c r="M5" s="145">
        <v>3028326.4754428305</v>
      </c>
      <c r="N5" s="144">
        <v>0.13451485310940564</v>
      </c>
      <c r="O5" s="143">
        <v>4864993.7923117578</v>
      </c>
      <c r="P5" s="143">
        <v>475214.85885176063</v>
      </c>
      <c r="Q5" s="144">
        <v>0.1082548497441531</v>
      </c>
    </row>
    <row r="6" spans="1:17">
      <c r="A6" s="704" t="s">
        <v>137</v>
      </c>
      <c r="B6" s="82" t="s">
        <v>202</v>
      </c>
      <c r="C6" s="82" t="s">
        <v>203</v>
      </c>
      <c r="D6" s="143">
        <v>433565.53500517132</v>
      </c>
      <c r="E6" s="143">
        <v>31452.001199634979</v>
      </c>
      <c r="F6" s="147">
        <v>7.8216718800728766E-2</v>
      </c>
      <c r="G6" s="183">
        <v>0.17179622712152207</v>
      </c>
      <c r="H6" s="183">
        <v>1.4079675304622952E-2</v>
      </c>
      <c r="I6" s="153">
        <v>13.192995736243352</v>
      </c>
      <c r="J6" s="153">
        <v>0.28548098104998409</v>
      </c>
      <c r="K6" s="147">
        <v>2.2117424342677598E-2</v>
      </c>
      <c r="L6" s="148">
        <v>5720028.2547052931</v>
      </c>
      <c r="M6" s="148">
        <v>529741.88384738564</v>
      </c>
      <c r="N6" s="147">
        <v>0.102064095503814</v>
      </c>
      <c r="O6" s="143">
        <v>1077319.9787729813</v>
      </c>
      <c r="P6" s="143">
        <v>73316.097939117113</v>
      </c>
      <c r="Q6" s="147">
        <v>7.3023719667522843E-2</v>
      </c>
    </row>
    <row r="7" spans="1:17">
      <c r="A7" s="704"/>
      <c r="B7" s="82" t="s">
        <v>50</v>
      </c>
      <c r="C7" s="82" t="s">
        <v>203</v>
      </c>
      <c r="D7" s="143">
        <v>5706250.9219839321</v>
      </c>
      <c r="E7" s="143">
        <v>682104.31097035948</v>
      </c>
      <c r="F7" s="144">
        <v>0.13576520825946828</v>
      </c>
      <c r="G7" s="182">
        <v>0.17032543836299896</v>
      </c>
      <c r="H7" s="182">
        <v>2.0501255314196942E-2</v>
      </c>
      <c r="I7" s="152">
        <v>13.752474971362371</v>
      </c>
      <c r="J7" s="152">
        <v>0.21134813938981623</v>
      </c>
      <c r="K7" s="144">
        <v>1.5607869419758535E-2</v>
      </c>
      <c r="L7" s="145">
        <v>78475072.984897479</v>
      </c>
      <c r="M7" s="145">
        <v>10442466.502737612</v>
      </c>
      <c r="N7" s="144">
        <v>0.15349208332148689</v>
      </c>
      <c r="O7" s="143">
        <v>14377913.791866714</v>
      </c>
      <c r="P7" s="143">
        <v>1562302.2469516881</v>
      </c>
      <c r="Q7" s="144">
        <v>0.12190617993345607</v>
      </c>
    </row>
    <row r="8" spans="1:17">
      <c r="A8" s="704"/>
      <c r="B8" s="82" t="s">
        <v>51</v>
      </c>
      <c r="C8" s="82" t="s">
        <v>203</v>
      </c>
      <c r="D8" s="143">
        <v>1896066.6077662532</v>
      </c>
      <c r="E8" s="143">
        <v>205227.5204110851</v>
      </c>
      <c r="F8" s="147">
        <v>0.12137613918785412</v>
      </c>
      <c r="G8" s="183">
        <v>0.17127082315314721</v>
      </c>
      <c r="H8" s="183">
        <v>1.8494837489257288E-2</v>
      </c>
      <c r="I8" s="153">
        <v>13.130319966427171</v>
      </c>
      <c r="J8" s="153">
        <v>0.21833141381651444</v>
      </c>
      <c r="K8" s="147">
        <v>1.6909201315266836E-2</v>
      </c>
      <c r="L8" s="148">
        <v>24895961.237629071</v>
      </c>
      <c r="M8" s="148">
        <v>3063866.2973924913</v>
      </c>
      <c r="N8" s="147">
        <v>0.14033771407551832</v>
      </c>
      <c r="O8" s="143">
        <v>4697009.3265504539</v>
      </c>
      <c r="P8" s="143">
        <v>487790.8676328361</v>
      </c>
      <c r="Q8" s="147">
        <v>0.11588632721103038</v>
      </c>
    </row>
    <row r="9" spans="1:17">
      <c r="A9" s="704" t="s">
        <v>138</v>
      </c>
      <c r="B9" s="82" t="s">
        <v>202</v>
      </c>
      <c r="C9" s="82" t="s">
        <v>203</v>
      </c>
      <c r="D9" s="143">
        <v>416662.6679611695</v>
      </c>
      <c r="E9" s="143">
        <v>28048.509155633161</v>
      </c>
      <c r="F9" s="144">
        <v>7.2175726282965202E-2</v>
      </c>
      <c r="G9" s="182">
        <v>0.32539525645667566</v>
      </c>
      <c r="H9" s="182">
        <v>3.3806241259729697E-2</v>
      </c>
      <c r="I9" s="152">
        <v>13.357786014308356</v>
      </c>
      <c r="J9" s="152">
        <v>0.28446357934222988</v>
      </c>
      <c r="K9" s="144">
        <v>2.1759088461047883E-2</v>
      </c>
      <c r="L9" s="145">
        <v>5565690.7587761162</v>
      </c>
      <c r="M9" s="145">
        <v>485212.55791820865</v>
      </c>
      <c r="N9" s="144">
        <v>9.5505292756944402E-2</v>
      </c>
      <c r="O9" s="143">
        <v>1047745.6490006878</v>
      </c>
      <c r="P9" s="143">
        <v>67855.768166823545</v>
      </c>
      <c r="Q9" s="144">
        <v>6.9248360957743352E-2</v>
      </c>
    </row>
    <row r="10" spans="1:17">
      <c r="A10" s="704"/>
      <c r="B10" s="82" t="s">
        <v>50</v>
      </c>
      <c r="C10" s="82" t="s">
        <v>203</v>
      </c>
      <c r="D10" s="143">
        <v>5481823.7042321507</v>
      </c>
      <c r="E10" s="143">
        <v>649582.99047201592</v>
      </c>
      <c r="F10" s="147">
        <v>0.13442686922079111</v>
      </c>
      <c r="G10" s="183">
        <v>0.31634586772888729</v>
      </c>
      <c r="H10" s="183">
        <v>4.40152599538709E-2</v>
      </c>
      <c r="I10" s="153">
        <v>13.915622661422811</v>
      </c>
      <c r="J10" s="153">
        <v>0.19684883411542842</v>
      </c>
      <c r="K10" s="147">
        <v>1.4348865036582094E-2</v>
      </c>
      <c r="L10" s="148">
        <v>76282990.164537653</v>
      </c>
      <c r="M10" s="148">
        <v>9990572.7333559766</v>
      </c>
      <c r="N10" s="147">
        <v>0.15070460726111271</v>
      </c>
      <c r="O10" s="143">
        <v>13974743.193616444</v>
      </c>
      <c r="P10" s="143">
        <v>1520097.2811064608</v>
      </c>
      <c r="Q10" s="147">
        <v>0.12205062205579122</v>
      </c>
    </row>
    <row r="11" spans="1:17">
      <c r="A11" s="704"/>
      <c r="B11" s="82" t="s">
        <v>51</v>
      </c>
      <c r="C11" s="82" t="s">
        <v>203</v>
      </c>
      <c r="D11" s="143">
        <v>1821765.8947160963</v>
      </c>
      <c r="E11" s="143">
        <v>191397.49486727617</v>
      </c>
      <c r="F11" s="144">
        <v>0.11739524323767804</v>
      </c>
      <c r="G11" s="182">
        <v>0.32075032982092611</v>
      </c>
      <c r="H11" s="182">
        <v>4.0466342645479492E-2</v>
      </c>
      <c r="I11" s="152">
        <v>13.279061320733479</v>
      </c>
      <c r="J11" s="152">
        <v>0.20155817683923871</v>
      </c>
      <c r="K11" s="144">
        <v>1.5412588673958321E-2</v>
      </c>
      <c r="L11" s="145">
        <v>24191341.027955934</v>
      </c>
      <c r="M11" s="145">
        <v>2870193.1532271653</v>
      </c>
      <c r="N11" s="144">
        <v>0.13461719650793791</v>
      </c>
      <c r="O11" s="143">
        <v>4566140.9904488027</v>
      </c>
      <c r="P11" s="143">
        <v>471276.53153118491</v>
      </c>
      <c r="Q11" s="144">
        <v>0.115089653457237</v>
      </c>
    </row>
    <row r="12" spans="1:17">
      <c r="A12" s="704" t="s">
        <v>139</v>
      </c>
      <c r="B12" s="82" t="s">
        <v>202</v>
      </c>
      <c r="C12" s="82" t="s">
        <v>203</v>
      </c>
      <c r="D12" s="143">
        <v>7113.1727869671777</v>
      </c>
      <c r="E12" s="143">
        <v>-202.26109737793922</v>
      </c>
      <c r="F12" s="147">
        <v>-2.7648544238882938E-2</v>
      </c>
      <c r="G12" s="183">
        <v>6.768649004228583E-2</v>
      </c>
      <c r="H12" s="183">
        <v>3.9261401884815306E-3</v>
      </c>
      <c r="I12" s="153">
        <v>20.466007901907076</v>
      </c>
      <c r="J12" s="153">
        <v>-2.1487135108906905</v>
      </c>
      <c r="K12" s="147">
        <v>-9.5013927948487772E-2</v>
      </c>
      <c r="L12" s="148">
        <v>145578.25046570064</v>
      </c>
      <c r="M12" s="148">
        <v>-19858.248842505214</v>
      </c>
      <c r="N12" s="147">
        <v>-0.12003547539717689</v>
      </c>
      <c r="O12" s="143">
        <v>38290.55281829834</v>
      </c>
      <c r="P12" s="143">
        <v>-6688.8974019289017</v>
      </c>
      <c r="Q12" s="147">
        <v>-0.14871007469364103</v>
      </c>
    </row>
    <row r="13" spans="1:17">
      <c r="A13" s="704"/>
      <c r="B13" s="82" t="s">
        <v>50</v>
      </c>
      <c r="C13" s="82" t="s">
        <v>203</v>
      </c>
      <c r="D13" s="143">
        <v>117868.20136366643</v>
      </c>
      <c r="E13" s="143">
        <v>-14185.277920567096</v>
      </c>
      <c r="F13" s="144">
        <v>-0.10742070559181958</v>
      </c>
      <c r="G13" s="182">
        <v>8.1242208430118729E-2</v>
      </c>
      <c r="H13" s="182">
        <v>-5.5599563895740445E-4</v>
      </c>
      <c r="I13" s="152">
        <v>20.617926754238745</v>
      </c>
      <c r="J13" s="152">
        <v>2.6972575700854904</v>
      </c>
      <c r="K13" s="144">
        <v>0.15051098496202361</v>
      </c>
      <c r="L13" s="145">
        <v>2430197.9423699379</v>
      </c>
      <c r="M13" s="145">
        <v>63711.225500754081</v>
      </c>
      <c r="N13" s="144">
        <v>2.6922283166263786E-2</v>
      </c>
      <c r="O13" s="143">
        <v>653089.66747462749</v>
      </c>
      <c r="P13" s="143">
        <v>-1783.1014950928511</v>
      </c>
      <c r="Q13" s="144">
        <v>-2.7228212556434715E-3</v>
      </c>
    </row>
    <row r="14" spans="1:17">
      <c r="A14" s="704"/>
      <c r="B14" s="82" t="s">
        <v>51</v>
      </c>
      <c r="C14" s="82" t="s">
        <v>203</v>
      </c>
      <c r="D14" s="143">
        <v>33688.593328211355</v>
      </c>
      <c r="E14" s="143">
        <v>950.07619957477436</v>
      </c>
      <c r="F14" s="147">
        <v>2.9020135391035685E-2</v>
      </c>
      <c r="G14" s="183">
        <v>7.419427328825573E-2</v>
      </c>
      <c r="H14" s="183">
        <v>7.7634498886482856E-3</v>
      </c>
      <c r="I14" s="153">
        <v>19.155372840870221</v>
      </c>
      <c r="J14" s="153">
        <v>-1.6414575397104656</v>
      </c>
      <c r="K14" s="147">
        <v>-7.8928255396226055E-2</v>
      </c>
      <c r="L14" s="148">
        <v>645317.56568634149</v>
      </c>
      <c r="M14" s="148">
        <v>-35539.821949648904</v>
      </c>
      <c r="N14" s="147">
        <v>-5.2198628662967088E-2</v>
      </c>
      <c r="O14" s="143">
        <v>167984.4657613039</v>
      </c>
      <c r="P14" s="143">
        <v>-12576.008781075478</v>
      </c>
      <c r="Q14" s="147">
        <v>-6.9649843427520244E-2</v>
      </c>
    </row>
    <row r="15" spans="1:17">
      <c r="A15" s="704" t="s">
        <v>140</v>
      </c>
      <c r="B15" s="82" t="s">
        <v>202</v>
      </c>
      <c r="C15" s="82" t="s">
        <v>203</v>
      </c>
      <c r="D15" s="143">
        <v>16902.86704400177</v>
      </c>
      <c r="E15" s="143">
        <v>3403.4920440016012</v>
      </c>
      <c r="F15" s="144">
        <v>0.25212219410169423</v>
      </c>
      <c r="G15" s="182">
        <v>1.3595840814276481E-2</v>
      </c>
      <c r="H15" s="182">
        <v>2.5021362715413661E-3</v>
      </c>
      <c r="I15" s="152">
        <v>9.1308471827532163</v>
      </c>
      <c r="J15" s="152">
        <v>0.9965320755724143</v>
      </c>
      <c r="K15" s="144">
        <v>0.12250964739400086</v>
      </c>
      <c r="L15" s="145">
        <v>154337.49592917576</v>
      </c>
      <c r="M15" s="145">
        <v>44529.325929175538</v>
      </c>
      <c r="N15" s="144">
        <v>0.40551924259529554</v>
      </c>
      <c r="O15" s="143">
        <v>29574.329772293568</v>
      </c>
      <c r="P15" s="143">
        <v>5460.3297722935677</v>
      </c>
      <c r="Q15" s="144">
        <v>0.2264381592557671</v>
      </c>
    </row>
    <row r="16" spans="1:17">
      <c r="A16" s="704"/>
      <c r="B16" s="82" t="s">
        <v>50</v>
      </c>
      <c r="C16" s="82" t="s">
        <v>203</v>
      </c>
      <c r="D16" s="143">
        <v>224427.21775178012</v>
      </c>
      <c r="E16" s="143">
        <v>32521.320498342335</v>
      </c>
      <c r="F16" s="147">
        <v>0.16946493549071875</v>
      </c>
      <c r="G16" s="183">
        <v>1.3876256001799593E-2</v>
      </c>
      <c r="H16" s="183">
        <v>1.7223072178687709E-3</v>
      </c>
      <c r="I16" s="153">
        <v>9.7674553127701849</v>
      </c>
      <c r="J16" s="153">
        <v>0.69952631275627475</v>
      </c>
      <c r="K16" s="147">
        <v>7.7142896989511239E-2</v>
      </c>
      <c r="L16" s="148">
        <v>2192082.8203598559</v>
      </c>
      <c r="M16" s="148">
        <v>451893.76938171778</v>
      </c>
      <c r="N16" s="147">
        <v>0.25968084854212481</v>
      </c>
      <c r="O16" s="143">
        <v>403170.59825026989</v>
      </c>
      <c r="P16" s="143">
        <v>42204.965845227358</v>
      </c>
      <c r="Q16" s="147">
        <v>0.11692239386897868</v>
      </c>
    </row>
    <row r="17" spans="1:18">
      <c r="A17" s="704"/>
      <c r="B17" s="82" t="s">
        <v>51</v>
      </c>
      <c r="C17" s="82" t="s">
        <v>203</v>
      </c>
      <c r="D17" s="143">
        <v>74300.713050157166</v>
      </c>
      <c r="E17" s="143">
        <v>13830.025543809024</v>
      </c>
      <c r="F17" s="144">
        <v>0.22870627264419913</v>
      </c>
      <c r="G17" s="182">
        <v>1.3782681736470785E-2</v>
      </c>
      <c r="H17" s="182">
        <v>2.2657621207575248E-3</v>
      </c>
      <c r="I17" s="152">
        <v>9.4833573023379589</v>
      </c>
      <c r="J17" s="152">
        <v>1.0338574441765562</v>
      </c>
      <c r="K17" s="144">
        <v>0.12235723552062665</v>
      </c>
      <c r="L17" s="145">
        <v>704620.20967312518</v>
      </c>
      <c r="M17" s="145">
        <v>193673.14416531404</v>
      </c>
      <c r="N17" s="144">
        <v>0.37904737543179656</v>
      </c>
      <c r="O17" s="143">
        <v>130868.33610165119</v>
      </c>
      <c r="P17" s="143">
        <v>16514.336101651192</v>
      </c>
      <c r="Q17" s="144">
        <v>0.14441415343277184</v>
      </c>
    </row>
    <row r="18" spans="1:18">
      <c r="A18" s="82"/>
      <c r="B18" s="82"/>
    </row>
    <row r="19" spans="1:18">
      <c r="A19" s="82"/>
      <c r="B19" s="82"/>
    </row>
    <row r="20" spans="1:18">
      <c r="A20" s="82"/>
      <c r="B20" s="82"/>
      <c r="R20" s="118"/>
    </row>
  </sheetData>
  <mergeCells count="13">
    <mergeCell ref="A12:A14"/>
    <mergeCell ref="A15:A17"/>
    <mergeCell ref="L1:N1"/>
    <mergeCell ref="A3:A5"/>
    <mergeCell ref="A6:A8"/>
    <mergeCell ref="A9:A11"/>
    <mergeCell ref="O1:Q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33"/>
  </sheetPr>
  <dimension ref="A1:Q93"/>
  <sheetViews>
    <sheetView zoomScale="70" zoomScaleNormal="70" workbookViewId="0">
      <selection activeCell="E7" sqref="E7"/>
    </sheetView>
  </sheetViews>
  <sheetFormatPr defaultColWidth="8.6640625" defaultRowHeight="14.4"/>
  <cols>
    <col min="1" max="1" width="27.5546875" customWidth="1"/>
    <col min="2" max="2" width="41.6640625" customWidth="1"/>
    <col min="3" max="3" width="26.33203125" customWidth="1"/>
    <col min="4" max="4" width="11" customWidth="1"/>
    <col min="5" max="6" width="10.88671875" customWidth="1"/>
    <col min="7" max="7" width="14" customWidth="1"/>
    <col min="8" max="8" width="19.33203125" customWidth="1"/>
    <col min="9" max="9" width="7.6640625" customWidth="1"/>
    <col min="10" max="11" width="10.88671875" customWidth="1"/>
    <col min="12" max="13" width="13.33203125" customWidth="1"/>
    <col min="14" max="14" width="12" customWidth="1"/>
    <col min="15" max="15" width="11.88671875" customWidth="1"/>
    <col min="16" max="16" width="10.5546875" customWidth="1"/>
    <col min="17" max="17" width="10.6640625" customWidth="1"/>
    <col min="18" max="100" width="9.33203125" customWidth="1"/>
  </cols>
  <sheetData>
    <row r="1" spans="1:17" ht="52.8">
      <c r="A1" s="670" t="s">
        <v>1</v>
      </c>
      <c r="B1" s="670" t="s">
        <v>0</v>
      </c>
      <c r="C1" s="670" t="s">
        <v>171</v>
      </c>
      <c r="D1" s="670" t="s">
        <v>3</v>
      </c>
      <c r="E1" s="670" t="s">
        <v>149</v>
      </c>
      <c r="F1" s="670" t="s">
        <v>150</v>
      </c>
      <c r="G1" s="670" t="s">
        <v>126</v>
      </c>
      <c r="H1" s="670" t="s">
        <v>151</v>
      </c>
      <c r="I1" s="670" t="s">
        <v>127</v>
      </c>
      <c r="J1" s="670" t="s">
        <v>152</v>
      </c>
      <c r="K1" s="670" t="s">
        <v>153</v>
      </c>
      <c r="L1" s="670" t="s">
        <v>4</v>
      </c>
      <c r="M1" s="670" t="s">
        <v>154</v>
      </c>
      <c r="N1" s="670" t="s">
        <v>155</v>
      </c>
      <c r="O1" s="670" t="s">
        <v>128</v>
      </c>
      <c r="P1" s="670" t="s">
        <v>156</v>
      </c>
      <c r="Q1" s="670" t="s">
        <v>157</v>
      </c>
    </row>
    <row r="2" spans="1:17">
      <c r="A2" s="706" t="s">
        <v>129</v>
      </c>
      <c r="B2" s="706" t="s">
        <v>204</v>
      </c>
      <c r="C2" s="669" t="s">
        <v>205</v>
      </c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</row>
    <row r="3" spans="1:17">
      <c r="A3" s="706" t="s">
        <v>129</v>
      </c>
      <c r="B3" s="706" t="s">
        <v>182</v>
      </c>
      <c r="C3" s="669" t="s">
        <v>206</v>
      </c>
      <c r="D3" s="154">
        <v>787461.61139576649</v>
      </c>
      <c r="E3" s="154">
        <v>195469.21864386112</v>
      </c>
      <c r="F3" s="147">
        <v>0.33018873390452363</v>
      </c>
      <c r="G3" s="183">
        <v>0.29955062630226253</v>
      </c>
      <c r="H3" s="183">
        <v>7.7358746477168006E-2</v>
      </c>
      <c r="I3" s="153">
        <v>14.165438048275661</v>
      </c>
      <c r="J3" s="153">
        <v>0.6419343405441662</v>
      </c>
      <c r="K3" s="147">
        <v>4.7468049287934695E-2</v>
      </c>
      <c r="L3" s="148">
        <v>11154738.671622053</v>
      </c>
      <c r="M3" s="148">
        <v>3148927.3532928219</v>
      </c>
      <c r="N3" s="147">
        <v>0.393330198287759</v>
      </c>
      <c r="O3" s="154">
        <v>1591052.2660036488</v>
      </c>
      <c r="P3" s="154">
        <v>394176.98627993884</v>
      </c>
      <c r="Q3" s="147">
        <v>0.32933839720620828</v>
      </c>
    </row>
    <row r="4" spans="1:17">
      <c r="A4" s="706" t="s">
        <v>129</v>
      </c>
      <c r="B4" s="706" t="s">
        <v>182</v>
      </c>
      <c r="C4" s="669" t="s">
        <v>207</v>
      </c>
      <c r="D4" s="143">
        <v>83143.926540035638</v>
      </c>
      <c r="E4" s="143">
        <v>-6177.9752600103093</v>
      </c>
      <c r="F4" s="144">
        <v>-6.9165290208891755E-2</v>
      </c>
      <c r="G4" s="182">
        <v>3.1627973869293412E-2</v>
      </c>
      <c r="H4" s="182">
        <v>-1.8971212391873105E-3</v>
      </c>
      <c r="I4" s="152">
        <v>11.132751578314148</v>
      </c>
      <c r="J4" s="152">
        <v>-0.22508995807573839</v>
      </c>
      <c r="K4" s="144">
        <v>-1.9818022408092491E-2</v>
      </c>
      <c r="L4" s="145">
        <v>925620.67941581726</v>
      </c>
      <c r="M4" s="145">
        <v>-88883.326958083198</v>
      </c>
      <c r="N4" s="144">
        <v>-8.761259334576231E-2</v>
      </c>
      <c r="O4" s="143">
        <v>242038.91326391697</v>
      </c>
      <c r="P4" s="143">
        <v>-61529.964488330646</v>
      </c>
      <c r="Q4" s="144">
        <v>-0.20268864497548145</v>
      </c>
    </row>
    <row r="5" spans="1:17">
      <c r="A5" s="706" t="s">
        <v>129</v>
      </c>
      <c r="B5" s="706" t="s">
        <v>182</v>
      </c>
      <c r="C5" s="669" t="s">
        <v>208</v>
      </c>
      <c r="D5" s="154">
        <v>30189.271264046431</v>
      </c>
      <c r="E5" s="154">
        <v>3290.9952148497105</v>
      </c>
      <c r="F5" s="147">
        <v>0.12234967061942958</v>
      </c>
      <c r="G5" s="183">
        <v>1.148400758066798E-2</v>
      </c>
      <c r="H5" s="183">
        <v>1.3883060267292201E-3</v>
      </c>
      <c r="I5" s="153">
        <v>22.443486223931448</v>
      </c>
      <c r="J5" s="153">
        <v>0.89399564708310209</v>
      </c>
      <c r="K5" s="147">
        <v>4.1485697487603938E-2</v>
      </c>
      <c r="L5" s="148">
        <v>677552.4937251556</v>
      </c>
      <c r="M5" s="148">
        <v>97908.347469525295</v>
      </c>
      <c r="N5" s="147">
        <v>0.1689111295300591</v>
      </c>
      <c r="O5" s="154">
        <v>57615.727022528648</v>
      </c>
      <c r="P5" s="154">
        <v>5040.2619473934174</v>
      </c>
      <c r="Q5" s="147">
        <v>9.5867187103155699E-2</v>
      </c>
    </row>
    <row r="6" spans="1:17">
      <c r="A6" s="706" t="s">
        <v>129</v>
      </c>
      <c r="B6" s="706" t="s">
        <v>182</v>
      </c>
      <c r="C6" s="669" t="s">
        <v>209</v>
      </c>
      <c r="D6" s="143">
        <v>3923336.0957013797</v>
      </c>
      <c r="E6" s="143">
        <v>48669.139725018758</v>
      </c>
      <c r="F6" s="144">
        <v>1.2560857559628586E-2</v>
      </c>
      <c r="G6" s="182">
        <v>11.998684333185551</v>
      </c>
      <c r="H6" s="182">
        <v>-0.50115890911706629</v>
      </c>
      <c r="I6" s="152">
        <v>39.129423394171248</v>
      </c>
      <c r="J6" s="152">
        <v>1.7362974651677732</v>
      </c>
      <c r="K6" s="144">
        <v>4.6433600348481097E-2</v>
      </c>
      <c r="L6" s="145">
        <v>153517879.20633405</v>
      </c>
      <c r="M6" s="145">
        <v>8631969.7885614336</v>
      </c>
      <c r="N6" s="144">
        <v>5.9577703748067729E-2</v>
      </c>
      <c r="O6" s="143">
        <v>27104498.233249072</v>
      </c>
      <c r="P6" s="143">
        <v>243029.82965524867</v>
      </c>
      <c r="Q6" s="144">
        <v>9.0475258464549711E-3</v>
      </c>
    </row>
    <row r="7" spans="1:17">
      <c r="A7" s="706" t="s">
        <v>129</v>
      </c>
      <c r="B7" s="706" t="s">
        <v>210</v>
      </c>
      <c r="C7" s="669" t="s">
        <v>205</v>
      </c>
      <c r="D7" s="151"/>
      <c r="E7" s="154">
        <v>-4.9013203680515289</v>
      </c>
      <c r="F7" s="147">
        <v>-1</v>
      </c>
      <c r="G7" s="151"/>
      <c r="H7" s="183">
        <v>-1.3944807029360302E-7</v>
      </c>
      <c r="I7" s="151"/>
      <c r="J7" s="153">
        <v>-5.5754970673567685</v>
      </c>
      <c r="K7" s="147">
        <v>-1</v>
      </c>
      <c r="L7" s="151"/>
      <c r="M7" s="148">
        <v>-27.327297338247298</v>
      </c>
      <c r="N7" s="147">
        <v>-1</v>
      </c>
      <c r="O7" s="151"/>
      <c r="P7" s="154">
        <v>-7.580929160118103</v>
      </c>
      <c r="Q7" s="147">
        <v>-1</v>
      </c>
    </row>
    <row r="8" spans="1:17">
      <c r="A8" s="706" t="s">
        <v>129</v>
      </c>
      <c r="B8" s="706" t="s">
        <v>190</v>
      </c>
      <c r="C8" s="669" t="s">
        <v>206</v>
      </c>
      <c r="D8" s="143">
        <v>8833345.2761776764</v>
      </c>
      <c r="E8" s="143">
        <v>1559194.5481234463</v>
      </c>
      <c r="F8" s="144">
        <v>0.2143472972191926</v>
      </c>
      <c r="G8" s="182">
        <v>0.2527215856940232</v>
      </c>
      <c r="H8" s="182">
        <v>4.5763826176005579E-2</v>
      </c>
      <c r="I8" s="152">
        <v>14.173175309702023</v>
      </c>
      <c r="J8" s="152">
        <v>1.0490580813226718</v>
      </c>
      <c r="K8" s="144">
        <v>7.9933611005409771E-2</v>
      </c>
      <c r="L8" s="145">
        <v>125196551.17039444</v>
      </c>
      <c r="M8" s="145">
        <v>29729744.278509721</v>
      </c>
      <c r="N8" s="144">
        <v>0.31141446170058235</v>
      </c>
      <c r="O8" s="143">
        <v>17857717.145263437</v>
      </c>
      <c r="P8" s="143">
        <v>3180014.1599319819</v>
      </c>
      <c r="Q8" s="144">
        <v>0.21665611867946993</v>
      </c>
    </row>
    <row r="9" spans="1:17">
      <c r="A9" s="706" t="s">
        <v>129</v>
      </c>
      <c r="B9" s="706" t="s">
        <v>190</v>
      </c>
      <c r="C9" s="669" t="s">
        <v>207</v>
      </c>
      <c r="D9" s="154">
        <v>1086794.0996609579</v>
      </c>
      <c r="E9" s="154">
        <v>-173700.02931205509</v>
      </c>
      <c r="F9" s="147">
        <v>-0.13780312444102941</v>
      </c>
      <c r="G9" s="183">
        <v>3.1093127190435551E-2</v>
      </c>
      <c r="H9" s="183">
        <v>-4.7693467354587536E-3</v>
      </c>
      <c r="I9" s="153">
        <v>11.58188112468407</v>
      </c>
      <c r="J9" s="153">
        <v>-0.60505049058332716</v>
      </c>
      <c r="K9" s="147">
        <v>-4.9647483852731177E-2</v>
      </c>
      <c r="L9" s="148">
        <v>12587120.069281267</v>
      </c>
      <c r="M9" s="148">
        <v>-2774435.6819588859</v>
      </c>
      <c r="N9" s="147">
        <v>-0.18060902989821867</v>
      </c>
      <c r="O9" s="154">
        <v>3668301.3645691145</v>
      </c>
      <c r="P9" s="154">
        <v>-1202309.976974342</v>
      </c>
      <c r="Q9" s="147">
        <v>-0.24684991116399363</v>
      </c>
    </row>
    <row r="10" spans="1:17">
      <c r="A10" s="706" t="s">
        <v>129</v>
      </c>
      <c r="B10" s="706" t="s">
        <v>190</v>
      </c>
      <c r="C10" s="669" t="s">
        <v>208</v>
      </c>
      <c r="D10" s="143">
        <v>380435.62921005487</v>
      </c>
      <c r="E10" s="143">
        <v>19739.732196301222</v>
      </c>
      <c r="F10" s="144">
        <v>5.4726799943467415E-2</v>
      </c>
      <c r="G10" s="182">
        <v>1.0884245148636557E-2</v>
      </c>
      <c r="H10" s="182">
        <v>6.2204169643012217E-4</v>
      </c>
      <c r="I10" s="152">
        <v>22.064763407031144</v>
      </c>
      <c r="J10" s="152">
        <v>1.6826579622820788</v>
      </c>
      <c r="K10" s="144">
        <v>8.2555649947124235E-2</v>
      </c>
      <c r="L10" s="145">
        <v>8394222.150124887</v>
      </c>
      <c r="M10" s="145">
        <v>1042480.343702211</v>
      </c>
      <c r="N10" s="144">
        <v>0.14180045642945086</v>
      </c>
      <c r="O10" s="143">
        <v>726408.71482264996</v>
      </c>
      <c r="P10" s="143">
        <v>38790.042234778404</v>
      </c>
      <c r="Q10" s="144">
        <v>5.6412142050754711E-2</v>
      </c>
    </row>
    <row r="11" spans="1:17">
      <c r="A11" s="706" t="s">
        <v>129</v>
      </c>
      <c r="B11" s="706" t="s">
        <v>190</v>
      </c>
      <c r="C11" s="669" t="s">
        <v>209</v>
      </c>
      <c r="D11" s="154">
        <v>46818482.00520654</v>
      </c>
      <c r="E11" s="154">
        <v>5278277.6596506536</v>
      </c>
      <c r="F11" s="147">
        <v>0.12706431619216005</v>
      </c>
      <c r="G11" s="183">
        <v>11.407652232844278</v>
      </c>
      <c r="H11" s="183">
        <v>0.18968963383676751</v>
      </c>
      <c r="I11" s="153">
        <v>37.784864869221302</v>
      </c>
      <c r="J11" s="153">
        <v>2.1556117249500417</v>
      </c>
      <c r="K11" s="147">
        <v>6.0501176272807648E-2</v>
      </c>
      <c r="L11" s="148">
        <v>1769030015.9487982</v>
      </c>
      <c r="M11" s="148">
        <v>288983559.65623045</v>
      </c>
      <c r="N11" s="147">
        <v>0.19525303305689326</v>
      </c>
      <c r="O11" s="154">
        <v>319530535.57382959</v>
      </c>
      <c r="P11" s="154">
        <v>34835536.425353527</v>
      </c>
      <c r="Q11" s="147">
        <v>0.12236090036546747</v>
      </c>
    </row>
    <row r="12" spans="1:17">
      <c r="A12" s="706" t="s">
        <v>129</v>
      </c>
      <c r="B12" s="706" t="s">
        <v>51</v>
      </c>
      <c r="C12" s="669" t="s">
        <v>205</v>
      </c>
      <c r="D12" s="665"/>
      <c r="E12" s="665"/>
      <c r="F12" s="665"/>
      <c r="G12" s="665"/>
      <c r="H12" s="665"/>
      <c r="I12" s="665"/>
      <c r="J12" s="665"/>
      <c r="K12" s="665"/>
      <c r="L12" s="665"/>
      <c r="M12" s="665"/>
      <c r="N12" s="665"/>
      <c r="O12" s="665"/>
      <c r="P12" s="665"/>
      <c r="Q12" s="665"/>
    </row>
    <row r="13" spans="1:17">
      <c r="A13" s="706" t="s">
        <v>129</v>
      </c>
      <c r="B13" s="706" t="s">
        <v>192</v>
      </c>
      <c r="C13" s="669" t="s">
        <v>206</v>
      </c>
      <c r="D13" s="154">
        <v>3185662.2433882048</v>
      </c>
      <c r="E13" s="154">
        <v>660712.22681855597</v>
      </c>
      <c r="F13" s="147">
        <v>0.26167338857510836</v>
      </c>
      <c r="G13" s="183">
        <v>0.27642196701151833</v>
      </c>
      <c r="H13" s="183">
        <v>5.8005624204124917E-2</v>
      </c>
      <c r="I13" s="153">
        <v>14.206884739629517</v>
      </c>
      <c r="J13" s="153">
        <v>0.88554790817508966</v>
      </c>
      <c r="K13" s="147">
        <v>6.6475903986162127E-2</v>
      </c>
      <c r="L13" s="148">
        <v>45258336.311205819</v>
      </c>
      <c r="M13" s="148">
        <v>11622626.657895088</v>
      </c>
      <c r="N13" s="147">
        <v>0.345544267615923</v>
      </c>
      <c r="O13" s="154">
        <v>6439078.0017813127</v>
      </c>
      <c r="P13" s="154">
        <v>1343348.2588720508</v>
      </c>
      <c r="Q13" s="147">
        <v>0.26362235178216187</v>
      </c>
    </row>
    <row r="14" spans="1:17">
      <c r="A14" s="706" t="s">
        <v>129</v>
      </c>
      <c r="B14" s="706" t="s">
        <v>192</v>
      </c>
      <c r="C14" s="669" t="s">
        <v>207</v>
      </c>
      <c r="D14" s="143">
        <v>358598.77872284246</v>
      </c>
      <c r="E14" s="143">
        <v>-14356.366880902788</v>
      </c>
      <c r="F14" s="144">
        <v>-3.8493548219216793E-2</v>
      </c>
      <c r="G14" s="182">
        <v>3.1115847258518365E-2</v>
      </c>
      <c r="H14" s="182">
        <v>-1.1459790744394426E-3</v>
      </c>
      <c r="I14" s="152">
        <v>11.282192647346813</v>
      </c>
      <c r="J14" s="152">
        <v>-0.13167965789879332</v>
      </c>
      <c r="K14" s="144">
        <v>-1.1536808400973242E-2</v>
      </c>
      <c r="L14" s="145">
        <v>4045780.5046544001</v>
      </c>
      <c r="M14" s="145">
        <v>-211081.90285103023</v>
      </c>
      <c r="N14" s="144">
        <v>-4.958626392971123E-2</v>
      </c>
      <c r="O14" s="143">
        <v>1093600.7824226618</v>
      </c>
      <c r="P14" s="143">
        <v>-177453.87234175485</v>
      </c>
      <c r="Q14" s="144">
        <v>-0.13961151998978755</v>
      </c>
    </row>
    <row r="15" spans="1:17">
      <c r="A15" s="706" t="s">
        <v>129</v>
      </c>
      <c r="B15" s="706" t="s">
        <v>192</v>
      </c>
      <c r="C15" s="669" t="s">
        <v>208</v>
      </c>
      <c r="D15" s="154">
        <v>132549.55213096738</v>
      </c>
      <c r="E15" s="154">
        <v>9896.9286472499371</v>
      </c>
      <c r="F15" s="147">
        <v>8.0690721210409239E-2</v>
      </c>
      <c r="G15" s="183">
        <v>1.1501410107924267E-2</v>
      </c>
      <c r="H15" s="183">
        <v>8.9156148468645495E-4</v>
      </c>
      <c r="I15" s="153">
        <v>22.362249275568182</v>
      </c>
      <c r="J15" s="153">
        <v>1.0412380876432508</v>
      </c>
      <c r="K15" s="147">
        <v>4.8836243199991927E-2</v>
      </c>
      <c r="L15" s="148">
        <v>2964106.1261176122</v>
      </c>
      <c r="M15" s="148">
        <v>349028.16859292844</v>
      </c>
      <c r="N15" s="147">
        <v>0.13346759609541542</v>
      </c>
      <c r="O15" s="154">
        <v>252903.82195937634</v>
      </c>
      <c r="P15" s="154">
        <v>12891.520909905434</v>
      </c>
      <c r="Q15" s="147">
        <v>5.3711917487296854E-2</v>
      </c>
    </row>
    <row r="16" spans="1:17">
      <c r="A16" s="706" t="s">
        <v>129</v>
      </c>
      <c r="B16" s="706" t="s">
        <v>192</v>
      </c>
      <c r="C16" s="669" t="s">
        <v>209</v>
      </c>
      <c r="D16" s="143">
        <v>15905459.579752823</v>
      </c>
      <c r="E16" s="143">
        <v>596086.02530127391</v>
      </c>
      <c r="F16" s="144">
        <v>3.8936016760003113E-2</v>
      </c>
      <c r="G16" s="182">
        <v>11.146609018301701</v>
      </c>
      <c r="H16" s="182">
        <v>-0.48133894642027641</v>
      </c>
      <c r="I16" s="152">
        <v>38.653263529945313</v>
      </c>
      <c r="J16" s="152">
        <v>1.9831316152723772</v>
      </c>
      <c r="K16" s="144">
        <v>5.408029673541645E-2</v>
      </c>
      <c r="L16" s="145">
        <v>614797920.70107913</v>
      </c>
      <c r="M16" s="145">
        <v>53401172.928335547</v>
      </c>
      <c r="N16" s="144">
        <v>9.5121984835495749E-2</v>
      </c>
      <c r="O16" s="143">
        <v>108143501.44011344</v>
      </c>
      <c r="P16" s="143">
        <v>2783097.0569123328</v>
      </c>
      <c r="Q16" s="144">
        <v>2.6415018746416996E-2</v>
      </c>
    </row>
    <row r="17" spans="1:17">
      <c r="A17" s="706" t="s">
        <v>137</v>
      </c>
      <c r="B17" s="706" t="s">
        <v>204</v>
      </c>
      <c r="C17" s="669" t="s">
        <v>205</v>
      </c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</row>
    <row r="18" spans="1:17">
      <c r="A18" s="706" t="s">
        <v>137</v>
      </c>
      <c r="B18" s="706" t="s">
        <v>182</v>
      </c>
      <c r="C18" s="669" t="s">
        <v>206</v>
      </c>
      <c r="D18" s="143">
        <v>787461.61139576649</v>
      </c>
      <c r="E18" s="143">
        <v>195552.05704947026</v>
      </c>
      <c r="F18" s="144">
        <v>0.33037489530885772</v>
      </c>
      <c r="G18" s="182">
        <v>0.31202418762186274</v>
      </c>
      <c r="H18" s="182">
        <v>7.9866038117445332E-2</v>
      </c>
      <c r="I18" s="152">
        <v>14.165438048275661</v>
      </c>
      <c r="J18" s="152">
        <v>0.64297788555834323</v>
      </c>
      <c r="K18" s="144">
        <v>4.754888369581544E-2</v>
      </c>
      <c r="L18" s="145">
        <v>11154738.671622053</v>
      </c>
      <c r="M18" s="145">
        <v>3150665.3030425012</v>
      </c>
      <c r="N18" s="144">
        <v>0.39363273647773123</v>
      </c>
      <c r="O18" s="143">
        <v>1591052.2660036488</v>
      </c>
      <c r="P18" s="143">
        <v>394342.6630911571</v>
      </c>
      <c r="Q18" s="144">
        <v>0.32952243562801348</v>
      </c>
    </row>
    <row r="19" spans="1:17">
      <c r="A19" s="706" t="s">
        <v>137</v>
      </c>
      <c r="B19" s="706" t="s">
        <v>182</v>
      </c>
      <c r="C19" s="669" t="s">
        <v>207</v>
      </c>
      <c r="D19" s="154">
        <v>73378.28158908592</v>
      </c>
      <c r="E19" s="154">
        <v>-35.983493197069038</v>
      </c>
      <c r="F19" s="147">
        <v>-4.901430690171536E-4</v>
      </c>
      <c r="G19" s="183">
        <v>2.9075447451133888E-2</v>
      </c>
      <c r="H19" s="183">
        <v>2.809807905093005E-4</v>
      </c>
      <c r="I19" s="153">
        <v>10.004544472154739</v>
      </c>
      <c r="J19" s="153">
        <v>0.31589342070416748</v>
      </c>
      <c r="K19" s="147">
        <v>3.2604479098963149E-2</v>
      </c>
      <c r="L19" s="148">
        <v>734116.28144830349</v>
      </c>
      <c r="M19" s="148">
        <v>22831.084867371363</v>
      </c>
      <c r="N19" s="147">
        <v>3.2098355170496751E-2</v>
      </c>
      <c r="O19" s="154">
        <v>152798.81652951241</v>
      </c>
      <c r="P19" s="154">
        <v>-8903.2671549320221</v>
      </c>
      <c r="Q19" s="147">
        <v>-5.5059693431696373E-2</v>
      </c>
    </row>
    <row r="20" spans="1:17">
      <c r="A20" s="706" t="s">
        <v>137</v>
      </c>
      <c r="B20" s="706" t="s">
        <v>182</v>
      </c>
      <c r="C20" s="669" t="s">
        <v>208</v>
      </c>
      <c r="D20" s="143">
        <v>30189.271264046431</v>
      </c>
      <c r="E20" s="143">
        <v>3290.9952148497105</v>
      </c>
      <c r="F20" s="144">
        <v>0.12234967061942958</v>
      </c>
      <c r="G20" s="182">
        <v>1.1962212131666556E-2</v>
      </c>
      <c r="H20" s="182">
        <v>1.4121982881882475E-3</v>
      </c>
      <c r="I20" s="152">
        <v>22.443486223931448</v>
      </c>
      <c r="J20" s="152">
        <v>0.89399564708310209</v>
      </c>
      <c r="K20" s="144">
        <v>4.1485697487603938E-2</v>
      </c>
      <c r="L20" s="145">
        <v>677552.4937251556</v>
      </c>
      <c r="M20" s="145">
        <v>97908.347469525295</v>
      </c>
      <c r="N20" s="144">
        <v>0.1689111295300591</v>
      </c>
      <c r="O20" s="143">
        <v>57615.727022528648</v>
      </c>
      <c r="P20" s="143">
        <v>5040.2619473934174</v>
      </c>
      <c r="Q20" s="144">
        <v>9.5867187103155699E-2</v>
      </c>
    </row>
    <row r="21" spans="1:17">
      <c r="A21" s="706" t="s">
        <v>137</v>
      </c>
      <c r="B21" s="706" t="s">
        <v>182</v>
      </c>
      <c r="C21" s="669" t="s">
        <v>209</v>
      </c>
      <c r="D21" s="154">
        <v>2926776.1677993513</v>
      </c>
      <c r="E21" s="154">
        <v>33994.671249713749</v>
      </c>
      <c r="F21" s="147">
        <v>1.1751551677947629E-2</v>
      </c>
      <c r="G21" s="183">
        <v>9.4015671472187918</v>
      </c>
      <c r="H21" s="183">
        <v>-0.39802623217702582</v>
      </c>
      <c r="I21" s="153">
        <v>35.653741894220296</v>
      </c>
      <c r="J21" s="153">
        <v>1.5230316072729337</v>
      </c>
      <c r="K21" s="147">
        <v>4.4623495803876902E-2</v>
      </c>
      <c r="L21" s="148">
        <v>104350522.06887326</v>
      </c>
      <c r="M21" s="148">
        <v>5617834.8866955638</v>
      </c>
      <c r="N21" s="147">
        <v>5.6899442798814488E-2</v>
      </c>
      <c r="O21" s="154">
        <v>18161378.99275947</v>
      </c>
      <c r="P21" s="154">
        <v>238682.12396654487</v>
      </c>
      <c r="Q21" s="147">
        <v>1.3317310766000802E-2</v>
      </c>
    </row>
    <row r="22" spans="1:17">
      <c r="A22" s="706" t="s">
        <v>137</v>
      </c>
      <c r="B22" s="706" t="s">
        <v>210</v>
      </c>
      <c r="C22" s="669" t="s">
        <v>205</v>
      </c>
      <c r="D22" s="665"/>
      <c r="E22" s="143">
        <v>-4.9013203680515289</v>
      </c>
      <c r="F22" s="144">
        <v>-1</v>
      </c>
      <c r="G22" s="665"/>
      <c r="H22" s="182">
        <v>-1.4616140348970203E-7</v>
      </c>
      <c r="I22" s="665"/>
      <c r="J22" s="152">
        <v>-5.5754970673567685</v>
      </c>
      <c r="K22" s="144">
        <v>-1</v>
      </c>
      <c r="L22" s="665"/>
      <c r="M22" s="145">
        <v>-27.327297338247298</v>
      </c>
      <c r="N22" s="144">
        <v>-1</v>
      </c>
      <c r="O22" s="665"/>
      <c r="P22" s="143">
        <v>-7.580929160118103</v>
      </c>
      <c r="Q22" s="144">
        <v>-1</v>
      </c>
    </row>
    <row r="23" spans="1:17">
      <c r="A23" s="706" t="s">
        <v>137</v>
      </c>
      <c r="B23" s="706" t="s">
        <v>190</v>
      </c>
      <c r="C23" s="669" t="s">
        <v>206</v>
      </c>
      <c r="D23" s="154">
        <v>8832705.986029895</v>
      </c>
      <c r="E23" s="154">
        <v>1561570.6740923794</v>
      </c>
      <c r="F23" s="147">
        <v>0.21476297814574336</v>
      </c>
      <c r="G23" s="183">
        <v>0.26364675153103312</v>
      </c>
      <c r="H23" s="183">
        <v>4.6815517832508508E-2</v>
      </c>
      <c r="I23" s="153">
        <v>14.172682648000267</v>
      </c>
      <c r="J23" s="153">
        <v>1.0495412391967811</v>
      </c>
      <c r="K23" s="147">
        <v>7.9976372005921559E-2</v>
      </c>
      <c r="L23" s="148">
        <v>125183138.86309397</v>
      </c>
      <c r="M23" s="148">
        <v>29763001.961993515</v>
      </c>
      <c r="N23" s="147">
        <v>0.31191531398494848</v>
      </c>
      <c r="O23" s="154">
        <v>17856438.564967874</v>
      </c>
      <c r="P23" s="154">
        <v>3184766.4118698481</v>
      </c>
      <c r="Q23" s="147">
        <v>0.21706908242203071</v>
      </c>
    </row>
    <row r="24" spans="1:17">
      <c r="A24" s="706" t="s">
        <v>137</v>
      </c>
      <c r="B24" s="706" t="s">
        <v>190</v>
      </c>
      <c r="C24" s="669" t="s">
        <v>207</v>
      </c>
      <c r="D24" s="143">
        <v>902653.07506429486</v>
      </c>
      <c r="E24" s="143">
        <v>22588.334591410588</v>
      </c>
      <c r="F24" s="144">
        <v>2.5666673771378708E-2</v>
      </c>
      <c r="G24" s="182">
        <v>2.6943221180077626E-2</v>
      </c>
      <c r="H24" s="182">
        <v>6.9896698527311188E-4</v>
      </c>
      <c r="I24" s="152">
        <v>10.031217537760568</v>
      </c>
      <c r="J24" s="152">
        <v>0.34135997837399401</v>
      </c>
      <c r="K24" s="144">
        <v>3.5228585795187284E-2</v>
      </c>
      <c r="L24" s="145">
        <v>9054709.3570984621</v>
      </c>
      <c r="M24" s="145">
        <v>527007.37887770124</v>
      </c>
      <c r="N24" s="144">
        <v>6.1799460185598239E-2</v>
      </c>
      <c r="O24" s="143">
        <v>2024922.9619437177</v>
      </c>
      <c r="P24" s="143">
        <v>50634.931432625046</v>
      </c>
      <c r="Q24" s="144">
        <v>2.5647185542383578E-2</v>
      </c>
    </row>
    <row r="25" spans="1:17">
      <c r="A25" s="706" t="s">
        <v>137</v>
      </c>
      <c r="B25" s="706" t="s">
        <v>190</v>
      </c>
      <c r="C25" s="669" t="s">
        <v>208</v>
      </c>
      <c r="D25" s="154">
        <v>380435.62921005487</v>
      </c>
      <c r="E25" s="154">
        <v>19739.732196301222</v>
      </c>
      <c r="F25" s="147">
        <v>5.4726799943467415E-2</v>
      </c>
      <c r="G25" s="183">
        <v>1.1355593400995619E-2</v>
      </c>
      <c r="H25" s="183">
        <v>5.9934516956946203E-4</v>
      </c>
      <c r="I25" s="153">
        <v>22.064763407031144</v>
      </c>
      <c r="J25" s="153">
        <v>1.6826579622820788</v>
      </c>
      <c r="K25" s="147">
        <v>8.2555649947124235E-2</v>
      </c>
      <c r="L25" s="148">
        <v>8394222.150124887</v>
      </c>
      <c r="M25" s="148">
        <v>1042480.343702211</v>
      </c>
      <c r="N25" s="147">
        <v>0.14180045642945086</v>
      </c>
      <c r="O25" s="154">
        <v>726408.71482264996</v>
      </c>
      <c r="P25" s="154">
        <v>38790.042234778404</v>
      </c>
      <c r="Q25" s="147">
        <v>5.6412142050754711E-2</v>
      </c>
    </row>
    <row r="26" spans="1:17">
      <c r="A26" s="706" t="s">
        <v>137</v>
      </c>
      <c r="B26" s="706" t="s">
        <v>190</v>
      </c>
      <c r="C26" s="669" t="s">
        <v>209</v>
      </c>
      <c r="D26" s="143">
        <v>35089524.041872345</v>
      </c>
      <c r="E26" s="143">
        <v>4937194.658158619</v>
      </c>
      <c r="F26" s="144">
        <v>0.1637417326976191</v>
      </c>
      <c r="G26" s="182">
        <v>8.9530629927392091</v>
      </c>
      <c r="H26" s="182">
        <v>0.41642251478686987</v>
      </c>
      <c r="I26" s="152">
        <v>34.318257552906694</v>
      </c>
      <c r="J26" s="152">
        <v>2.2973611639022593</v>
      </c>
      <c r="K26" s="144">
        <v>7.1745685567101855E-2</v>
      </c>
      <c r="L26" s="145">
        <v>1204211323.4778867</v>
      </c>
      <c r="M26" s="145">
        <v>238706708.39485562</v>
      </c>
      <c r="N26" s="144">
        <v>0.24723518113305695</v>
      </c>
      <c r="O26" s="143">
        <v>213135826.50148433</v>
      </c>
      <c r="P26" s="143">
        <v>32362462.105823904</v>
      </c>
      <c r="Q26" s="144">
        <v>0.1790222924379051</v>
      </c>
    </row>
    <row r="27" spans="1:17">
      <c r="A27" s="706" t="s">
        <v>137</v>
      </c>
      <c r="B27" s="706" t="s">
        <v>51</v>
      </c>
      <c r="C27" s="669" t="s">
        <v>205</v>
      </c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</row>
    <row r="28" spans="1:17">
      <c r="A28" s="706" t="s">
        <v>137</v>
      </c>
      <c r="B28" s="706" t="s">
        <v>192</v>
      </c>
      <c r="C28" s="669" t="s">
        <v>206</v>
      </c>
      <c r="D28" s="143">
        <v>3185662.2433882048</v>
      </c>
      <c r="E28" s="143">
        <v>661014.15184258856</v>
      </c>
      <c r="F28" s="144">
        <v>0.26182427327442248</v>
      </c>
      <c r="G28" s="182">
        <v>0.28775940279639278</v>
      </c>
      <c r="H28" s="182">
        <v>5.9644496106090489E-2</v>
      </c>
      <c r="I28" s="152">
        <v>14.206884739629517</v>
      </c>
      <c r="J28" s="152">
        <v>0.88638359265002364</v>
      </c>
      <c r="K28" s="144">
        <v>6.6542811180269792E-2</v>
      </c>
      <c r="L28" s="145">
        <v>45258336.311205819</v>
      </c>
      <c r="M28" s="145">
        <v>11628758.512052849</v>
      </c>
      <c r="N28" s="144">
        <v>0.3457896076336035</v>
      </c>
      <c r="O28" s="143">
        <v>6439078.0017813127</v>
      </c>
      <c r="P28" s="143">
        <v>1343952.108920116</v>
      </c>
      <c r="Q28" s="144">
        <v>0.26377211028350311</v>
      </c>
    </row>
    <row r="29" spans="1:17">
      <c r="A29" s="706" t="s">
        <v>137</v>
      </c>
      <c r="B29" s="706" t="s">
        <v>192</v>
      </c>
      <c r="C29" s="669" t="s">
        <v>207</v>
      </c>
      <c r="D29" s="154">
        <v>312539.85573137342</v>
      </c>
      <c r="E29" s="154">
        <v>6789.0622224350227</v>
      </c>
      <c r="F29" s="147">
        <v>2.2204561252386578E-2</v>
      </c>
      <c r="G29" s="183">
        <v>2.8231581179703598E-2</v>
      </c>
      <c r="H29" s="183">
        <v>6.0542846347377485E-4</v>
      </c>
      <c r="I29" s="153">
        <v>10.053444652275003</v>
      </c>
      <c r="J29" s="153">
        <v>0.30699974471135505</v>
      </c>
      <c r="K29" s="147">
        <v>3.1498638490544427E-2</v>
      </c>
      <c r="L29" s="148">
        <v>3142102.1412253771</v>
      </c>
      <c r="M29" s="148">
        <v>162118.87684663991</v>
      </c>
      <c r="N29" s="147">
        <v>5.4402613190661066E-2</v>
      </c>
      <c r="O29" s="154">
        <v>672651.3105931282</v>
      </c>
      <c r="P29" s="154">
        <v>-2246.2744440557435</v>
      </c>
      <c r="Q29" s="147">
        <v>-3.3283189832898625E-3</v>
      </c>
    </row>
    <row r="30" spans="1:17">
      <c r="A30" s="706" t="s">
        <v>137</v>
      </c>
      <c r="B30" s="706" t="s">
        <v>192</v>
      </c>
      <c r="C30" s="669" t="s">
        <v>208</v>
      </c>
      <c r="D30" s="143">
        <v>132549.55213096738</v>
      </c>
      <c r="E30" s="143">
        <v>9896.9286472499371</v>
      </c>
      <c r="F30" s="144">
        <v>8.0690721210409239E-2</v>
      </c>
      <c r="G30" s="182">
        <v>1.1973139977817944E-2</v>
      </c>
      <c r="H30" s="182">
        <v>8.9084622963064332E-4</v>
      </c>
      <c r="I30" s="152">
        <v>22.362249275568182</v>
      </c>
      <c r="J30" s="152">
        <v>1.0412380876432508</v>
      </c>
      <c r="K30" s="144">
        <v>4.8836243199991927E-2</v>
      </c>
      <c r="L30" s="145">
        <v>2964106.1261176122</v>
      </c>
      <c r="M30" s="145">
        <v>349028.16859292844</v>
      </c>
      <c r="N30" s="144">
        <v>0.13346759609541542</v>
      </c>
      <c r="O30" s="143">
        <v>252903.82195937634</v>
      </c>
      <c r="P30" s="143">
        <v>12891.520909905434</v>
      </c>
      <c r="Q30" s="144">
        <v>5.3711917487296854E-2</v>
      </c>
    </row>
    <row r="31" spans="1:17">
      <c r="A31" s="706" t="s">
        <v>137</v>
      </c>
      <c r="B31" s="706" t="s">
        <v>192</v>
      </c>
      <c r="C31" s="669" t="s">
        <v>209</v>
      </c>
      <c r="D31" s="154">
        <v>12031148.277569303</v>
      </c>
      <c r="E31" s="154">
        <v>576757.20031472668</v>
      </c>
      <c r="F31" s="147">
        <v>5.0352497694968315E-2</v>
      </c>
      <c r="G31" s="183">
        <v>8.8048603036004707</v>
      </c>
      <c r="H31" s="183">
        <v>-0.28819700119732161</v>
      </c>
      <c r="I31" s="153">
        <v>35.179125534011163</v>
      </c>
      <c r="J31" s="153">
        <v>1.8575449042367822</v>
      </c>
      <c r="K31" s="147">
        <v>5.5746002114226825E-2</v>
      </c>
      <c r="L31" s="148">
        <v>423245275.57491273</v>
      </c>
      <c r="M31" s="148">
        <v>41566859.729206085</v>
      </c>
      <c r="N31" s="147">
        <v>0.10890545025215539</v>
      </c>
      <c r="O31" s="154">
        <v>73176665.129909053</v>
      </c>
      <c r="P31" s="154">
        <v>2923993.1815230399</v>
      </c>
      <c r="Q31" s="147">
        <v>4.1621095688307352E-2</v>
      </c>
    </row>
    <row r="32" spans="1:17">
      <c r="A32" s="706" t="s">
        <v>138</v>
      </c>
      <c r="B32" s="706" t="s">
        <v>204</v>
      </c>
      <c r="C32" s="669" t="s">
        <v>205</v>
      </c>
      <c r="D32" s="665"/>
      <c r="E32" s="665"/>
      <c r="F32" s="665"/>
      <c r="G32" s="665"/>
      <c r="H32" s="665"/>
      <c r="I32" s="665"/>
      <c r="J32" s="665"/>
      <c r="K32" s="665"/>
      <c r="L32" s="665"/>
      <c r="M32" s="665"/>
      <c r="N32" s="665"/>
      <c r="O32" s="665"/>
      <c r="P32" s="665"/>
      <c r="Q32" s="665"/>
    </row>
    <row r="33" spans="1:17">
      <c r="A33" s="706" t="s">
        <v>138</v>
      </c>
      <c r="B33" s="706" t="s">
        <v>182</v>
      </c>
      <c r="C33" s="669" t="s">
        <v>206</v>
      </c>
      <c r="D33" s="154">
        <v>520809.37686966866</v>
      </c>
      <c r="E33" s="154">
        <v>103933.91289748455</v>
      </c>
      <c r="F33" s="147">
        <v>0.2493164551042503</v>
      </c>
      <c r="G33" s="183">
        <v>0.40672926514102958</v>
      </c>
      <c r="H33" s="183">
        <v>9.3934933681155353E-2</v>
      </c>
      <c r="I33" s="153">
        <v>14.580855102474121</v>
      </c>
      <c r="J33" s="153">
        <v>0.31960988534797252</v>
      </c>
      <c r="K33" s="147">
        <v>2.2411078449458052E-2</v>
      </c>
      <c r="L33" s="148">
        <v>7593846.0601464761</v>
      </c>
      <c r="M33" s="148">
        <v>1648682.8434359217</v>
      </c>
      <c r="N33" s="147">
        <v>0.2773149841877906</v>
      </c>
      <c r="O33" s="154">
        <v>1057747.7969514532</v>
      </c>
      <c r="P33" s="154">
        <v>211106.37478718581</v>
      </c>
      <c r="Q33" s="147">
        <v>0.2493456725133234</v>
      </c>
    </row>
    <row r="34" spans="1:17">
      <c r="A34" s="706" t="s">
        <v>138</v>
      </c>
      <c r="B34" s="706" t="s">
        <v>182</v>
      </c>
      <c r="C34" s="669" t="s">
        <v>207</v>
      </c>
      <c r="D34" s="143">
        <v>71119.325494370656</v>
      </c>
      <c r="E34" s="143">
        <v>1102.5908641670685</v>
      </c>
      <c r="F34" s="144">
        <v>1.5747533357424476E-2</v>
      </c>
      <c r="G34" s="182">
        <v>5.554107180157359E-2</v>
      </c>
      <c r="H34" s="182">
        <v>3.0053876646936109E-3</v>
      </c>
      <c r="I34" s="152">
        <v>9.8886780852225211</v>
      </c>
      <c r="J34" s="152">
        <v>0.37016142950425923</v>
      </c>
      <c r="K34" s="144">
        <v>3.8888562461240665E-2</v>
      </c>
      <c r="L34" s="145">
        <v>703276.11545199039</v>
      </c>
      <c r="M34" s="145">
        <v>36820.66069539194</v>
      </c>
      <c r="N34" s="144">
        <v>5.5248494753245753E-2</v>
      </c>
      <c r="O34" s="143">
        <v>132811.58368802071</v>
      </c>
      <c r="P34" s="143">
        <v>2165.5379800796509</v>
      </c>
      <c r="Q34" s="144">
        <v>1.6575610599961873E-2</v>
      </c>
    </row>
    <row r="35" spans="1:17">
      <c r="A35" s="706" t="s">
        <v>138</v>
      </c>
      <c r="B35" s="706" t="s">
        <v>182</v>
      </c>
      <c r="C35" s="669" t="s">
        <v>208</v>
      </c>
      <c r="D35" s="154">
        <v>30189.271264046431</v>
      </c>
      <c r="E35" s="154">
        <v>3290.9952148497105</v>
      </c>
      <c r="F35" s="147">
        <v>0.12234967061942958</v>
      </c>
      <c r="G35" s="183">
        <v>2.3576495857603505E-2</v>
      </c>
      <c r="H35" s="183">
        <v>3.393901770480566E-3</v>
      </c>
      <c r="I35" s="153">
        <v>22.443486223931448</v>
      </c>
      <c r="J35" s="153">
        <v>0.89399564708310209</v>
      </c>
      <c r="K35" s="147">
        <v>4.1485697487603938E-2</v>
      </c>
      <c r="L35" s="148">
        <v>677552.4937251556</v>
      </c>
      <c r="M35" s="148">
        <v>97908.347469525295</v>
      </c>
      <c r="N35" s="147">
        <v>0.1689111295300591</v>
      </c>
      <c r="O35" s="154">
        <v>57615.727022528648</v>
      </c>
      <c r="P35" s="154">
        <v>5040.2619473934174</v>
      </c>
      <c r="Q35" s="147">
        <v>9.5867187103155699E-2</v>
      </c>
    </row>
    <row r="36" spans="1:17">
      <c r="A36" s="706" t="s">
        <v>138</v>
      </c>
      <c r="B36" s="706" t="s">
        <v>182</v>
      </c>
      <c r="C36" s="669" t="s">
        <v>209</v>
      </c>
      <c r="D36" s="143">
        <v>1044851.8779203728</v>
      </c>
      <c r="E36" s="143">
        <v>-69142.15004054422</v>
      </c>
      <c r="F36" s="144">
        <v>-6.2066894709573779E-2</v>
      </c>
      <c r="G36" s="182">
        <v>19.903516524207554</v>
      </c>
      <c r="H36" s="182">
        <v>-1.7195882568295495</v>
      </c>
      <c r="I36" s="152">
        <v>37.225873191541609</v>
      </c>
      <c r="J36" s="152">
        <v>1.1615469044455935</v>
      </c>
      <c r="K36" s="144">
        <v>3.2207641845265811E-2</v>
      </c>
      <c r="L36" s="145">
        <v>38895523.511407912</v>
      </c>
      <c r="M36" s="145">
        <v>-1279920.5948509574</v>
      </c>
      <c r="N36" s="144">
        <v>-3.1858281179561639E-2</v>
      </c>
      <c r="O36" s="143">
        <v>7657488.5591348428</v>
      </c>
      <c r="P36" s="143">
        <v>-527368.49844799191</v>
      </c>
      <c r="Q36" s="144">
        <v>-6.4432218514972481E-2</v>
      </c>
    </row>
    <row r="37" spans="1:17">
      <c r="A37" s="706" t="s">
        <v>138</v>
      </c>
      <c r="B37" s="706" t="s">
        <v>210</v>
      </c>
      <c r="C37" s="669" t="s">
        <v>205</v>
      </c>
      <c r="D37" s="151"/>
      <c r="E37" s="154">
        <v>-4.4013203680515289</v>
      </c>
      <c r="F37" s="147">
        <v>-1</v>
      </c>
      <c r="G37" s="151"/>
      <c r="H37" s="183">
        <v>-2.4804522825837216E-7</v>
      </c>
      <c r="I37" s="151"/>
      <c r="J37" s="153">
        <v>-5.3023400676871786</v>
      </c>
      <c r="K37" s="147">
        <v>-1</v>
      </c>
      <c r="L37" s="151"/>
      <c r="M37" s="148">
        <v>-23.3372973382473</v>
      </c>
      <c r="N37" s="147">
        <v>-1</v>
      </c>
      <c r="O37" s="151"/>
      <c r="P37" s="154">
        <v>-6.580929160118103</v>
      </c>
      <c r="Q37" s="147">
        <v>-1</v>
      </c>
    </row>
    <row r="38" spans="1:17">
      <c r="A38" s="706" t="s">
        <v>138</v>
      </c>
      <c r="B38" s="706" t="s">
        <v>190</v>
      </c>
      <c r="C38" s="669" t="s">
        <v>206</v>
      </c>
      <c r="D38" s="143">
        <v>6259041.1412736503</v>
      </c>
      <c r="E38" s="143">
        <v>896639.85778079182</v>
      </c>
      <c r="F38" s="144">
        <v>0.16720864597375967</v>
      </c>
      <c r="G38" s="182">
        <v>0.36119764294104806</v>
      </c>
      <c r="H38" s="182">
        <v>5.8988773977069642E-2</v>
      </c>
      <c r="I38" s="152">
        <v>14.566482383998231</v>
      </c>
      <c r="J38" s="152">
        <v>0.83587512092760008</v>
      </c>
      <c r="K38" s="144">
        <v>6.087677732766715E-2</v>
      </c>
      <c r="L38" s="145">
        <v>91172212.525082812</v>
      </c>
      <c r="M38" s="145">
        <v>17543186.514456496</v>
      </c>
      <c r="N38" s="144">
        <v>0.23826454680963213</v>
      </c>
      <c r="O38" s="143">
        <v>12709102.875455385</v>
      </c>
      <c r="P38" s="143">
        <v>1854904.779246673</v>
      </c>
      <c r="Q38" s="144">
        <v>0.17089284374628994</v>
      </c>
    </row>
    <row r="39" spans="1:17">
      <c r="A39" s="706" t="s">
        <v>138</v>
      </c>
      <c r="B39" s="706" t="s">
        <v>190</v>
      </c>
      <c r="C39" s="669" t="s">
        <v>207</v>
      </c>
      <c r="D39" s="154">
        <v>861300.59635790251</v>
      </c>
      <c r="E39" s="154">
        <v>22472.250895648729</v>
      </c>
      <c r="F39" s="147">
        <v>2.6790047114186311E-2</v>
      </c>
      <c r="G39" s="183">
        <v>4.9704058216956837E-2</v>
      </c>
      <c r="H39" s="183">
        <v>2.4302060497515821E-3</v>
      </c>
      <c r="I39" s="153">
        <v>9.8590148827557673</v>
      </c>
      <c r="J39" s="153">
        <v>0.33497073542611489</v>
      </c>
      <c r="K39" s="147">
        <v>3.5171060764143336E-2</v>
      </c>
      <c r="L39" s="148">
        <v>8491575.3980189785</v>
      </c>
      <c r="M39" s="148">
        <v>502537.20380498469</v>
      </c>
      <c r="N39" s="147">
        <v>6.2903342253256944E-2</v>
      </c>
      <c r="O39" s="154">
        <v>1653676.1599814892</v>
      </c>
      <c r="P39" s="154">
        <v>56320.453559041023</v>
      </c>
      <c r="Q39" s="147">
        <v>3.5258554705501585E-2</v>
      </c>
    </row>
    <row r="40" spans="1:17">
      <c r="A40" s="706" t="s">
        <v>138</v>
      </c>
      <c r="B40" s="706" t="s">
        <v>190</v>
      </c>
      <c r="C40" s="669" t="s">
        <v>208</v>
      </c>
      <c r="D40" s="143">
        <v>380435.62921005487</v>
      </c>
      <c r="E40" s="143">
        <v>19739.732196301222</v>
      </c>
      <c r="F40" s="144">
        <v>5.4726799943467415E-2</v>
      </c>
      <c r="G40" s="182">
        <v>2.1954233797144264E-2</v>
      </c>
      <c r="H40" s="182">
        <v>1.6264937952859514E-3</v>
      </c>
      <c r="I40" s="152">
        <v>22.064763407031144</v>
      </c>
      <c r="J40" s="152">
        <v>1.6826579622820788</v>
      </c>
      <c r="K40" s="144">
        <v>8.2555649947124235E-2</v>
      </c>
      <c r="L40" s="145">
        <v>8394222.150124887</v>
      </c>
      <c r="M40" s="145">
        <v>1042480.343702211</v>
      </c>
      <c r="N40" s="144">
        <v>0.14180045642945086</v>
      </c>
      <c r="O40" s="143">
        <v>726408.71482264996</v>
      </c>
      <c r="P40" s="143">
        <v>38790.042234778404</v>
      </c>
      <c r="Q40" s="144">
        <v>5.6412142050754711E-2</v>
      </c>
    </row>
    <row r="41" spans="1:17">
      <c r="A41" s="706" t="s">
        <v>138</v>
      </c>
      <c r="B41" s="706" t="s">
        <v>190</v>
      </c>
      <c r="C41" s="669" t="s">
        <v>209</v>
      </c>
      <c r="D41" s="154">
        <v>12293498.863439269</v>
      </c>
      <c r="E41" s="154">
        <v>665792.36649014801</v>
      </c>
      <c r="F41" s="147">
        <v>5.7259130737849176E-2</v>
      </c>
      <c r="G41" s="183">
        <v>18.889540427814548</v>
      </c>
      <c r="H41" s="183">
        <v>8.9185348370858009E-2</v>
      </c>
      <c r="I41" s="153">
        <v>36.675569856344268</v>
      </c>
      <c r="J41" s="153">
        <v>2.3431414237861077</v>
      </c>
      <c r="K41" s="147">
        <v>6.8248636369807672E-2</v>
      </c>
      <c r="L41" s="148">
        <v>450871076.34495574</v>
      </c>
      <c r="M41" s="148">
        <v>51663675.203658521</v>
      </c>
      <c r="N41" s="147">
        <v>0.1294156247002356</v>
      </c>
      <c r="O41" s="154">
        <v>92238306.806365117</v>
      </c>
      <c r="P41" s="154">
        <v>4164604.5585392863</v>
      </c>
      <c r="Q41" s="147">
        <v>4.7285449030185313E-2</v>
      </c>
    </row>
    <row r="42" spans="1:17">
      <c r="A42" s="706" t="s">
        <v>138</v>
      </c>
      <c r="B42" s="706" t="s">
        <v>51</v>
      </c>
      <c r="C42" s="669" t="s">
        <v>205</v>
      </c>
      <c r="D42" s="665"/>
      <c r="E42" s="665"/>
      <c r="F42" s="665"/>
      <c r="G42" s="665"/>
      <c r="H42" s="665"/>
      <c r="I42" s="665"/>
      <c r="J42" s="665"/>
      <c r="K42" s="665"/>
      <c r="L42" s="665"/>
      <c r="M42" s="665"/>
      <c r="N42" s="665"/>
      <c r="O42" s="665"/>
      <c r="P42" s="665"/>
      <c r="Q42" s="665"/>
    </row>
    <row r="43" spans="1:17">
      <c r="A43" s="706" t="s">
        <v>138</v>
      </c>
      <c r="B43" s="706" t="s">
        <v>192</v>
      </c>
      <c r="C43" s="669" t="s">
        <v>206</v>
      </c>
      <c r="D43" s="154">
        <v>2180649.9170677355</v>
      </c>
      <c r="E43" s="154">
        <v>374402.40998178208</v>
      </c>
      <c r="F43" s="147">
        <v>0.20728189714476683</v>
      </c>
      <c r="G43" s="183">
        <v>0.38393746537474432</v>
      </c>
      <c r="H43" s="183">
        <v>7.3417307379345209E-2</v>
      </c>
      <c r="I43" s="153">
        <v>14.61304024950311</v>
      </c>
      <c r="J43" s="153">
        <v>0.52283388480896598</v>
      </c>
      <c r="K43" s="147">
        <v>3.7106190731104681E-2</v>
      </c>
      <c r="L43" s="148">
        <v>31865925.008186437</v>
      </c>
      <c r="M43" s="148">
        <v>6415524.8876310065</v>
      </c>
      <c r="N43" s="147">
        <v>0.25207952948643048</v>
      </c>
      <c r="O43" s="154">
        <v>4429047.349140374</v>
      </c>
      <c r="P43" s="154">
        <v>770722.62519850302</v>
      </c>
      <c r="Q43" s="147">
        <v>0.21067638423525287</v>
      </c>
    </row>
    <row r="44" spans="1:17">
      <c r="A44" s="706" t="s">
        <v>138</v>
      </c>
      <c r="B44" s="706" t="s">
        <v>192</v>
      </c>
      <c r="C44" s="669" t="s">
        <v>207</v>
      </c>
      <c r="D44" s="143">
        <v>301303.52302304871</v>
      </c>
      <c r="E44" s="143">
        <v>9257.0851119580911</v>
      </c>
      <c r="F44" s="144">
        <v>3.1697305326409353E-2</v>
      </c>
      <c r="G44" s="182">
        <v>5.3049189616600406E-2</v>
      </c>
      <c r="H44" s="182">
        <v>2.8421688808591694E-3</v>
      </c>
      <c r="I44" s="152">
        <v>9.918452091232357</v>
      </c>
      <c r="J44" s="152">
        <v>0.33374583325420382</v>
      </c>
      <c r="K44" s="144">
        <v>3.4820663698107518E-2</v>
      </c>
      <c r="L44" s="145">
        <v>2988464.5580236339</v>
      </c>
      <c r="M44" s="145">
        <v>189285.23695697542</v>
      </c>
      <c r="N44" s="144">
        <v>6.7621690233423903E-2</v>
      </c>
      <c r="O44" s="143">
        <v>572481.77976858616</v>
      </c>
      <c r="P44" s="143">
        <v>22852.531216740608</v>
      </c>
      <c r="Q44" s="144">
        <v>4.1578084275813373E-2</v>
      </c>
    </row>
    <row r="45" spans="1:17">
      <c r="A45" s="706" t="s">
        <v>138</v>
      </c>
      <c r="B45" s="706" t="s">
        <v>192</v>
      </c>
      <c r="C45" s="669" t="s">
        <v>208</v>
      </c>
      <c r="D45" s="154">
        <v>132549.55213096738</v>
      </c>
      <c r="E45" s="154">
        <v>9896.9286472499371</v>
      </c>
      <c r="F45" s="147">
        <v>8.0690721210409239E-2</v>
      </c>
      <c r="G45" s="183">
        <v>2.3337418208857954E-2</v>
      </c>
      <c r="H45" s="183">
        <v>2.2516523471466515E-3</v>
      </c>
      <c r="I45" s="153">
        <v>22.362249275568182</v>
      </c>
      <c r="J45" s="153">
        <v>1.0412380876432508</v>
      </c>
      <c r="K45" s="147">
        <v>4.8836243199991927E-2</v>
      </c>
      <c r="L45" s="148">
        <v>2964106.1261176122</v>
      </c>
      <c r="M45" s="148">
        <v>349028.16859292844</v>
      </c>
      <c r="N45" s="147">
        <v>0.13346759609541542</v>
      </c>
      <c r="O45" s="154">
        <v>252903.82195937634</v>
      </c>
      <c r="P45" s="154">
        <v>12891.520909905434</v>
      </c>
      <c r="Q45" s="147">
        <v>5.3711917487296854E-2</v>
      </c>
    </row>
    <row r="46" spans="1:17">
      <c r="A46" s="706" t="s">
        <v>138</v>
      </c>
      <c r="B46" s="706" t="s">
        <v>192</v>
      </c>
      <c r="C46" s="669" t="s">
        <v>209</v>
      </c>
      <c r="D46" s="143">
        <v>4233900.9347212901</v>
      </c>
      <c r="E46" s="143">
        <v>-309187.39307567943</v>
      </c>
      <c r="F46" s="144">
        <v>-6.8056654585364473E-2</v>
      </c>
      <c r="G46" s="182">
        <v>18.972717693728356</v>
      </c>
      <c r="H46" s="182">
        <v>-1.7401762629382702</v>
      </c>
      <c r="I46" s="152">
        <v>37.237588541907492</v>
      </c>
      <c r="J46" s="152">
        <v>1.9288915863561797</v>
      </c>
      <c r="K46" s="144">
        <v>5.462936196100307E-2</v>
      </c>
      <c r="L46" s="145">
        <v>157660260.93434894</v>
      </c>
      <c r="M46" s="145">
        <v>-2750268.0741366148</v>
      </c>
      <c r="N46" s="144">
        <v>-1.7145184241560155E-2</v>
      </c>
      <c r="O46" s="143">
        <v>31225310.64566125</v>
      </c>
      <c r="P46" s="143">
        <v>-1975797.9944464713</v>
      </c>
      <c r="Q46" s="144">
        <v>-5.9510000580512569E-2</v>
      </c>
    </row>
    <row r="47" spans="1:17">
      <c r="A47" s="706" t="s">
        <v>139</v>
      </c>
      <c r="B47" s="706" t="s">
        <v>204</v>
      </c>
      <c r="C47" s="669" t="s">
        <v>205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</row>
    <row r="48" spans="1:17">
      <c r="A48" s="706" t="s">
        <v>139</v>
      </c>
      <c r="B48" s="706" t="s">
        <v>182</v>
      </c>
      <c r="C48" s="669" t="s">
        <v>206</v>
      </c>
      <c r="D48" s="665"/>
      <c r="E48" s="143">
        <v>-82.838405609130859</v>
      </c>
      <c r="F48" s="144">
        <v>-1</v>
      </c>
      <c r="G48" s="665"/>
      <c r="H48" s="182">
        <v>-7.220085379040181E-4</v>
      </c>
      <c r="I48" s="665"/>
      <c r="J48" s="152">
        <v>-20.98</v>
      </c>
      <c r="K48" s="144">
        <v>-1</v>
      </c>
      <c r="L48" s="665"/>
      <c r="M48" s="145">
        <v>-1737.9497496795655</v>
      </c>
      <c r="N48" s="144">
        <v>-1</v>
      </c>
      <c r="O48" s="665"/>
      <c r="P48" s="143">
        <v>-165.67681121826172</v>
      </c>
      <c r="Q48" s="144">
        <v>-1</v>
      </c>
    </row>
    <row r="49" spans="1:17">
      <c r="A49" s="706" t="s">
        <v>139</v>
      </c>
      <c r="B49" s="706" t="s">
        <v>182</v>
      </c>
      <c r="C49" s="669" t="s">
        <v>207</v>
      </c>
      <c r="D49" s="154">
        <v>9765.6449509497288</v>
      </c>
      <c r="E49" s="154">
        <v>-6141.9917668132202</v>
      </c>
      <c r="F49" s="147">
        <v>-0.38610334619691722</v>
      </c>
      <c r="G49" s="183">
        <v>9.2926497011298861E-2</v>
      </c>
      <c r="H49" s="183">
        <v>-4.5722351233002903E-2</v>
      </c>
      <c r="I49" s="153">
        <v>19.610010289068477</v>
      </c>
      <c r="J49" s="153">
        <v>0.54879992999703475</v>
      </c>
      <c r="K49" s="147">
        <v>2.8791452361043524E-2</v>
      </c>
      <c r="L49" s="148">
        <v>191504.3979675138</v>
      </c>
      <c r="M49" s="148">
        <v>-111714.41182545453</v>
      </c>
      <c r="N49" s="147">
        <v>-0.36842836993434169</v>
      </c>
      <c r="O49" s="154">
        <v>89240.096734404564</v>
      </c>
      <c r="P49" s="154">
        <v>-52626.697333398624</v>
      </c>
      <c r="Q49" s="147">
        <v>-0.37095852964892162</v>
      </c>
    </row>
    <row r="50" spans="1:17">
      <c r="A50" s="706" t="s">
        <v>139</v>
      </c>
      <c r="B50" s="706" t="s">
        <v>182</v>
      </c>
      <c r="C50" s="669" t="s">
        <v>208</v>
      </c>
      <c r="D50" s="665"/>
      <c r="E50" s="665"/>
      <c r="F50" s="665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</row>
    <row r="51" spans="1:17">
      <c r="A51" s="706" t="s">
        <v>139</v>
      </c>
      <c r="B51" s="706" t="s">
        <v>182</v>
      </c>
      <c r="C51" s="669" t="s">
        <v>209</v>
      </c>
      <c r="D51" s="154">
        <v>996559.92790203041</v>
      </c>
      <c r="E51" s="154">
        <v>14674.468475311529</v>
      </c>
      <c r="F51" s="147">
        <v>1.4945193794680824E-2</v>
      </c>
      <c r="G51" s="183">
        <v>63.583456712807909</v>
      </c>
      <c r="H51" s="183">
        <v>-2.8355038593205038</v>
      </c>
      <c r="I51" s="153">
        <v>49.3370802506263</v>
      </c>
      <c r="J51" s="153">
        <v>2.3323896398275181</v>
      </c>
      <c r="K51" s="147">
        <v>4.9620359362426668E-2</v>
      </c>
      <c r="L51" s="148">
        <v>49167357.137460835</v>
      </c>
      <c r="M51" s="148">
        <v>3014134.9018658921</v>
      </c>
      <c r="N51" s="147">
        <v>6.5307139043940643E-2</v>
      </c>
      <c r="O51" s="154">
        <v>8943119.2404896021</v>
      </c>
      <c r="P51" s="154">
        <v>4347.7056887112558</v>
      </c>
      <c r="Q51" s="147">
        <v>4.8638738240311229E-4</v>
      </c>
    </row>
    <row r="52" spans="1:17">
      <c r="A52" s="706" t="s">
        <v>139</v>
      </c>
      <c r="B52" s="706" t="s">
        <v>210</v>
      </c>
      <c r="C52" s="669" t="s">
        <v>205</v>
      </c>
      <c r="D52" s="665"/>
      <c r="E52" s="665"/>
      <c r="F52" s="665"/>
      <c r="G52" s="665"/>
      <c r="H52" s="665"/>
      <c r="I52" s="665"/>
      <c r="J52" s="665"/>
      <c r="K52" s="665"/>
      <c r="L52" s="665"/>
      <c r="M52" s="665"/>
      <c r="N52" s="665"/>
      <c r="O52" s="665"/>
      <c r="P52" s="665"/>
      <c r="Q52" s="665"/>
    </row>
    <row r="53" spans="1:17">
      <c r="A53" s="706" t="s">
        <v>139</v>
      </c>
      <c r="B53" s="706" t="s">
        <v>190</v>
      </c>
      <c r="C53" s="669" t="s">
        <v>206</v>
      </c>
      <c r="D53" s="154">
        <v>639.29014778137207</v>
      </c>
      <c r="E53" s="154">
        <v>-2376.1259689331055</v>
      </c>
      <c r="F53" s="147">
        <v>-0.78799272702769574</v>
      </c>
      <c r="G53" s="183">
        <v>4.4063914467592455E-4</v>
      </c>
      <c r="H53" s="183">
        <v>-1.4272073081788878E-3</v>
      </c>
      <c r="I53" s="153">
        <v>20.98</v>
      </c>
      <c r="J53" s="153">
        <v>5.5028688254428779</v>
      </c>
      <c r="K53" s="147">
        <v>0.35554837413855173</v>
      </c>
      <c r="L53" s="148">
        <v>13412.307300453185</v>
      </c>
      <c r="M53" s="148">
        <v>-33257.683483810433</v>
      </c>
      <c r="N53" s="147">
        <v>-0.71261388581684482</v>
      </c>
      <c r="O53" s="154">
        <v>1278.5802955627441</v>
      </c>
      <c r="P53" s="154">
        <v>-4752.2519378662109</v>
      </c>
      <c r="Q53" s="147">
        <v>-0.78799272702769574</v>
      </c>
    </row>
    <row r="54" spans="1:17">
      <c r="A54" s="706" t="s">
        <v>139</v>
      </c>
      <c r="B54" s="706" t="s">
        <v>190</v>
      </c>
      <c r="C54" s="669" t="s">
        <v>207</v>
      </c>
      <c r="D54" s="143">
        <v>184141.02459666284</v>
      </c>
      <c r="E54" s="143">
        <v>-196288.36390346603</v>
      </c>
      <c r="F54" s="144">
        <v>-0.51596530088631554</v>
      </c>
      <c r="G54" s="182">
        <v>0.1269216237096939</v>
      </c>
      <c r="H54" s="182">
        <v>-0.10872866678683807</v>
      </c>
      <c r="I54" s="152">
        <v>19.183181585527159</v>
      </c>
      <c r="J54" s="152">
        <v>1.2196541094760391</v>
      </c>
      <c r="K54" s="144">
        <v>6.7896136274018318E-2</v>
      </c>
      <c r="L54" s="145">
        <v>3532410.7121828063</v>
      </c>
      <c r="M54" s="145">
        <v>-3301443.0608365848</v>
      </c>
      <c r="N54" s="144">
        <v>-0.48310121499393938</v>
      </c>
      <c r="O54" s="143">
        <v>1643378.4026253964</v>
      </c>
      <c r="P54" s="143">
        <v>-1252944.9084069687</v>
      </c>
      <c r="Q54" s="144">
        <v>-0.43259842698996515</v>
      </c>
    </row>
    <row r="55" spans="1:17">
      <c r="A55" s="706" t="s">
        <v>139</v>
      </c>
      <c r="B55" s="706" t="s">
        <v>190</v>
      </c>
      <c r="C55" s="669" t="s">
        <v>208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</row>
    <row r="56" spans="1:17">
      <c r="A56" s="706" t="s">
        <v>139</v>
      </c>
      <c r="B56" s="706" t="s">
        <v>190</v>
      </c>
      <c r="C56" s="669" t="s">
        <v>209</v>
      </c>
      <c r="D56" s="143">
        <v>11728957.963334197</v>
      </c>
      <c r="E56" s="143">
        <v>341083.00149193592</v>
      </c>
      <c r="F56" s="144">
        <v>2.9951417857573454E-2</v>
      </c>
      <c r="G56" s="182">
        <v>63.4499863815293</v>
      </c>
      <c r="H56" s="182">
        <v>-3.1844647507936799</v>
      </c>
      <c r="I56" s="152">
        <v>48.155914126095993</v>
      </c>
      <c r="J56" s="152">
        <v>2.9726079400315371</v>
      </c>
      <c r="K56" s="144">
        <v>6.578996073882605E-2</v>
      </c>
      <c r="L56" s="145">
        <v>564818692.47091138</v>
      </c>
      <c r="M56" s="145">
        <v>50276851.261375427</v>
      </c>
      <c r="N56" s="144">
        <v>9.7711881201321529E-2</v>
      </c>
      <c r="O56" s="143">
        <v>106394709.07234523</v>
      </c>
      <c r="P56" s="143">
        <v>2473074.3195296824</v>
      </c>
      <c r="Q56" s="144">
        <v>2.3797492460660888E-2</v>
      </c>
    </row>
    <row r="57" spans="1:17">
      <c r="A57" s="706" t="s">
        <v>139</v>
      </c>
      <c r="B57" s="706" t="s">
        <v>51</v>
      </c>
      <c r="C57" s="669" t="s">
        <v>205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</row>
    <row r="58" spans="1:17">
      <c r="A58" s="706" t="s">
        <v>139</v>
      </c>
      <c r="B58" s="706" t="s">
        <v>192</v>
      </c>
      <c r="C58" s="669" t="s">
        <v>206</v>
      </c>
      <c r="D58" s="665"/>
      <c r="E58" s="143">
        <v>-301.92502403259277</v>
      </c>
      <c r="F58" s="144">
        <v>-1</v>
      </c>
      <c r="G58" s="665"/>
      <c r="H58" s="182">
        <v>-6.1264619508032971E-4</v>
      </c>
      <c r="I58" s="665"/>
      <c r="J58" s="152">
        <v>-20.309194898303815</v>
      </c>
      <c r="K58" s="144">
        <v>-1</v>
      </c>
      <c r="L58" s="665"/>
      <c r="M58" s="145">
        <v>-6131.8541577529904</v>
      </c>
      <c r="N58" s="144">
        <v>-1</v>
      </c>
      <c r="O58" s="665"/>
      <c r="P58" s="143">
        <v>-603.85004806518555</v>
      </c>
      <c r="Q58" s="144">
        <v>-1</v>
      </c>
    </row>
    <row r="59" spans="1:17">
      <c r="A59" s="706" t="s">
        <v>139</v>
      </c>
      <c r="B59" s="706" t="s">
        <v>192</v>
      </c>
      <c r="C59" s="669" t="s">
        <v>207</v>
      </c>
      <c r="D59" s="154">
        <v>46058.922991469044</v>
      </c>
      <c r="E59" s="154">
        <v>-21145.429103337832</v>
      </c>
      <c r="F59" s="147">
        <v>-0.3146437461893456</v>
      </c>
      <c r="G59" s="183">
        <v>0.10143814217763947</v>
      </c>
      <c r="H59" s="183">
        <v>-3.4928463192830439E-2</v>
      </c>
      <c r="I59" s="153">
        <v>19.620049813070985</v>
      </c>
      <c r="J59" s="153">
        <v>0.62010258754953185</v>
      </c>
      <c r="K59" s="147">
        <v>3.2637068944938251E-2</v>
      </c>
      <c r="L59" s="148">
        <v>903678.36342902307</v>
      </c>
      <c r="M59" s="148">
        <v>-373200.77969766979</v>
      </c>
      <c r="N59" s="147">
        <v>-0.2922757268818828</v>
      </c>
      <c r="O59" s="154">
        <v>420949.47182953358</v>
      </c>
      <c r="P59" s="154">
        <v>-175207.59789769887</v>
      </c>
      <c r="Q59" s="147">
        <v>-0.2938950266544082</v>
      </c>
    </row>
    <row r="60" spans="1:17">
      <c r="A60" s="706" t="s">
        <v>139</v>
      </c>
      <c r="B60" s="706" t="s">
        <v>192</v>
      </c>
      <c r="C60" s="669" t="s">
        <v>208</v>
      </c>
      <c r="D60" s="665"/>
      <c r="E60" s="665"/>
      <c r="F60" s="665"/>
      <c r="G60" s="665"/>
      <c r="H60" s="665"/>
      <c r="I60" s="665"/>
      <c r="J60" s="665"/>
      <c r="K60" s="665"/>
      <c r="L60" s="665"/>
      <c r="M60" s="665"/>
      <c r="N60" s="665"/>
      <c r="O60" s="665"/>
      <c r="P60" s="665"/>
      <c r="Q60" s="665"/>
    </row>
    <row r="61" spans="1:17">
      <c r="A61" s="706" t="s">
        <v>139</v>
      </c>
      <c r="B61" s="706" t="s">
        <v>192</v>
      </c>
      <c r="C61" s="669" t="s">
        <v>209</v>
      </c>
      <c r="D61" s="154">
        <v>3874311.3021834926</v>
      </c>
      <c r="E61" s="154">
        <v>19328.824986512773</v>
      </c>
      <c r="F61" s="147">
        <v>5.013985173952613E-3</v>
      </c>
      <c r="G61" s="183">
        <v>64.026218216174442</v>
      </c>
      <c r="H61" s="183">
        <v>-3.7047077244769611</v>
      </c>
      <c r="I61" s="153">
        <v>49.441727880310118</v>
      </c>
      <c r="J61" s="153">
        <v>2.821974615513632</v>
      </c>
      <c r="K61" s="147">
        <v>6.0531736396909716E-2</v>
      </c>
      <c r="L61" s="148">
        <v>191552645.12616619</v>
      </c>
      <c r="M61" s="148">
        <v>11834313.199129045</v>
      </c>
      <c r="N61" s="147">
        <v>6.5849226799710073E-2</v>
      </c>
      <c r="O61" s="154">
        <v>34966836.310204387</v>
      </c>
      <c r="P61" s="154">
        <v>-140896.12461066991</v>
      </c>
      <c r="Q61" s="147">
        <v>-4.0132504960915215E-3</v>
      </c>
    </row>
    <row r="62" spans="1:17">
      <c r="A62" s="706" t="s">
        <v>170</v>
      </c>
      <c r="B62" s="706" t="s">
        <v>204</v>
      </c>
      <c r="C62" s="669" t="s">
        <v>205</v>
      </c>
      <c r="D62" s="665"/>
      <c r="E62" s="665"/>
      <c r="F62" s="665"/>
      <c r="G62" s="665"/>
      <c r="H62" s="665"/>
      <c r="I62" s="665"/>
      <c r="J62" s="665"/>
      <c r="K62" s="665"/>
      <c r="L62" s="665"/>
      <c r="M62" s="665"/>
      <c r="N62" s="665"/>
      <c r="O62" s="665"/>
      <c r="P62" s="665"/>
      <c r="Q62" s="665"/>
    </row>
    <row r="63" spans="1:17">
      <c r="A63" s="706" t="s">
        <v>170</v>
      </c>
      <c r="B63" s="706" t="s">
        <v>182</v>
      </c>
      <c r="C63" s="669" t="s">
        <v>206</v>
      </c>
      <c r="D63" s="154">
        <v>266652.23452609783</v>
      </c>
      <c r="E63" s="154">
        <v>91618.144151985704</v>
      </c>
      <c r="F63" s="147">
        <v>0.52343028695818106</v>
      </c>
      <c r="G63" s="183">
        <v>0.21448203573691693</v>
      </c>
      <c r="H63" s="183">
        <v>7.0640081311858588E-2</v>
      </c>
      <c r="I63" s="153">
        <v>13.354070022342398</v>
      </c>
      <c r="J63" s="153">
        <v>1.5911605944226785</v>
      </c>
      <c r="K63" s="147">
        <v>0.13526930596319967</v>
      </c>
      <c r="L63" s="148">
        <v>3560892.6114755776</v>
      </c>
      <c r="M63" s="148">
        <v>1501982.4596065816</v>
      </c>
      <c r="N63" s="147">
        <v>0.72950364455833205</v>
      </c>
      <c r="O63" s="154">
        <v>533304.46905219555</v>
      </c>
      <c r="P63" s="154">
        <v>183236.28830397129</v>
      </c>
      <c r="Q63" s="147">
        <v>0.52343028695818072</v>
      </c>
    </row>
    <row r="64" spans="1:17">
      <c r="A64" s="706" t="s">
        <v>170</v>
      </c>
      <c r="B64" s="706" t="s">
        <v>182</v>
      </c>
      <c r="C64" s="669" t="s">
        <v>207</v>
      </c>
      <c r="D64" s="143">
        <v>2258.9560947152513</v>
      </c>
      <c r="E64" s="143">
        <v>-1138.5743573641594</v>
      </c>
      <c r="F64" s="144">
        <v>-0.3351182199610046</v>
      </c>
      <c r="G64" s="182">
        <v>1.8169939685520364E-3</v>
      </c>
      <c r="H64" s="182">
        <v>-9.7507596137536945E-4</v>
      </c>
      <c r="I64" s="152">
        <v>13.652397259275006</v>
      </c>
      <c r="J64" s="152">
        <v>0.45759519447047659</v>
      </c>
      <c r="K64" s="144">
        <v>3.467995898862735E-2</v>
      </c>
      <c r="L64" s="145">
        <v>30840.165996313066</v>
      </c>
      <c r="M64" s="145">
        <v>-13989.575828020606</v>
      </c>
      <c r="N64" s="144">
        <v>-0.31206014709696672</v>
      </c>
      <c r="O64" s="143">
        <v>19987.232841491699</v>
      </c>
      <c r="P64" s="143">
        <v>-11068.805135011673</v>
      </c>
      <c r="Q64" s="144">
        <v>-0.35641394898429085</v>
      </c>
    </row>
    <row r="65" spans="1:17">
      <c r="A65" s="706" t="s">
        <v>170</v>
      </c>
      <c r="B65" s="706" t="s">
        <v>182</v>
      </c>
      <c r="C65" s="669" t="s">
        <v>208</v>
      </c>
      <c r="D65" s="154">
        <v>0</v>
      </c>
      <c r="E65" s="154">
        <v>0</v>
      </c>
      <c r="F65" s="151"/>
      <c r="G65" s="183">
        <v>0</v>
      </c>
      <c r="H65" s="183">
        <v>0</v>
      </c>
      <c r="I65" s="151"/>
      <c r="J65" s="151"/>
      <c r="K65" s="151"/>
      <c r="L65" s="148">
        <v>0</v>
      </c>
      <c r="M65" s="148">
        <v>0</v>
      </c>
      <c r="N65" s="151"/>
      <c r="O65" s="154">
        <v>0</v>
      </c>
      <c r="P65" s="154">
        <v>0</v>
      </c>
      <c r="Q65" s="151"/>
    </row>
    <row r="66" spans="1:17">
      <c r="A66" s="706" t="s">
        <v>170</v>
      </c>
      <c r="B66" s="706" t="s">
        <v>182</v>
      </c>
      <c r="C66" s="669" t="s">
        <v>209</v>
      </c>
      <c r="D66" s="143">
        <v>1881924.289878977</v>
      </c>
      <c r="E66" s="143">
        <v>103136.82129025203</v>
      </c>
      <c r="F66" s="144">
        <v>5.7981531302376398E-2</v>
      </c>
      <c r="G66" s="182">
        <v>7.2714112284180024</v>
      </c>
      <c r="H66" s="182">
        <v>-2.8414192939880678E-2</v>
      </c>
      <c r="I66" s="152">
        <v>34.780888322385486</v>
      </c>
      <c r="J66" s="152">
        <v>1.861135901160246</v>
      </c>
      <c r="K66" s="144">
        <v>5.6535537611159724E-2</v>
      </c>
      <c r="L66" s="145">
        <v>65454998.557465307</v>
      </c>
      <c r="M66" s="145">
        <v>6897755.4815465063</v>
      </c>
      <c r="N66" s="144">
        <v>0.11779508595723409</v>
      </c>
      <c r="O66" s="143">
        <v>10503890.433624625</v>
      </c>
      <c r="P66" s="143">
        <v>766050.6224145256</v>
      </c>
      <c r="Q66" s="144">
        <v>7.8667408508061115E-2</v>
      </c>
    </row>
    <row r="67" spans="1:17">
      <c r="A67" s="706" t="s">
        <v>170</v>
      </c>
      <c r="B67" s="706" t="s">
        <v>210</v>
      </c>
      <c r="C67" s="669" t="s">
        <v>205</v>
      </c>
      <c r="D67" s="151"/>
      <c r="E67" s="154">
        <v>-0.5</v>
      </c>
      <c r="F67" s="147">
        <v>-1</v>
      </c>
      <c r="G67" s="151"/>
      <c r="H67" s="183">
        <v>-3.1666428593072059E-8</v>
      </c>
      <c r="I67" s="151"/>
      <c r="J67" s="153">
        <v>-7.9799999999999969</v>
      </c>
      <c r="K67" s="147">
        <v>-1</v>
      </c>
      <c r="L67" s="151"/>
      <c r="M67" s="148">
        <v>-3.9899999999999984</v>
      </c>
      <c r="N67" s="147">
        <v>-1</v>
      </c>
      <c r="O67" s="151"/>
      <c r="P67" s="154">
        <v>-1</v>
      </c>
      <c r="Q67" s="147">
        <v>-1</v>
      </c>
    </row>
    <row r="68" spans="1:17">
      <c r="A68" s="706" t="s">
        <v>170</v>
      </c>
      <c r="B68" s="706" t="s">
        <v>190</v>
      </c>
      <c r="C68" s="669" t="s">
        <v>206</v>
      </c>
      <c r="D68" s="143">
        <v>2573664.8447562447</v>
      </c>
      <c r="E68" s="143">
        <v>664930.81631158758</v>
      </c>
      <c r="F68" s="144">
        <v>0.34836221621375413</v>
      </c>
      <c r="G68" s="182">
        <v>0.15912879287292306</v>
      </c>
      <c r="H68" s="182">
        <v>3.8243213243104035E-2</v>
      </c>
      <c r="I68" s="152">
        <v>13.214978790772731</v>
      </c>
      <c r="J68" s="152">
        <v>1.7984531954121614</v>
      </c>
      <c r="K68" s="144">
        <v>0.15753069358886332</v>
      </c>
      <c r="L68" s="145">
        <v>34010926.338011168</v>
      </c>
      <c r="M68" s="145">
        <v>12219815.44753705</v>
      </c>
      <c r="N68" s="144">
        <v>0.5607706513429237</v>
      </c>
      <c r="O68" s="143">
        <v>5147335.6895124894</v>
      </c>
      <c r="P68" s="143">
        <v>1329861.6326231752</v>
      </c>
      <c r="Q68" s="144">
        <v>0.34836166868592128</v>
      </c>
    </row>
    <row r="69" spans="1:17">
      <c r="A69" s="706" t="s">
        <v>170</v>
      </c>
      <c r="B69" s="706" t="s">
        <v>190</v>
      </c>
      <c r="C69" s="669" t="s">
        <v>207</v>
      </c>
      <c r="D69" s="154">
        <v>41352.478706392576</v>
      </c>
      <c r="E69" s="154">
        <v>116.08369576220866</v>
      </c>
      <c r="F69" s="147">
        <v>2.8150786636970408E-3</v>
      </c>
      <c r="G69" s="183">
        <v>2.5568092256685201E-3</v>
      </c>
      <c r="H69" s="183">
        <v>-5.4809490411159012E-5</v>
      </c>
      <c r="I69" s="153">
        <v>13.61790095045569</v>
      </c>
      <c r="J69" s="153">
        <v>0.55507662093068078</v>
      </c>
      <c r="K69" s="147">
        <v>4.2492848937429176E-2</v>
      </c>
      <c r="L69" s="148">
        <v>563133.95907948213</v>
      </c>
      <c r="M69" s="148">
        <v>24470.175072716083</v>
      </c>
      <c r="N69" s="147">
        <v>4.5427548313529686E-2</v>
      </c>
      <c r="O69" s="154">
        <v>371246.80196222849</v>
      </c>
      <c r="P69" s="154">
        <v>-5685.5221264148131</v>
      </c>
      <c r="Q69" s="147">
        <v>-1.5083668242466111E-2</v>
      </c>
    </row>
    <row r="70" spans="1:17">
      <c r="A70" s="706" t="s">
        <v>170</v>
      </c>
      <c r="B70" s="706" t="s">
        <v>190</v>
      </c>
      <c r="C70" s="669" t="s">
        <v>208</v>
      </c>
      <c r="D70" s="143">
        <v>0</v>
      </c>
      <c r="E70" s="143">
        <v>0</v>
      </c>
      <c r="F70" s="665"/>
      <c r="G70" s="182">
        <v>0</v>
      </c>
      <c r="H70" s="182">
        <v>0</v>
      </c>
      <c r="I70" s="665"/>
      <c r="J70" s="665"/>
      <c r="K70" s="665"/>
      <c r="L70" s="145">
        <v>0</v>
      </c>
      <c r="M70" s="145">
        <v>0</v>
      </c>
      <c r="N70" s="665"/>
      <c r="O70" s="143">
        <v>0</v>
      </c>
      <c r="P70" s="143">
        <v>0</v>
      </c>
      <c r="Q70" s="665"/>
    </row>
    <row r="71" spans="1:17">
      <c r="A71" s="706" t="s">
        <v>170</v>
      </c>
      <c r="B71" s="706" t="s">
        <v>190</v>
      </c>
      <c r="C71" s="669" t="s">
        <v>209</v>
      </c>
      <c r="D71" s="154">
        <v>22796025.178433068</v>
      </c>
      <c r="E71" s="154">
        <v>4271402.2916685641</v>
      </c>
      <c r="F71" s="147">
        <v>0.23057971640115821</v>
      </c>
      <c r="G71" s="183">
        <v>6.9745332432300593</v>
      </c>
      <c r="H71" s="183">
        <v>0.61660107922948093</v>
      </c>
      <c r="I71" s="153">
        <v>33.047000134288908</v>
      </c>
      <c r="J71" s="153">
        <v>2.4770275414139853</v>
      </c>
      <c r="K71" s="147">
        <v>8.1028124375594535E-2</v>
      </c>
      <c r="L71" s="148">
        <v>753340247.13293099</v>
      </c>
      <c r="M71" s="148">
        <v>187043033.19119656</v>
      </c>
      <c r="N71" s="147">
        <v>0.33029128271579516</v>
      </c>
      <c r="O71" s="154">
        <v>120897519.69511923</v>
      </c>
      <c r="P71" s="154">
        <v>28197857.547284544</v>
      </c>
      <c r="Q71" s="147">
        <v>0.30418511668699971</v>
      </c>
    </row>
    <row r="72" spans="1:17">
      <c r="A72" s="706" t="s">
        <v>170</v>
      </c>
      <c r="B72" s="706" t="s">
        <v>51</v>
      </c>
      <c r="C72" s="669" t="s">
        <v>205</v>
      </c>
      <c r="D72" s="665"/>
      <c r="E72" s="665"/>
      <c r="F72" s="665"/>
      <c r="G72" s="665"/>
      <c r="H72" s="665"/>
      <c r="I72" s="665"/>
      <c r="J72" s="665"/>
      <c r="K72" s="665"/>
      <c r="L72" s="665"/>
      <c r="M72" s="665"/>
      <c r="N72" s="665"/>
      <c r="O72" s="665"/>
      <c r="P72" s="665"/>
      <c r="Q72" s="665"/>
    </row>
    <row r="73" spans="1:17">
      <c r="A73" s="706" t="s">
        <v>170</v>
      </c>
      <c r="B73" s="706" t="s">
        <v>192</v>
      </c>
      <c r="C73" s="669" t="s">
        <v>206</v>
      </c>
      <c r="D73" s="154">
        <v>1005012.3263204694</v>
      </c>
      <c r="E73" s="154">
        <v>286611.74186080648</v>
      </c>
      <c r="F73" s="147">
        <v>0.39895811342689586</v>
      </c>
      <c r="G73" s="183">
        <v>0.18642842667679957</v>
      </c>
      <c r="H73" s="183">
        <v>4.9605742426107158E-2</v>
      </c>
      <c r="I73" s="153">
        <v>13.325618952407684</v>
      </c>
      <c r="J73" s="153">
        <v>1.9403586178139616</v>
      </c>
      <c r="K73" s="147">
        <v>0.17042725074263332</v>
      </c>
      <c r="L73" s="148">
        <v>13392411.303019382</v>
      </c>
      <c r="M73" s="148">
        <v>5213233.6244218349</v>
      </c>
      <c r="N73" s="147">
        <v>0.63737869860234264</v>
      </c>
      <c r="O73" s="154">
        <v>2010030.6526409388</v>
      </c>
      <c r="P73" s="154">
        <v>573229.48372161295</v>
      </c>
      <c r="Q73" s="147">
        <v>0.39896228937004641</v>
      </c>
    </row>
    <row r="74" spans="1:17">
      <c r="A74" s="706" t="s">
        <v>170</v>
      </c>
      <c r="B74" s="706" t="s">
        <v>192</v>
      </c>
      <c r="C74" s="669" t="s">
        <v>207</v>
      </c>
      <c r="D74" s="143">
        <v>11236.332708324706</v>
      </c>
      <c r="E74" s="143">
        <v>-2468.0228895230466</v>
      </c>
      <c r="F74" s="144">
        <v>-0.18009040059575263</v>
      </c>
      <c r="G74" s="182">
        <v>2.0843245138090724E-3</v>
      </c>
      <c r="H74" s="182">
        <v>-5.2573282660058627E-4</v>
      </c>
      <c r="I74" s="152">
        <v>13.673285331602631</v>
      </c>
      <c r="J74" s="152">
        <v>0.4801116707795039</v>
      </c>
      <c r="K74" s="144">
        <v>3.6390915720694722E-2</v>
      </c>
      <c r="L74" s="145">
        <v>153637.58320174308</v>
      </c>
      <c r="M74" s="145">
        <v>-27166.360110335867</v>
      </c>
      <c r="N74" s="144">
        <v>-0.15025313946524399</v>
      </c>
      <c r="O74" s="143">
        <v>100169.53082454205</v>
      </c>
      <c r="P74" s="143">
        <v>-25098.805660796585</v>
      </c>
      <c r="Q74" s="144">
        <v>-0.20036033338507805</v>
      </c>
    </row>
    <row r="75" spans="1:17">
      <c r="A75" s="706" t="s">
        <v>170</v>
      </c>
      <c r="B75" s="706" t="s">
        <v>192</v>
      </c>
      <c r="C75" s="669" t="s">
        <v>208</v>
      </c>
      <c r="D75" s="154">
        <v>0</v>
      </c>
      <c r="E75" s="154">
        <v>0</v>
      </c>
      <c r="F75" s="151"/>
      <c r="G75" s="183">
        <v>0</v>
      </c>
      <c r="H75" s="183">
        <v>0</v>
      </c>
      <c r="I75" s="151"/>
      <c r="J75" s="151"/>
      <c r="K75" s="151"/>
      <c r="L75" s="148">
        <v>0</v>
      </c>
      <c r="M75" s="148">
        <v>0</v>
      </c>
      <c r="N75" s="151"/>
      <c r="O75" s="154">
        <v>0</v>
      </c>
      <c r="P75" s="154">
        <v>0</v>
      </c>
      <c r="Q75" s="151"/>
    </row>
    <row r="76" spans="1:17">
      <c r="A76" s="706" t="s">
        <v>170</v>
      </c>
      <c r="B76" s="706" t="s">
        <v>192</v>
      </c>
      <c r="C76" s="669" t="s">
        <v>209</v>
      </c>
      <c r="D76" s="143">
        <v>7797247.342848042</v>
      </c>
      <c r="E76" s="143">
        <v>885944.59339044243</v>
      </c>
      <c r="F76" s="144">
        <v>0.12818778535782874</v>
      </c>
      <c r="G76" s="182">
        <v>6.8201638586036184</v>
      </c>
      <c r="H76" s="182">
        <v>0.17691045869460442</v>
      </c>
      <c r="I76" s="152">
        <v>34.061381275043118</v>
      </c>
      <c r="J76" s="152">
        <v>2.046015307377175</v>
      </c>
      <c r="K76" s="144">
        <v>6.3907290937843933E-2</v>
      </c>
      <c r="L76" s="145">
        <v>265585014.64056399</v>
      </c>
      <c r="M76" s="145">
        <v>44317127.803343117</v>
      </c>
      <c r="N76" s="144">
        <v>0.20028721038921338</v>
      </c>
      <c r="O76" s="143">
        <v>41951354.484247804</v>
      </c>
      <c r="P76" s="143">
        <v>4899791.1759694591</v>
      </c>
      <c r="Q76" s="144">
        <v>0.13224249501166691</v>
      </c>
    </row>
    <row r="77" spans="1:17">
      <c r="D77" s="143"/>
      <c r="E77" s="143"/>
      <c r="F77" s="144"/>
      <c r="G77" s="182"/>
      <c r="H77" s="182"/>
      <c r="I77" s="152"/>
      <c r="J77" s="152"/>
      <c r="K77" s="144"/>
      <c r="L77" s="145"/>
      <c r="M77" s="145"/>
      <c r="N77" s="144"/>
      <c r="O77" s="143"/>
      <c r="P77" s="143"/>
      <c r="Q77" s="144"/>
    </row>
    <row r="78" spans="1:17">
      <c r="D78" s="154"/>
      <c r="E78" s="154"/>
      <c r="F78" s="147"/>
      <c r="G78" s="183"/>
      <c r="H78" s="183"/>
      <c r="I78" s="153"/>
      <c r="J78" s="153"/>
      <c r="K78" s="147"/>
      <c r="L78" s="148"/>
      <c r="M78" s="148"/>
      <c r="N78" s="147"/>
      <c r="O78" s="154"/>
      <c r="P78" s="154"/>
      <c r="Q78" s="147"/>
    </row>
    <row r="79" spans="1:17">
      <c r="D79" s="143"/>
      <c r="E79" s="143"/>
      <c r="F79" s="144"/>
      <c r="G79" s="182"/>
      <c r="H79" s="182"/>
      <c r="I79" s="150"/>
      <c r="J79" s="152"/>
      <c r="K79" s="144"/>
      <c r="L79" s="145"/>
      <c r="M79" s="145"/>
      <c r="N79" s="144"/>
      <c r="O79" s="143"/>
      <c r="P79" s="143"/>
      <c r="Q79" s="144"/>
    </row>
    <row r="80" spans="1:17">
      <c r="D80" s="154"/>
      <c r="E80" s="154"/>
      <c r="F80" s="147"/>
      <c r="G80" s="183"/>
      <c r="H80" s="183"/>
      <c r="I80" s="153"/>
      <c r="J80" s="153"/>
      <c r="K80" s="147"/>
      <c r="L80" s="148"/>
      <c r="M80" s="148"/>
      <c r="N80" s="147"/>
      <c r="O80" s="154"/>
      <c r="P80" s="154"/>
      <c r="Q80" s="147"/>
    </row>
    <row r="81" spans="4:17">
      <c r="D81" s="143"/>
      <c r="E81" s="143"/>
      <c r="F81" s="144"/>
      <c r="G81" s="182"/>
      <c r="H81" s="182"/>
      <c r="I81" s="152"/>
      <c r="J81" s="152"/>
      <c r="K81" s="144"/>
      <c r="L81" s="145"/>
      <c r="M81" s="145"/>
      <c r="N81" s="144"/>
      <c r="O81" s="143"/>
      <c r="P81" s="143"/>
      <c r="Q81" s="144"/>
    </row>
    <row r="82" spans="4:17">
      <c r="D82" s="154"/>
      <c r="E82" s="154"/>
      <c r="F82" s="147"/>
      <c r="G82" s="183"/>
      <c r="H82" s="183"/>
      <c r="I82" s="153"/>
      <c r="J82" s="153"/>
      <c r="K82" s="147"/>
      <c r="L82" s="148"/>
      <c r="M82" s="148"/>
      <c r="N82" s="147"/>
      <c r="O82" s="154"/>
      <c r="P82" s="154"/>
      <c r="Q82" s="147"/>
    </row>
    <row r="83" spans="4:17">
      <c r="D83" s="143"/>
      <c r="E83" s="143"/>
      <c r="F83" s="144"/>
      <c r="G83" s="182"/>
      <c r="H83" s="182"/>
      <c r="I83" s="152"/>
      <c r="J83" s="152"/>
      <c r="K83" s="144"/>
      <c r="L83" s="145"/>
      <c r="M83" s="145"/>
      <c r="N83" s="144"/>
      <c r="O83" s="143"/>
      <c r="P83" s="143"/>
      <c r="Q83" s="144"/>
    </row>
    <row r="84" spans="4:17">
      <c r="D84" s="151"/>
      <c r="E84" s="154"/>
      <c r="F84" s="147"/>
      <c r="G84" s="151"/>
      <c r="H84" s="183"/>
      <c r="I84" s="151"/>
      <c r="J84" s="153"/>
      <c r="K84" s="147"/>
      <c r="L84" s="151"/>
      <c r="M84" s="148"/>
      <c r="N84" s="147"/>
      <c r="O84" s="151"/>
      <c r="P84" s="154"/>
      <c r="Q84" s="147"/>
    </row>
    <row r="85" spans="4:17">
      <c r="D85" s="143"/>
      <c r="E85" s="143"/>
      <c r="F85" s="144"/>
      <c r="G85" s="182"/>
      <c r="H85" s="182"/>
      <c r="I85" s="152"/>
      <c r="J85" s="152"/>
      <c r="K85" s="144"/>
      <c r="L85" s="145"/>
      <c r="M85" s="145"/>
      <c r="N85" s="144"/>
      <c r="O85" s="143"/>
      <c r="P85" s="143"/>
      <c r="Q85" s="144"/>
    </row>
    <row r="86" spans="4:17">
      <c r="D86" s="154"/>
      <c r="E86" s="154"/>
      <c r="F86" s="147"/>
      <c r="G86" s="183"/>
      <c r="H86" s="183"/>
      <c r="I86" s="153"/>
      <c r="J86" s="153"/>
      <c r="K86" s="147"/>
      <c r="L86" s="148"/>
      <c r="M86" s="148"/>
      <c r="N86" s="147"/>
      <c r="O86" s="154"/>
      <c r="P86" s="154"/>
      <c r="Q86" s="147"/>
    </row>
    <row r="87" spans="4:17">
      <c r="D87" s="143"/>
      <c r="E87" s="143"/>
      <c r="F87" s="144"/>
      <c r="G87" s="182"/>
      <c r="H87" s="182"/>
      <c r="I87" s="152"/>
      <c r="J87" s="152"/>
      <c r="K87" s="144"/>
      <c r="L87" s="145"/>
      <c r="M87" s="145"/>
      <c r="N87" s="144"/>
      <c r="O87" s="143"/>
      <c r="P87" s="143"/>
      <c r="Q87" s="144"/>
    </row>
    <row r="88" spans="4:17">
      <c r="D88" s="154"/>
      <c r="E88" s="154"/>
      <c r="F88" s="147"/>
      <c r="G88" s="183"/>
      <c r="H88" s="183"/>
      <c r="I88" s="153"/>
      <c r="J88" s="153"/>
      <c r="K88" s="147"/>
      <c r="L88" s="148"/>
      <c r="M88" s="148"/>
      <c r="N88" s="147"/>
      <c r="O88" s="154"/>
      <c r="P88" s="154"/>
      <c r="Q88" s="147"/>
    </row>
    <row r="89" spans="4:17">
      <c r="D89" s="143"/>
      <c r="E89" s="143"/>
      <c r="F89" s="144"/>
      <c r="G89" s="182"/>
      <c r="H89" s="182"/>
      <c r="I89" s="152"/>
      <c r="J89" s="152"/>
      <c r="K89" s="144"/>
      <c r="L89" s="145"/>
      <c r="M89" s="145"/>
      <c r="N89" s="144"/>
      <c r="O89" s="143"/>
      <c r="P89" s="143"/>
      <c r="Q89" s="144"/>
    </row>
    <row r="90" spans="4:17">
      <c r="D90" s="154"/>
      <c r="E90" s="154"/>
      <c r="F90" s="147"/>
      <c r="G90" s="183"/>
      <c r="H90" s="183"/>
      <c r="I90" s="153"/>
      <c r="J90" s="153"/>
      <c r="K90" s="147"/>
      <c r="L90" s="148"/>
      <c r="M90" s="148"/>
      <c r="N90" s="147"/>
      <c r="O90" s="154"/>
      <c r="P90" s="154"/>
      <c r="Q90" s="147"/>
    </row>
    <row r="91" spans="4:17">
      <c r="D91" s="143"/>
      <c r="E91" s="143"/>
      <c r="F91" s="144"/>
      <c r="G91" s="182"/>
      <c r="H91" s="182"/>
      <c r="I91" s="152"/>
      <c r="J91" s="152"/>
      <c r="K91" s="144"/>
      <c r="L91" s="145"/>
      <c r="M91" s="145"/>
      <c r="N91" s="144"/>
      <c r="O91" s="143"/>
      <c r="P91" s="143"/>
      <c r="Q91" s="144"/>
    </row>
    <row r="92" spans="4:17">
      <c r="D92" s="154"/>
      <c r="E92" s="154"/>
      <c r="F92" s="147"/>
      <c r="G92" s="183"/>
      <c r="H92" s="183"/>
      <c r="I92" s="153"/>
      <c r="J92" s="153"/>
      <c r="K92" s="147"/>
      <c r="L92" s="148"/>
      <c r="M92" s="148"/>
      <c r="N92" s="147"/>
      <c r="O92" s="154"/>
      <c r="P92" s="154"/>
      <c r="Q92" s="147"/>
    </row>
    <row r="93" spans="4:17">
      <c r="D93" s="143"/>
      <c r="E93" s="143"/>
      <c r="F93" s="144"/>
      <c r="G93" s="182"/>
      <c r="H93" s="182"/>
      <c r="I93" s="152"/>
      <c r="J93" s="152"/>
      <c r="K93" s="144"/>
      <c r="L93" s="145"/>
      <c r="M93" s="145"/>
      <c r="N93" s="144"/>
      <c r="O93" s="143"/>
      <c r="P93" s="143"/>
      <c r="Q93" s="144"/>
    </row>
  </sheetData>
  <mergeCells count="20">
    <mergeCell ref="B2:B6"/>
    <mergeCell ref="B7:B11"/>
    <mergeCell ref="B12:B16"/>
    <mergeCell ref="A2:A16"/>
    <mergeCell ref="B17:B21"/>
    <mergeCell ref="B27:B31"/>
    <mergeCell ref="A47:A61"/>
    <mergeCell ref="B22:B26"/>
    <mergeCell ref="B32:B36"/>
    <mergeCell ref="B37:B41"/>
    <mergeCell ref="A17:A31"/>
    <mergeCell ref="A32:A46"/>
    <mergeCell ref="B42:B46"/>
    <mergeCell ref="B52:B56"/>
    <mergeCell ref="B47:B51"/>
    <mergeCell ref="B67:B71"/>
    <mergeCell ref="B57:B61"/>
    <mergeCell ref="B62:B66"/>
    <mergeCell ref="A62:A76"/>
    <mergeCell ref="B72:B7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1C43-E7C1-40CA-83DB-7CA3D978BC09}">
  <sheetPr>
    <tabColor rgb="FFCCFF33"/>
  </sheetPr>
  <dimension ref="A8:Q98"/>
  <sheetViews>
    <sheetView zoomScale="70" zoomScaleNormal="70" workbookViewId="0">
      <selection activeCell="E7" sqref="E7"/>
    </sheetView>
  </sheetViews>
  <sheetFormatPr defaultColWidth="8.6640625" defaultRowHeight="13.2"/>
  <cols>
    <col min="1" max="1" width="27.5546875" style="120" customWidth="1"/>
    <col min="2" max="2" width="41.6640625" style="120" customWidth="1"/>
    <col min="3" max="3" width="32.44140625" style="120" customWidth="1"/>
    <col min="4" max="4" width="13.6640625" style="120" customWidth="1"/>
    <col min="5" max="5" width="12.6640625" style="120" customWidth="1"/>
    <col min="6" max="6" width="10.88671875" style="120" customWidth="1"/>
    <col min="7" max="7" width="14" style="120" customWidth="1"/>
    <col min="8" max="8" width="19.33203125" style="120" customWidth="1"/>
    <col min="9" max="9" width="7.6640625" style="120" customWidth="1"/>
    <col min="10" max="11" width="10.88671875" style="120" customWidth="1"/>
    <col min="12" max="12" width="16" style="120" customWidth="1"/>
    <col min="13" max="13" width="14.6640625" style="120" customWidth="1"/>
    <col min="14" max="14" width="12" style="120" customWidth="1"/>
    <col min="15" max="15" width="13.6640625" style="120" customWidth="1"/>
    <col min="16" max="16" width="12.6640625" style="120" customWidth="1"/>
    <col min="17" max="17" width="10.6640625" style="120" customWidth="1"/>
    <col min="18" max="100" width="9.33203125" style="120" customWidth="1"/>
    <col min="101" max="16384" width="8.6640625" style="120"/>
  </cols>
  <sheetData>
    <row r="8" spans="1:17" ht="52.8">
      <c r="A8" s="119" t="s">
        <v>1</v>
      </c>
      <c r="B8" s="119" t="s">
        <v>0</v>
      </c>
      <c r="C8" s="119" t="s">
        <v>211</v>
      </c>
      <c r="D8" s="119" t="s">
        <v>3</v>
      </c>
      <c r="E8" s="119" t="s">
        <v>149</v>
      </c>
      <c r="F8" s="119" t="s">
        <v>150</v>
      </c>
      <c r="G8" s="119" t="s">
        <v>126</v>
      </c>
      <c r="H8" s="119" t="s">
        <v>151</v>
      </c>
      <c r="I8" s="119" t="s">
        <v>127</v>
      </c>
      <c r="J8" s="119" t="s">
        <v>152</v>
      </c>
      <c r="K8" s="119" t="s">
        <v>153</v>
      </c>
      <c r="L8" s="119" t="s">
        <v>4</v>
      </c>
      <c r="M8" s="119" t="s">
        <v>154</v>
      </c>
      <c r="N8" s="119" t="s">
        <v>155</v>
      </c>
      <c r="O8" s="119" t="s">
        <v>128</v>
      </c>
      <c r="P8" s="119" t="s">
        <v>156</v>
      </c>
      <c r="Q8" s="119" t="s">
        <v>157</v>
      </c>
    </row>
    <row r="9" spans="1:17">
      <c r="A9" s="707" t="s">
        <v>212</v>
      </c>
      <c r="B9" s="707" t="s">
        <v>204</v>
      </c>
      <c r="C9" s="121" t="s">
        <v>213</v>
      </c>
      <c r="D9" s="143">
        <v>3408688.1467407253</v>
      </c>
      <c r="E9" s="143">
        <v>663350.29015411204</v>
      </c>
      <c r="F9" s="144">
        <v>0.24162792516141587</v>
      </c>
      <c r="G9" s="182">
        <v>1.2966659637102054</v>
      </c>
      <c r="H9" s="182">
        <v>0.26626120415848398</v>
      </c>
      <c r="I9" s="152">
        <v>9.3175372298576171</v>
      </c>
      <c r="J9" s="152">
        <v>0.6997845296256493</v>
      </c>
      <c r="K9" s="144">
        <v>8.1202670112222278E-2</v>
      </c>
      <c r="L9" s="145">
        <v>31760578.712231074</v>
      </c>
      <c r="M9" s="145">
        <v>8101935.9855827428</v>
      </c>
      <c r="N9" s="144">
        <v>0.34245142797042133</v>
      </c>
      <c r="O9" s="143">
        <v>3749784.2572598611</v>
      </c>
      <c r="P9" s="143">
        <v>794981.89470009552</v>
      </c>
      <c r="Q9" s="144">
        <v>0.26904740052102749</v>
      </c>
    </row>
    <row r="10" spans="1:17">
      <c r="A10" s="707" t="s">
        <v>212</v>
      </c>
      <c r="B10" s="707" t="s">
        <v>182</v>
      </c>
      <c r="C10" s="121" t="s">
        <v>214</v>
      </c>
      <c r="D10" s="143">
        <v>246385224.61631548</v>
      </c>
      <c r="E10" s="143">
        <v>-4284894.5286295712</v>
      </c>
      <c r="F10" s="147">
        <v>-1.7093758694676789E-2</v>
      </c>
      <c r="G10" s="183">
        <v>93.725011197209625</v>
      </c>
      <c r="H10" s="183">
        <v>-0.35873999744030982</v>
      </c>
      <c r="I10" s="153">
        <v>4.8126391796430035</v>
      </c>
      <c r="J10" s="153">
        <v>-5.2461727664689484E-2</v>
      </c>
      <c r="K10" s="147">
        <v>-1.078327637272407E-2</v>
      </c>
      <c r="L10" s="148">
        <v>1185763185.2736218</v>
      </c>
      <c r="M10" s="148">
        <v>-33772238.813377857</v>
      </c>
      <c r="N10" s="147">
        <v>-2.7692708343147399E-2</v>
      </c>
      <c r="O10" s="143">
        <v>342846456.912301</v>
      </c>
      <c r="P10" s="143">
        <v>-6404917.0419228077</v>
      </c>
      <c r="Q10" s="147">
        <v>-1.8338988818873758E-2</v>
      </c>
    </row>
    <row r="11" spans="1:17">
      <c r="A11" s="707" t="s">
        <v>212</v>
      </c>
      <c r="B11" s="707" t="s">
        <v>182</v>
      </c>
      <c r="C11" s="121" t="s">
        <v>215</v>
      </c>
      <c r="D11" s="143">
        <v>3533932.7585516684</v>
      </c>
      <c r="E11" s="143">
        <v>202224.81768525252</v>
      </c>
      <c r="F11" s="144">
        <v>6.0697042260151907E-2</v>
      </c>
      <c r="G11" s="182">
        <v>1.3443090505172604</v>
      </c>
      <c r="H11" s="182">
        <v>9.382262624399651E-2</v>
      </c>
      <c r="I11" s="152">
        <v>12.702585637928385</v>
      </c>
      <c r="J11" s="152">
        <v>0.74644373310293943</v>
      </c>
      <c r="K11" s="144">
        <v>6.2431822827535871E-2</v>
      </c>
      <c r="L11" s="145">
        <v>44890083.504183061</v>
      </c>
      <c r="M11" s="145">
        <v>5055710.5777504072</v>
      </c>
      <c r="N11" s="144">
        <v>0.12691829207622896</v>
      </c>
      <c r="O11" s="143">
        <v>6354804.554554808</v>
      </c>
      <c r="P11" s="143">
        <v>449182.51386234723</v>
      </c>
      <c r="Q11" s="144">
        <v>7.6060152642223364E-2</v>
      </c>
    </row>
    <row r="12" spans="1:17">
      <c r="A12" s="707" t="s">
        <v>212</v>
      </c>
      <c r="B12" s="707" t="s">
        <v>182</v>
      </c>
      <c r="C12" s="121" t="s">
        <v>216</v>
      </c>
      <c r="D12" s="143">
        <v>100379.11373488182</v>
      </c>
      <c r="E12" s="143">
        <v>3275.5928906258196</v>
      </c>
      <c r="F12" s="147">
        <v>3.373299816676608E-2</v>
      </c>
      <c r="G12" s="183">
        <v>3.8184244097504143E-2</v>
      </c>
      <c r="H12" s="183">
        <v>1.7384821279538276E-3</v>
      </c>
      <c r="I12" s="153">
        <v>14.651948713996951</v>
      </c>
      <c r="J12" s="153">
        <v>0.73257607422693027</v>
      </c>
      <c r="K12" s="147">
        <v>5.2629963518171466E-2</v>
      </c>
      <c r="L12" s="148">
        <v>1470749.6263999552</v>
      </c>
      <c r="M12" s="148">
        <v>119129.53513508034</v>
      </c>
      <c r="N12" s="147">
        <v>8.8138328147812875E-2</v>
      </c>
      <c r="O12" s="143">
        <v>218016.55983534211</v>
      </c>
      <c r="P12" s="143">
        <v>6678.5509718818648</v>
      </c>
      <c r="Q12" s="147">
        <v>3.1601277062266141E-2</v>
      </c>
    </row>
    <row r="13" spans="1:17">
      <c r="A13" s="707" t="s">
        <v>212</v>
      </c>
      <c r="B13" s="707" t="s">
        <v>182</v>
      </c>
      <c r="C13" s="121" t="s">
        <v>217</v>
      </c>
      <c r="D13" s="143">
        <v>9388527.4321766701</v>
      </c>
      <c r="E13" s="143">
        <v>-82982.993684824556</v>
      </c>
      <c r="F13" s="144">
        <v>-8.7613263306181403E-3</v>
      </c>
      <c r="G13" s="182">
        <v>3.5713985693596615</v>
      </c>
      <c r="H13" s="182">
        <v>1.6466559976381578E-2</v>
      </c>
      <c r="I13" s="152">
        <v>13.969471219724195</v>
      </c>
      <c r="J13" s="152">
        <v>0.97282158261019092</v>
      </c>
      <c r="K13" s="144">
        <v>7.4851720233508792E-2</v>
      </c>
      <c r="L13" s="145">
        <v>131152763.75938308</v>
      </c>
      <c r="M13" s="145">
        <v>8054861.2201887816</v>
      </c>
      <c r="N13" s="144">
        <v>6.543459355551666E-2</v>
      </c>
      <c r="O13" s="143">
        <v>25572875.428696886</v>
      </c>
      <c r="P13" s="143">
        <v>-118302.37862639129</v>
      </c>
      <c r="Q13" s="144">
        <v>-4.604786106484739E-3</v>
      </c>
    </row>
    <row r="14" spans="1:17">
      <c r="A14" s="707" t="s">
        <v>212</v>
      </c>
      <c r="B14" s="707" t="s">
        <v>182</v>
      </c>
      <c r="C14" s="121" t="s">
        <v>218</v>
      </c>
      <c r="D14" s="143">
        <v>64224.385915207917</v>
      </c>
      <c r="E14" s="143">
        <v>-52952.428812886756</v>
      </c>
      <c r="F14" s="147">
        <v>-0.45190193073400481</v>
      </c>
      <c r="G14" s="183">
        <v>2.4430975105794436E-2</v>
      </c>
      <c r="H14" s="183">
        <v>-1.9548875066475159E-2</v>
      </c>
      <c r="I14" s="153">
        <v>13.448147802389224</v>
      </c>
      <c r="J14" s="153">
        <v>1.7970771652439108</v>
      </c>
      <c r="K14" s="147">
        <v>0.15424137585386929</v>
      </c>
      <c r="L14" s="148">
        <v>863699.0343054008</v>
      </c>
      <c r="M14" s="148">
        <v>-501536.31112731958</v>
      </c>
      <c r="N14" s="147">
        <v>-0.36736253042756839</v>
      </c>
      <c r="O14" s="143">
        <v>251386.70144224167</v>
      </c>
      <c r="P14" s="143">
        <v>-138542.93232213514</v>
      </c>
      <c r="Q14" s="147">
        <v>-0.35530239388230911</v>
      </c>
    </row>
    <row r="15" spans="1:17">
      <c r="A15" s="707" t="s">
        <v>212</v>
      </c>
      <c r="B15" s="707" t="s">
        <v>210</v>
      </c>
      <c r="C15" s="121" t="s">
        <v>213</v>
      </c>
      <c r="D15" s="143">
        <v>40937240.901479088</v>
      </c>
      <c r="E15" s="143">
        <v>17155532.071258761</v>
      </c>
      <c r="F15" s="144">
        <v>0.72137507837361836</v>
      </c>
      <c r="G15" s="182">
        <v>1.1712125034284606</v>
      </c>
      <c r="H15" s="182">
        <v>0.49459617239337428</v>
      </c>
      <c r="I15" s="152">
        <v>9.2207815394547961</v>
      </c>
      <c r="J15" s="152">
        <v>-0.1401008637251131</v>
      </c>
      <c r="K15" s="144">
        <v>-1.4966630034527575E-2</v>
      </c>
      <c r="L15" s="145">
        <v>377473355.18057215</v>
      </c>
      <c r="M15" s="145">
        <v>154855575.47421443</v>
      </c>
      <c r="N15" s="144">
        <v>0.69561189442494442</v>
      </c>
      <c r="O15" s="143">
        <v>44744223.860028319</v>
      </c>
      <c r="P15" s="143">
        <v>15748413.582226168</v>
      </c>
      <c r="Q15" s="144">
        <v>0.5431272115296748</v>
      </c>
    </row>
    <row r="16" spans="1:17">
      <c r="A16" s="707" t="s">
        <v>212</v>
      </c>
      <c r="B16" s="707" t="s">
        <v>190</v>
      </c>
      <c r="C16" s="121" t="s">
        <v>214</v>
      </c>
      <c r="D16" s="143">
        <v>3289075373.2181249</v>
      </c>
      <c r="E16" s="143">
        <v>-42550787.180990219</v>
      </c>
      <c r="F16" s="147">
        <v>-1.2771777244026925E-2</v>
      </c>
      <c r="G16" s="183">
        <v>94.100289052272601</v>
      </c>
      <c r="H16" s="183">
        <v>-0.68821774187422591</v>
      </c>
      <c r="I16" s="153">
        <v>4.8507635803676941</v>
      </c>
      <c r="J16" s="153">
        <v>4.8750115873232858E-3</v>
      </c>
      <c r="K16" s="147">
        <v>1.0060098407401565E-3</v>
      </c>
      <c r="L16" s="148">
        <v>15954527033.490761</v>
      </c>
      <c r="M16" s="148">
        <v>-190162092.63694954</v>
      </c>
      <c r="N16" s="147">
        <v>-1.1778615936878047E-2</v>
      </c>
      <c r="O16" s="143">
        <v>4610369561.2745829</v>
      </c>
      <c r="P16" s="143">
        <v>-55686963.434230804</v>
      </c>
      <c r="Q16" s="147">
        <v>-1.1934481106121183E-2</v>
      </c>
    </row>
    <row r="17" spans="1:17">
      <c r="A17" s="707" t="s">
        <v>212</v>
      </c>
      <c r="B17" s="707" t="s">
        <v>190</v>
      </c>
      <c r="C17" s="121" t="s">
        <v>215</v>
      </c>
      <c r="D17" s="143">
        <v>45525040.239590779</v>
      </c>
      <c r="E17" s="143">
        <v>1587447.9695743099</v>
      </c>
      <c r="F17" s="144">
        <v>3.6129607644832258E-2</v>
      </c>
      <c r="G17" s="182">
        <v>1.3024692229750652</v>
      </c>
      <c r="H17" s="182">
        <v>5.2395366277413924E-2</v>
      </c>
      <c r="I17" s="152">
        <v>12.529594954284141</v>
      </c>
      <c r="J17" s="152">
        <v>0.89184057992440735</v>
      </c>
      <c r="K17" s="144">
        <v>7.6633390879026278E-2</v>
      </c>
      <c r="L17" s="145">
        <v>570410314.47955906</v>
      </c>
      <c r="M17" s="145">
        <v>59075407.840340495</v>
      </c>
      <c r="N17" s="144">
        <v>0.11553173286881077</v>
      </c>
      <c r="O17" s="143">
        <v>81384358.076978192</v>
      </c>
      <c r="P17" s="143">
        <v>3406343.2395724654</v>
      </c>
      <c r="Q17" s="144">
        <v>4.3683379817697758E-2</v>
      </c>
    </row>
    <row r="18" spans="1:17">
      <c r="A18" s="707" t="s">
        <v>212</v>
      </c>
      <c r="B18" s="707" t="s">
        <v>190</v>
      </c>
      <c r="C18" s="121" t="s">
        <v>216</v>
      </c>
      <c r="D18" s="143">
        <v>1342214.6725240198</v>
      </c>
      <c r="E18" s="143">
        <v>734227.45852655813</v>
      </c>
      <c r="F18" s="147">
        <v>1.2076363476446783</v>
      </c>
      <c r="G18" s="183">
        <v>3.8400697558698217E-2</v>
      </c>
      <c r="H18" s="183">
        <v>2.1102778347423641E-2</v>
      </c>
      <c r="I18" s="153">
        <v>14.279377795641395</v>
      </c>
      <c r="J18" s="153">
        <v>1.3321234727241951</v>
      </c>
      <c r="K18" s="147">
        <v>0.10288849199218084</v>
      </c>
      <c r="L18" s="148">
        <v>19165990.391823575</v>
      </c>
      <c r="M18" s="148">
        <v>11294225.307116553</v>
      </c>
      <c r="N18" s="147">
        <v>1.4347767223209651</v>
      </c>
      <c r="O18" s="143">
        <v>2918521.2301440486</v>
      </c>
      <c r="P18" s="143">
        <v>1598384.6987910087</v>
      </c>
      <c r="Q18" s="147">
        <v>1.2107722654661981</v>
      </c>
    </row>
    <row r="19" spans="1:17">
      <c r="A19" s="707" t="s">
        <v>212</v>
      </c>
      <c r="B19" s="707" t="s">
        <v>190</v>
      </c>
      <c r="C19" s="121" t="s">
        <v>217</v>
      </c>
      <c r="D19" s="143">
        <v>117229573.87050794</v>
      </c>
      <c r="E19" s="143">
        <v>3919341.4291175157</v>
      </c>
      <c r="F19" s="144">
        <v>3.4589474795621744E-2</v>
      </c>
      <c r="G19" s="182">
        <v>3.3539324992410156</v>
      </c>
      <c r="H19" s="182">
        <v>0.1301291009838641</v>
      </c>
      <c r="I19" s="152">
        <v>13.445471990514548</v>
      </c>
      <c r="J19" s="152">
        <v>0.91333052679929949</v>
      </c>
      <c r="K19" s="144">
        <v>7.2879047004352576E-2</v>
      </c>
      <c r="L19" s="145">
        <v>1576206951.9358706</v>
      </c>
      <c r="M19" s="145">
        <v>156187089.69390893</v>
      </c>
      <c r="N19" s="144">
        <v>0.10998936975946025</v>
      </c>
      <c r="O19" s="143">
        <v>319369283.18253905</v>
      </c>
      <c r="P19" s="143">
        <v>10786638.27827543</v>
      </c>
      <c r="Q19" s="144">
        <v>3.4955427521278573E-2</v>
      </c>
    </row>
    <row r="20" spans="1:17">
      <c r="A20" s="707" t="s">
        <v>212</v>
      </c>
      <c r="B20" s="707" t="s">
        <v>190</v>
      </c>
      <c r="C20" s="121" t="s">
        <v>218</v>
      </c>
      <c r="D20" s="143">
        <v>1177772.837464019</v>
      </c>
      <c r="E20" s="143">
        <v>-358254.40970581234</v>
      </c>
      <c r="F20" s="147">
        <v>-0.23323441063034855</v>
      </c>
      <c r="G20" s="183">
        <v>3.3696024525835491E-2</v>
      </c>
      <c r="H20" s="183">
        <v>-1.0005676128631159E-2</v>
      </c>
      <c r="I20" s="153">
        <v>12.112699215263483</v>
      </c>
      <c r="J20" s="153">
        <v>-0.6087907915572508</v>
      </c>
      <c r="K20" s="147">
        <v>-4.7855305568046076E-2</v>
      </c>
      <c r="L20" s="148">
        <v>14266008.124109067</v>
      </c>
      <c r="M20" s="148">
        <v>-5274547.1509663016</v>
      </c>
      <c r="N20" s="147">
        <v>-0.26992821220869617</v>
      </c>
      <c r="O20" s="143">
        <v>4099122.6493005813</v>
      </c>
      <c r="P20" s="143">
        <v>-1979770.8737034439</v>
      </c>
      <c r="Q20" s="147">
        <v>-0.32567947870965414</v>
      </c>
    </row>
    <row r="21" spans="1:17">
      <c r="A21" s="707" t="s">
        <v>212</v>
      </c>
      <c r="B21" s="707" t="s">
        <v>51</v>
      </c>
      <c r="C21" s="121" t="s">
        <v>213</v>
      </c>
      <c r="D21" s="143">
        <v>15269134.597507404</v>
      </c>
      <c r="E21" s="143">
        <v>4030638.884753352</v>
      </c>
      <c r="F21" s="144">
        <v>0.35864576432406031</v>
      </c>
      <c r="G21" s="182">
        <v>1.3249126547444496</v>
      </c>
      <c r="H21" s="182">
        <v>0.35274642724376348</v>
      </c>
      <c r="I21" s="152">
        <v>9.269373589371412</v>
      </c>
      <c r="J21" s="152">
        <v>0.17263503085370324</v>
      </c>
      <c r="K21" s="144">
        <v>1.8977684116474564E-2</v>
      </c>
      <c r="L21" s="145">
        <v>141535312.97069243</v>
      </c>
      <c r="M21" s="145">
        <v>39301655.680746689</v>
      </c>
      <c r="N21" s="144">
        <v>0.38442971446558871</v>
      </c>
      <c r="O21" s="143">
        <v>16618022.859363228</v>
      </c>
      <c r="P21" s="143">
        <v>4267049.2817149851</v>
      </c>
      <c r="Q21" s="144">
        <v>0.3454828281259652</v>
      </c>
    </row>
    <row r="22" spans="1:17">
      <c r="A22" s="707" t="s">
        <v>212</v>
      </c>
      <c r="B22" s="707" t="s">
        <v>192</v>
      </c>
      <c r="C22" s="121" t="s">
        <v>214</v>
      </c>
      <c r="D22" s="143">
        <v>1081254306.242197</v>
      </c>
      <c r="E22" s="143">
        <v>-8818465.8773634434</v>
      </c>
      <c r="F22" s="147">
        <v>-8.089795564948047E-3</v>
      </c>
      <c r="G22" s="183">
        <v>93.8211333582111</v>
      </c>
      <c r="H22" s="183">
        <v>-0.47368702153485742</v>
      </c>
      <c r="I22" s="153">
        <v>4.7743099405513396</v>
      </c>
      <c r="J22" s="153">
        <v>-4.3055688742214215E-2</v>
      </c>
      <c r="K22" s="147">
        <v>-8.9376003516112908E-3</v>
      </c>
      <c r="L22" s="148">
        <v>5162243182.5560637</v>
      </c>
      <c r="M22" s="148">
        <v>-89035923.281451225</v>
      </c>
      <c r="N22" s="147">
        <v>-1.6955092556873549E-2</v>
      </c>
      <c r="O22" s="143">
        <v>1498750182.1839397</v>
      </c>
      <c r="P22" s="143">
        <v>-9583393.6406445503</v>
      </c>
      <c r="Q22" s="147">
        <v>-6.3536301215103876E-3</v>
      </c>
    </row>
    <row r="23" spans="1:17">
      <c r="A23" s="707" t="s">
        <v>212</v>
      </c>
      <c r="B23" s="707" t="s">
        <v>192</v>
      </c>
      <c r="C23" s="121" t="s">
        <v>215</v>
      </c>
      <c r="D23" s="143">
        <v>15269303.223081572</v>
      </c>
      <c r="E23" s="143">
        <v>1230210.6437658034</v>
      </c>
      <c r="F23" s="144">
        <v>8.7627504186296987E-2</v>
      </c>
      <c r="G23" s="182">
        <v>1.3249272864942518</v>
      </c>
      <c r="H23" s="182">
        <v>0.11050037214508079</v>
      </c>
      <c r="I23" s="152">
        <v>12.661843105585302</v>
      </c>
      <c r="J23" s="152">
        <v>0.76518453987954693</v>
      </c>
      <c r="K23" s="144">
        <v>6.4319282229829494E-2</v>
      </c>
      <c r="L23" s="145">
        <v>193337521.74226683</v>
      </c>
      <c r="M23" s="145">
        <v>26319230.753813803</v>
      </c>
      <c r="N23" s="144">
        <v>0.15758292458898054</v>
      </c>
      <c r="O23" s="143">
        <v>27344721.530023426</v>
      </c>
      <c r="P23" s="143">
        <v>2410403.1839321479</v>
      </c>
      <c r="Q23" s="144">
        <v>9.6670105453675034E-2</v>
      </c>
    </row>
    <row r="24" spans="1:17">
      <c r="A24" s="707" t="s">
        <v>212</v>
      </c>
      <c r="B24" s="707" t="s">
        <v>192</v>
      </c>
      <c r="C24" s="121" t="s">
        <v>216</v>
      </c>
      <c r="D24" s="143">
        <v>472402.46650850889</v>
      </c>
      <c r="E24" s="143">
        <v>41504.636394749337</v>
      </c>
      <c r="F24" s="147">
        <v>9.6321293573912573E-2</v>
      </c>
      <c r="G24" s="183">
        <v>4.0990666629645636E-2</v>
      </c>
      <c r="H24" s="183">
        <v>3.7166106841929059E-3</v>
      </c>
      <c r="I24" s="153">
        <v>14.284180824142014</v>
      </c>
      <c r="J24" s="153">
        <v>0.41936647758575774</v>
      </c>
      <c r="K24" s="147">
        <v>3.0246815218980556E-2</v>
      </c>
      <c r="L24" s="148">
        <v>6747882.2533782329</v>
      </c>
      <c r="M24" s="148">
        <v>773563.8365170192</v>
      </c>
      <c r="N24" s="147">
        <v>0.12948152116127651</v>
      </c>
      <c r="O24" s="143">
        <v>1026916.060607949</v>
      </c>
      <c r="P24" s="143">
        <v>89752.022582707461</v>
      </c>
      <c r="Q24" s="147">
        <v>9.576981077061994E-2</v>
      </c>
    </row>
    <row r="25" spans="1:17">
      <c r="A25" s="707" t="s">
        <v>212</v>
      </c>
      <c r="B25" s="707" t="s">
        <v>192</v>
      </c>
      <c r="C25" s="121" t="s">
        <v>217</v>
      </c>
      <c r="D25" s="143">
        <v>39922666.272057712</v>
      </c>
      <c r="E25" s="143">
        <v>178340.90726972371</v>
      </c>
      <c r="F25" s="144">
        <v>4.4872042897406228E-3</v>
      </c>
      <c r="G25" s="182">
        <v>3.4641154950342323</v>
      </c>
      <c r="H25" s="182">
        <v>2.610280703745893E-2</v>
      </c>
      <c r="I25" s="152">
        <v>13.854150580261425</v>
      </c>
      <c r="J25" s="152">
        <v>0.88000246150081729</v>
      </c>
      <c r="K25" s="144">
        <v>6.7827378988246201E-2</v>
      </c>
      <c r="L25" s="145">
        <v>553094630.09861159</v>
      </c>
      <c r="M25" s="145">
        <v>37445865.935638011</v>
      </c>
      <c r="N25" s="144">
        <v>7.2618938583944789E-2</v>
      </c>
      <c r="O25" s="143">
        <v>107577166.40355171</v>
      </c>
      <c r="P25" s="143">
        <v>370727.26169233024</v>
      </c>
      <c r="Q25" s="144">
        <v>3.45806898036946E-3</v>
      </c>
    </row>
    <row r="26" spans="1:17">
      <c r="A26" s="707" t="s">
        <v>212</v>
      </c>
      <c r="B26" s="707" t="s">
        <v>192</v>
      </c>
      <c r="C26" s="121" t="s">
        <v>218</v>
      </c>
      <c r="D26" s="143">
        <v>275675.47686988214</v>
      </c>
      <c r="E26" s="143">
        <v>-224880.77200750372</v>
      </c>
      <c r="F26" s="147">
        <v>-0.44926174133646579</v>
      </c>
      <c r="G26" s="183">
        <v>2.3920538886810384E-2</v>
      </c>
      <c r="H26" s="183">
        <v>-1.9379195575941224E-2</v>
      </c>
      <c r="I26" s="153">
        <v>13.25891983481378</v>
      </c>
      <c r="J26" s="153">
        <v>1.436094178410098</v>
      </c>
      <c r="K26" s="147">
        <v>0.12146793162193473</v>
      </c>
      <c r="L26" s="148">
        <v>3655159.0482418276</v>
      </c>
      <c r="M26" s="148">
        <v>-2262830.2134589162</v>
      </c>
      <c r="N26" s="147">
        <v>-0.38236470419154017</v>
      </c>
      <c r="O26" s="143">
        <v>1068777.9443250895</v>
      </c>
      <c r="P26" s="143">
        <v>-658636.83291466045</v>
      </c>
      <c r="Q26" s="147">
        <v>-0.38128470451497559</v>
      </c>
    </row>
    <row r="27" spans="1:17">
      <c r="A27" s="707" t="s">
        <v>219</v>
      </c>
      <c r="B27" s="707" t="s">
        <v>204</v>
      </c>
      <c r="C27" s="121" t="s">
        <v>213</v>
      </c>
      <c r="D27" s="143">
        <v>3399581.6588727096</v>
      </c>
      <c r="E27" s="143">
        <v>662784.89308864204</v>
      </c>
      <c r="F27" s="144">
        <v>0.24217541520616354</v>
      </c>
      <c r="G27" s="182">
        <v>1.3470519578519791</v>
      </c>
      <c r="H27" s="182">
        <v>0.27362837810286589</v>
      </c>
      <c r="I27" s="152">
        <v>9.3183695111909817</v>
      </c>
      <c r="J27" s="152">
        <v>0.69889520540433203</v>
      </c>
      <c r="K27" s="144">
        <v>8.1083274989883256E-2</v>
      </c>
      <c r="L27" s="145">
        <v>31678558.080843516</v>
      </c>
      <c r="M27" s="145">
        <v>8088808.6780077443</v>
      </c>
      <c r="N27" s="144">
        <v>0.34289506598299735</v>
      </c>
      <c r="O27" s="143">
        <v>3728522.3401935254</v>
      </c>
      <c r="P27" s="143">
        <v>791613.24789099442</v>
      </c>
      <c r="Q27" s="144">
        <v>0.26953958158451924</v>
      </c>
    </row>
    <row r="28" spans="1:17">
      <c r="A28" s="707" t="s">
        <v>219</v>
      </c>
      <c r="B28" s="707" t="s">
        <v>182</v>
      </c>
      <c r="C28" s="121" t="s">
        <v>214</v>
      </c>
      <c r="D28" s="143">
        <v>236230501.07454583</v>
      </c>
      <c r="E28" s="143">
        <v>-3313166.2842565477</v>
      </c>
      <c r="F28" s="147">
        <v>-1.3831157887776242E-2</v>
      </c>
      <c r="G28" s="183">
        <v>93.604093358457504</v>
      </c>
      <c r="H28" s="183">
        <v>-0.34947459997673036</v>
      </c>
      <c r="I28" s="153">
        <v>4.6273391436573883</v>
      </c>
      <c r="J28" s="153">
        <v>-4.1064581436589087E-2</v>
      </c>
      <c r="K28" s="147">
        <v>-8.7962789541648819E-3</v>
      </c>
      <c r="L28" s="148">
        <v>1093118644.5480447</v>
      </c>
      <c r="M28" s="148">
        <v>-25167904.472460985</v>
      </c>
      <c r="N28" s="147">
        <v>-2.2505774118901156E-2</v>
      </c>
      <c r="O28" s="143">
        <v>314108553.73409522</v>
      </c>
      <c r="P28" s="143">
        <v>-3776455.8818466067</v>
      </c>
      <c r="Q28" s="147">
        <v>-1.1879943273856153E-2</v>
      </c>
    </row>
    <row r="29" spans="1:17">
      <c r="A29" s="707" t="s">
        <v>219</v>
      </c>
      <c r="B29" s="707" t="s">
        <v>182</v>
      </c>
      <c r="C29" s="121" t="s">
        <v>215</v>
      </c>
      <c r="D29" s="143">
        <v>3532501.2685890454</v>
      </c>
      <c r="E29" s="143">
        <v>201320.98003052734</v>
      </c>
      <c r="F29" s="144">
        <v>6.0435330000599807E-2</v>
      </c>
      <c r="G29" s="182">
        <v>1.3997200913083416</v>
      </c>
      <c r="H29" s="182">
        <v>9.3168024732165566E-2</v>
      </c>
      <c r="I29" s="152">
        <v>12.701866061400473</v>
      </c>
      <c r="J29" s="152">
        <v>0.74623210629506076</v>
      </c>
      <c r="K29" s="144">
        <v>6.2416774308851883E-2</v>
      </c>
      <c r="L29" s="145">
        <v>44869357.975345314</v>
      </c>
      <c r="M29" s="145">
        <v>5042985.806877248</v>
      </c>
      <c r="N29" s="144">
        <v>0.1266242826623801</v>
      </c>
      <c r="O29" s="143">
        <v>6351897.3116313098</v>
      </c>
      <c r="P29" s="143">
        <v>447345.5013205763</v>
      </c>
      <c r="Q29" s="144">
        <v>7.5762820903596109E-2</v>
      </c>
    </row>
    <row r="30" spans="1:17">
      <c r="A30" s="707" t="s">
        <v>219</v>
      </c>
      <c r="B30" s="707" t="s">
        <v>182</v>
      </c>
      <c r="C30" s="121" t="s">
        <v>216</v>
      </c>
      <c r="D30" s="143">
        <v>100379.11373488182</v>
      </c>
      <c r="E30" s="143">
        <v>3275.5928906258196</v>
      </c>
      <c r="F30" s="147">
        <v>3.373299816676608E-2</v>
      </c>
      <c r="G30" s="183">
        <v>3.9774270852154257E-2</v>
      </c>
      <c r="H30" s="183">
        <v>1.6884289460154869E-3</v>
      </c>
      <c r="I30" s="153">
        <v>14.651948713996951</v>
      </c>
      <c r="J30" s="153">
        <v>0.73257607422693027</v>
      </c>
      <c r="K30" s="147">
        <v>5.2629963518171466E-2</v>
      </c>
      <c r="L30" s="148">
        <v>1470749.6263999552</v>
      </c>
      <c r="M30" s="148">
        <v>119129.53513508034</v>
      </c>
      <c r="N30" s="147">
        <v>8.8138328147812875E-2</v>
      </c>
      <c r="O30" s="143">
        <v>218016.55983534211</v>
      </c>
      <c r="P30" s="143">
        <v>6678.5509718818648</v>
      </c>
      <c r="Q30" s="147">
        <v>3.1601277062266141E-2</v>
      </c>
    </row>
    <row r="31" spans="1:17">
      <c r="A31" s="707" t="s">
        <v>219</v>
      </c>
      <c r="B31" s="707" t="s">
        <v>182</v>
      </c>
      <c r="C31" s="121" t="s">
        <v>217</v>
      </c>
      <c r="D31" s="143">
        <v>9060153.2679699678</v>
      </c>
      <c r="E31" s="143">
        <v>-96037.993941696361</v>
      </c>
      <c r="F31" s="144">
        <v>-1.0488858434095793E-2</v>
      </c>
      <c r="G31" s="182">
        <v>3.5899997184079768</v>
      </c>
      <c r="H31" s="182">
        <v>-1.2320910219787429E-3</v>
      </c>
      <c r="I31" s="152">
        <v>13.478686650301247</v>
      </c>
      <c r="J31" s="152">
        <v>0.94392018228513663</v>
      </c>
      <c r="K31" s="144">
        <v>7.5304169781994487E-2</v>
      </c>
      <c r="L31" s="145">
        <v>122118966.90267003</v>
      </c>
      <c r="M31" s="145">
        <v>7348247.698117584</v>
      </c>
      <c r="N31" s="144">
        <v>6.4025456571558295E-2</v>
      </c>
      <c r="O31" s="143">
        <v>22666372.540622249</v>
      </c>
      <c r="P31" s="143">
        <v>-216524.98127518967</v>
      </c>
      <c r="Q31" s="144">
        <v>-9.46230612045478E-3</v>
      </c>
    </row>
    <row r="32" spans="1:17">
      <c r="A32" s="707" t="s">
        <v>219</v>
      </c>
      <c r="B32" s="707" t="s">
        <v>182</v>
      </c>
      <c r="C32" s="121" t="s">
        <v>218</v>
      </c>
      <c r="D32" s="143">
        <v>48860.736881573634</v>
      </c>
      <c r="E32" s="143">
        <v>-45828.066420783063</v>
      </c>
      <c r="F32" s="147">
        <v>-0.48398611897593236</v>
      </c>
      <c r="G32" s="183">
        <v>1.93606031220439E-2</v>
      </c>
      <c r="H32" s="183">
        <v>-1.7778140782403855E-2</v>
      </c>
      <c r="I32" s="153">
        <v>9.4403002863939935</v>
      </c>
      <c r="J32" s="153">
        <v>1.1108357207422266</v>
      </c>
      <c r="K32" s="147">
        <v>0.13336220017346403</v>
      </c>
      <c r="L32" s="148">
        <v>461260.02837654116</v>
      </c>
      <c r="M32" s="148">
        <v>-327447.00349440897</v>
      </c>
      <c r="N32" s="147">
        <v>-0.41516937248251456</v>
      </c>
      <c r="O32" s="143">
        <v>110951.32485282421</v>
      </c>
      <c r="P32" s="143">
        <v>-73478.209439069644</v>
      </c>
      <c r="Q32" s="147">
        <v>-0.39840804088772891</v>
      </c>
    </row>
    <row r="33" spans="1:17">
      <c r="A33" s="707" t="s">
        <v>219</v>
      </c>
      <c r="B33" s="707" t="s">
        <v>210</v>
      </c>
      <c r="C33" s="121" t="s">
        <v>213</v>
      </c>
      <c r="D33" s="143">
        <v>40814905.074115716</v>
      </c>
      <c r="E33" s="143">
        <v>17176640.166770685</v>
      </c>
      <c r="F33" s="144">
        <v>0.72664555685867838</v>
      </c>
      <c r="G33" s="182">
        <v>1.2182809157077801</v>
      </c>
      <c r="H33" s="182">
        <v>0.51336841958942836</v>
      </c>
      <c r="I33" s="152">
        <v>9.2226080175528562</v>
      </c>
      <c r="J33" s="152">
        <v>-0.14908376733447426</v>
      </c>
      <c r="K33" s="144">
        <v>-1.5907882029889717E-2</v>
      </c>
      <c r="L33" s="145">
        <v>376419870.77219832</v>
      </c>
      <c r="M33" s="145">
        <v>154889337.73104241</v>
      </c>
      <c r="N33" s="144">
        <v>0.6991782830327371</v>
      </c>
      <c r="O33" s="143">
        <v>44465309.831018738</v>
      </c>
      <c r="P33" s="143">
        <v>15763503.867740523</v>
      </c>
      <c r="Q33" s="144">
        <v>0.54921644609780762</v>
      </c>
    </row>
    <row r="34" spans="1:17">
      <c r="A34" s="707" t="s">
        <v>219</v>
      </c>
      <c r="B34" s="707" t="s">
        <v>190</v>
      </c>
      <c r="C34" s="121" t="s">
        <v>214</v>
      </c>
      <c r="D34" s="143">
        <v>3148632593.6425767</v>
      </c>
      <c r="E34" s="143">
        <v>-26153340.220282555</v>
      </c>
      <c r="F34" s="147">
        <v>-8.2378279244991436E-3</v>
      </c>
      <c r="G34" s="183">
        <v>93.983288517873618</v>
      </c>
      <c r="H34" s="183">
        <v>-0.69143850006886964</v>
      </c>
      <c r="I34" s="153">
        <v>4.6608550658990184</v>
      </c>
      <c r="J34" s="153">
        <v>1.1296037143954329E-2</v>
      </c>
      <c r="K34" s="147">
        <v>2.4294856940398676E-3</v>
      </c>
      <c r="L34" s="148">
        <v>14675320174.73377</v>
      </c>
      <c r="M34" s="148">
        <v>-86034428.422864914</v>
      </c>
      <c r="N34" s="147">
        <v>-5.8283559155517424E-3</v>
      </c>
      <c r="O34" s="143">
        <v>4215507886.446969</v>
      </c>
      <c r="P34" s="143">
        <v>-17824196.86593008</v>
      </c>
      <c r="Q34" s="147">
        <v>-4.2104414478113215E-3</v>
      </c>
    </row>
    <row r="35" spans="1:17">
      <c r="A35" s="707" t="s">
        <v>219</v>
      </c>
      <c r="B35" s="707" t="s">
        <v>190</v>
      </c>
      <c r="C35" s="121" t="s">
        <v>215</v>
      </c>
      <c r="D35" s="143">
        <v>45506327.748854473</v>
      </c>
      <c r="E35" s="143">
        <v>1591395.5804062933</v>
      </c>
      <c r="F35" s="144">
        <v>3.6238142741563256E-2</v>
      </c>
      <c r="G35" s="182">
        <v>1.3583148249322232</v>
      </c>
      <c r="H35" s="182">
        <v>4.8735438582677482E-2</v>
      </c>
      <c r="I35" s="152">
        <v>12.528825934406326</v>
      </c>
      <c r="J35" s="152">
        <v>0.89265952457901854</v>
      </c>
      <c r="K35" s="144">
        <v>7.6714228134888499E-2</v>
      </c>
      <c r="L35" s="145">
        <v>570140859.27944219</v>
      </c>
      <c r="M35" s="145">
        <v>59139400.691100836</v>
      </c>
      <c r="N35" s="144">
        <v>0.11573235202591282</v>
      </c>
      <c r="O35" s="143">
        <v>81346689.793753371</v>
      </c>
      <c r="P35" s="143">
        <v>3417827.0983983874</v>
      </c>
      <c r="Q35" s="144">
        <v>4.3858295632512929E-2</v>
      </c>
    </row>
    <row r="36" spans="1:17">
      <c r="A36" s="707" t="s">
        <v>219</v>
      </c>
      <c r="B36" s="707" t="s">
        <v>190</v>
      </c>
      <c r="C36" s="121" t="s">
        <v>216</v>
      </c>
      <c r="D36" s="143">
        <v>1342214.6725240198</v>
      </c>
      <c r="E36" s="143">
        <v>734227.45852655813</v>
      </c>
      <c r="F36" s="147">
        <v>1.2076363476446783</v>
      </c>
      <c r="G36" s="183">
        <v>4.0063660992219245E-2</v>
      </c>
      <c r="H36" s="183">
        <v>2.1932982352865185E-2</v>
      </c>
      <c r="I36" s="153">
        <v>14.279377795641395</v>
      </c>
      <c r="J36" s="153">
        <v>1.3321234727241951</v>
      </c>
      <c r="K36" s="147">
        <v>0.10288849199218084</v>
      </c>
      <c r="L36" s="148">
        <v>19165990.391823575</v>
      </c>
      <c r="M36" s="148">
        <v>11294225.307116553</v>
      </c>
      <c r="N36" s="147">
        <v>1.4347767223209651</v>
      </c>
      <c r="O36" s="143">
        <v>2918521.2301440486</v>
      </c>
      <c r="P36" s="143">
        <v>1598384.6987910087</v>
      </c>
      <c r="Q36" s="147">
        <v>1.2107722654661981</v>
      </c>
    </row>
    <row r="37" spans="1:17">
      <c r="A37" s="707" t="s">
        <v>219</v>
      </c>
      <c r="B37" s="707" t="s">
        <v>190</v>
      </c>
      <c r="C37" s="121" t="s">
        <v>217</v>
      </c>
      <c r="D37" s="143">
        <v>112969147.61060962</v>
      </c>
      <c r="E37" s="143">
        <v>3673936.9394931644</v>
      </c>
      <c r="F37" s="144">
        <v>3.361480267006868E-2</v>
      </c>
      <c r="G37" s="182">
        <v>3.3720072691057874</v>
      </c>
      <c r="H37" s="182">
        <v>0.1127342188228817</v>
      </c>
      <c r="I37" s="152">
        <v>12.944688785030149</v>
      </c>
      <c r="J37" s="152">
        <v>0.90248412207947837</v>
      </c>
      <c r="K37" s="144">
        <v>7.4943429989699661E-2</v>
      </c>
      <c r="L37" s="145">
        <v>1462350458.1294737</v>
      </c>
      <c r="M37" s="145">
        <v>146195162.54757929</v>
      </c>
      <c r="N37" s="144">
        <v>0.11107744127029018</v>
      </c>
      <c r="O37" s="143">
        <v>281643968.25673491</v>
      </c>
      <c r="P37" s="143">
        <v>8897377.9885545373</v>
      </c>
      <c r="Q37" s="144">
        <v>3.2621408684911937E-2</v>
      </c>
    </row>
    <row r="38" spans="1:17">
      <c r="A38" s="707" t="s">
        <v>219</v>
      </c>
      <c r="B38" s="707" t="s">
        <v>190</v>
      </c>
      <c r="C38" s="121" t="s">
        <v>218</v>
      </c>
      <c r="D38" s="143">
        <v>939558.60258461337</v>
      </c>
      <c r="E38" s="143">
        <v>-179705.32609827037</v>
      </c>
      <c r="F38" s="147">
        <v>-0.16055670293041804</v>
      </c>
      <c r="G38" s="183">
        <v>2.804481139033262E-2</v>
      </c>
      <c r="H38" s="183">
        <v>-5.3325592786087582E-3</v>
      </c>
      <c r="I38" s="153">
        <v>8.6671237820420668</v>
      </c>
      <c r="J38" s="153">
        <v>0.34458894126198203</v>
      </c>
      <c r="K38" s="147">
        <v>4.1404325467465766E-2</v>
      </c>
      <c r="L38" s="148">
        <v>8143270.7090833131</v>
      </c>
      <c r="M38" s="148">
        <v>-1171842.3334083837</v>
      </c>
      <c r="N38" s="147">
        <v>-0.12580011944706662</v>
      </c>
      <c r="O38" s="143">
        <v>1921701.6645828027</v>
      </c>
      <c r="P38" s="143">
        <v>-364781.73872697144</v>
      </c>
      <c r="Q38" s="147">
        <v>-0.15953832780895572</v>
      </c>
    </row>
    <row r="39" spans="1:17">
      <c r="A39" s="707" t="s">
        <v>219</v>
      </c>
      <c r="B39" s="707" t="s">
        <v>51</v>
      </c>
      <c r="C39" s="121" t="s">
        <v>213</v>
      </c>
      <c r="D39" s="143">
        <v>15229979.64993367</v>
      </c>
      <c r="E39" s="143">
        <v>4030602.9883662723</v>
      </c>
      <c r="F39" s="144">
        <v>0.35989529686933247</v>
      </c>
      <c r="G39" s="182">
        <v>1.3757170452586704</v>
      </c>
      <c r="H39" s="182">
        <v>0.36379591030993597</v>
      </c>
      <c r="I39" s="152">
        <v>9.2695071837364402</v>
      </c>
      <c r="J39" s="152">
        <v>0.16877418781880849</v>
      </c>
      <c r="K39" s="144">
        <v>1.8545120255095551E-2</v>
      </c>
      <c r="L39" s="145">
        <v>141174405.77321994</v>
      </c>
      <c r="M39" s="145">
        <v>39251869.055583686</v>
      </c>
      <c r="N39" s="144">
        <v>0.38511471868411318</v>
      </c>
      <c r="O39" s="143">
        <v>16523681.297350913</v>
      </c>
      <c r="P39" s="143">
        <v>4254588.0962879155</v>
      </c>
      <c r="Q39" s="144">
        <v>0.34677282392143671</v>
      </c>
    </row>
    <row r="40" spans="1:17">
      <c r="A40" s="707" t="s">
        <v>219</v>
      </c>
      <c r="B40" s="707" t="s">
        <v>192</v>
      </c>
      <c r="C40" s="121" t="s">
        <v>214</v>
      </c>
      <c r="D40" s="143">
        <v>1037264152.5603451</v>
      </c>
      <c r="E40" s="143">
        <v>-4949783.9770641327</v>
      </c>
      <c r="F40" s="147">
        <v>-4.749297436483153E-3</v>
      </c>
      <c r="G40" s="183">
        <v>93.6955930285351</v>
      </c>
      <c r="H40" s="183">
        <v>-0.47378276712838385</v>
      </c>
      <c r="I40" s="153">
        <v>4.5965177696951143</v>
      </c>
      <c r="J40" s="153">
        <v>-3.3592090295175403E-2</v>
      </c>
      <c r="K40" s="147">
        <v>-7.2551389299531331E-3</v>
      </c>
      <c r="L40" s="148">
        <v>4767803109.1113701</v>
      </c>
      <c r="M40" s="148">
        <v>-57761914.669782639</v>
      </c>
      <c r="N40" s="147">
        <v>-1.1969979553715001E-2</v>
      </c>
      <c r="O40" s="143">
        <v>1377633623.3406093</v>
      </c>
      <c r="P40" s="143">
        <v>-138694.97060847282</v>
      </c>
      <c r="Q40" s="147">
        <v>-1.00666103364942E-4</v>
      </c>
    </row>
    <row r="41" spans="1:17">
      <c r="A41" s="707" t="s">
        <v>219</v>
      </c>
      <c r="B41" s="707" t="s">
        <v>192</v>
      </c>
      <c r="C41" s="121" t="s">
        <v>215</v>
      </c>
      <c r="D41" s="143">
        <v>15263200.581399277</v>
      </c>
      <c r="E41" s="143">
        <v>1227649.3116803821</v>
      </c>
      <c r="F41" s="144">
        <v>8.7467124595881268E-2</v>
      </c>
      <c r="G41" s="182">
        <v>1.3787178766929269</v>
      </c>
      <c r="H41" s="182">
        <v>0.11053381612599278</v>
      </c>
      <c r="I41" s="152">
        <v>12.661130875784519</v>
      </c>
      <c r="J41" s="152">
        <v>0.76518951201191676</v>
      </c>
      <c r="K41" s="144">
        <v>6.4323577984521055E-2</v>
      </c>
      <c r="L41" s="145">
        <v>193249380.14444661</v>
      </c>
      <c r="M41" s="145">
        <v>26283285.231646538</v>
      </c>
      <c r="N41" s="144">
        <v>0.15741690099042729</v>
      </c>
      <c r="O41" s="143">
        <v>27332381.117119998</v>
      </c>
      <c r="P41" s="143">
        <v>2405595.0862547979</v>
      </c>
      <c r="Q41" s="144">
        <v>9.6506428196403163E-2</v>
      </c>
    </row>
    <row r="42" spans="1:17">
      <c r="A42" s="707" t="s">
        <v>219</v>
      </c>
      <c r="B42" s="707" t="s">
        <v>192</v>
      </c>
      <c r="C42" s="121" t="s">
        <v>216</v>
      </c>
      <c r="D42" s="143">
        <v>472402.46650850889</v>
      </c>
      <c r="E42" s="143">
        <v>41504.636394749337</v>
      </c>
      <c r="F42" s="147">
        <v>9.6321293573912573E-2</v>
      </c>
      <c r="G42" s="183">
        <v>4.2671897161781457E-2</v>
      </c>
      <c r="H42" s="183">
        <v>3.7380676753609385E-3</v>
      </c>
      <c r="I42" s="153">
        <v>14.284180824142014</v>
      </c>
      <c r="J42" s="153">
        <v>0.41936647758575774</v>
      </c>
      <c r="K42" s="147">
        <v>3.0246815218980556E-2</v>
      </c>
      <c r="L42" s="148">
        <v>6747882.2533782329</v>
      </c>
      <c r="M42" s="148">
        <v>773563.8365170192</v>
      </c>
      <c r="N42" s="147">
        <v>0.12948152116127651</v>
      </c>
      <c r="O42" s="143">
        <v>1026916.060607949</v>
      </c>
      <c r="P42" s="143">
        <v>89752.022582707461</v>
      </c>
      <c r="Q42" s="147">
        <v>9.576981077061994E-2</v>
      </c>
    </row>
    <row r="43" spans="1:17">
      <c r="A43" s="707" t="s">
        <v>219</v>
      </c>
      <c r="B43" s="707" t="s">
        <v>192</v>
      </c>
      <c r="C43" s="121" t="s">
        <v>217</v>
      </c>
      <c r="D43" s="143">
        <v>38616934.886568002</v>
      </c>
      <c r="E43" s="143">
        <v>149039.14490816742</v>
      </c>
      <c r="F43" s="144">
        <v>3.8743773745534382E-3</v>
      </c>
      <c r="G43" s="182">
        <v>3.4882499373088249</v>
      </c>
      <c r="H43" s="182">
        <v>1.2478214086677486E-2</v>
      </c>
      <c r="I43" s="152">
        <v>13.398050481231442</v>
      </c>
      <c r="J43" s="152">
        <v>0.86688872927541283</v>
      </c>
      <c r="K43" s="144">
        <v>6.9178640132076932E-2</v>
      </c>
      <c r="L43" s="145">
        <v>517391643.04066569</v>
      </c>
      <c r="M43" s="145">
        <v>35344219.244545758</v>
      </c>
      <c r="N43" s="144">
        <v>7.3321041664760472E-2</v>
      </c>
      <c r="O43" s="143">
        <v>96045836.574126869</v>
      </c>
      <c r="P43" s="143">
        <v>200089.40895996988</v>
      </c>
      <c r="Q43" s="144">
        <v>2.0876190637354446E-3</v>
      </c>
    </row>
    <row r="44" spans="1:17">
      <c r="A44" s="707" t="s">
        <v>219</v>
      </c>
      <c r="B44" s="707" t="s">
        <v>192</v>
      </c>
      <c r="C44" s="121" t="s">
        <v>218</v>
      </c>
      <c r="D44" s="143">
        <v>210896.84716470138</v>
      </c>
      <c r="E44" s="143">
        <v>-185466.437195896</v>
      </c>
      <c r="F44" s="147">
        <v>-0.46792032590779814</v>
      </c>
      <c r="G44" s="183">
        <v>1.9050215043265404E-2</v>
      </c>
      <c r="H44" s="183">
        <v>-1.6763241069750957E-2</v>
      </c>
      <c r="I44" s="153">
        <v>9.3446384864804823</v>
      </c>
      <c r="J44" s="153">
        <v>1.0573935810176405</v>
      </c>
      <c r="K44" s="147">
        <v>0.12759289644265498</v>
      </c>
      <c r="L44" s="148">
        <v>1970754.7946926607</v>
      </c>
      <c r="M44" s="148">
        <v>-1314004.8143372196</v>
      </c>
      <c r="N44" s="147">
        <v>-0.40003073915211024</v>
      </c>
      <c r="O44" s="143">
        <v>476652.37326049805</v>
      </c>
      <c r="P44" s="143">
        <v>-299433.2512652115</v>
      </c>
      <c r="Q44" s="147">
        <v>-0.38582501956302129</v>
      </c>
    </row>
    <row r="45" spans="1:17">
      <c r="A45" s="707" t="s">
        <v>220</v>
      </c>
      <c r="B45" s="707" t="s">
        <v>204</v>
      </c>
      <c r="C45" s="121" t="s">
        <v>213</v>
      </c>
      <c r="D45" s="143">
        <v>707046.00864940032</v>
      </c>
      <c r="E45" s="143">
        <v>154041.76727567182</v>
      </c>
      <c r="F45" s="144">
        <v>0.27855440474202098</v>
      </c>
      <c r="G45" s="182">
        <v>0.55217190068149247</v>
      </c>
      <c r="H45" s="182">
        <v>0.13723600993184615</v>
      </c>
      <c r="I45" s="152">
        <v>12.10070659292122</v>
      </c>
      <c r="J45" s="152">
        <v>0.48737409543229049</v>
      </c>
      <c r="K45" s="144">
        <v>4.1966773580078928E-2</v>
      </c>
      <c r="L45" s="145">
        <v>8555756.298362432</v>
      </c>
      <c r="M45" s="145">
        <v>2133534.1707676984</v>
      </c>
      <c r="N45" s="144">
        <v>0.3322112079556418</v>
      </c>
      <c r="O45" s="143">
        <v>1557111.5581633605</v>
      </c>
      <c r="P45" s="143">
        <v>341758.60036359821</v>
      </c>
      <c r="Q45" s="144">
        <v>0.28120110966143325</v>
      </c>
    </row>
    <row r="46" spans="1:17">
      <c r="A46" s="707" t="s">
        <v>220</v>
      </c>
      <c r="B46" s="707" t="s">
        <v>182</v>
      </c>
      <c r="C46" s="121" t="s">
        <v>214</v>
      </c>
      <c r="D46" s="143">
        <v>120128793.63998972</v>
      </c>
      <c r="E46" s="143">
        <v>-5247959.3055824935</v>
      </c>
      <c r="F46" s="147">
        <v>-4.1857514908371453E-2</v>
      </c>
      <c r="G46" s="183">
        <v>93.815315409919137</v>
      </c>
      <c r="H46" s="183">
        <v>-0.25867312502812467</v>
      </c>
      <c r="I46" s="153">
        <v>5.021945634409632</v>
      </c>
      <c r="J46" s="153">
        <v>2.5581071010841505E-2</v>
      </c>
      <c r="K46" s="147">
        <v>5.1199368433275235E-3</v>
      </c>
      <c r="L46" s="148">
        <v>603280270.78724194</v>
      </c>
      <c r="M46" s="148">
        <v>-23147694.704020023</v>
      </c>
      <c r="N46" s="147">
        <v>-3.6951885897793482E-2</v>
      </c>
      <c r="O46" s="143">
        <v>174559832.58260441</v>
      </c>
      <c r="P46" s="143">
        <v>-5904238.7877341807</v>
      </c>
      <c r="Q46" s="147">
        <v>-3.2716976531122481E-2</v>
      </c>
    </row>
    <row r="47" spans="1:17">
      <c r="A47" s="707" t="s">
        <v>220</v>
      </c>
      <c r="B47" s="707" t="s">
        <v>182</v>
      </c>
      <c r="C47" s="121" t="s">
        <v>215</v>
      </c>
      <c r="D47" s="143">
        <v>1940651.8091514071</v>
      </c>
      <c r="E47" s="143">
        <v>184917.52138998522</v>
      </c>
      <c r="F47" s="144">
        <v>0.105322042565881</v>
      </c>
      <c r="G47" s="182">
        <v>1.5155638882214038</v>
      </c>
      <c r="H47" s="182">
        <v>0.19818308694172848</v>
      </c>
      <c r="I47" s="152">
        <v>13.26858002564301</v>
      </c>
      <c r="J47" s="152">
        <v>0.38525261081346862</v>
      </c>
      <c r="K47" s="144">
        <v>2.9903191808198403E-2</v>
      </c>
      <c r="L47" s="145">
        <v>25749693.831634331</v>
      </c>
      <c r="M47" s="145">
        <v>3129994.1489613876</v>
      </c>
      <c r="N47" s="144">
        <v>0.13837469961455826</v>
      </c>
      <c r="O47" s="143">
        <v>3952028.0736783617</v>
      </c>
      <c r="P47" s="143">
        <v>369414.25027797231</v>
      </c>
      <c r="Q47" s="144">
        <v>0.10311305334253072</v>
      </c>
    </row>
    <row r="48" spans="1:17">
      <c r="A48" s="707" t="s">
        <v>220</v>
      </c>
      <c r="B48" s="707" t="s">
        <v>182</v>
      </c>
      <c r="C48" s="121" t="s">
        <v>216</v>
      </c>
      <c r="D48" s="143">
        <v>60492.095266722747</v>
      </c>
      <c r="E48" s="143">
        <v>-15490.258730133581</v>
      </c>
      <c r="F48" s="147">
        <v>-0.20386652841493264</v>
      </c>
      <c r="G48" s="183">
        <v>4.7241671420275466E-2</v>
      </c>
      <c r="H48" s="183">
        <v>-9.770198251142781E-3</v>
      </c>
      <c r="I48" s="153">
        <v>15.02355318562436</v>
      </c>
      <c r="J48" s="153">
        <v>1.1098580361361208</v>
      </c>
      <c r="K48" s="147">
        <v>7.9767310136656444E-2</v>
      </c>
      <c r="L48" s="148">
        <v>908806.2105494648</v>
      </c>
      <c r="M48" s="148">
        <v>-148389.09970329341</v>
      </c>
      <c r="N48" s="147">
        <v>-0.14036110287683359</v>
      </c>
      <c r="O48" s="143">
        <v>131511.19637009257</v>
      </c>
      <c r="P48" s="143">
        <v>-34041.273647232534</v>
      </c>
      <c r="Q48" s="147">
        <v>-0.20562226370690878</v>
      </c>
    </row>
    <row r="49" spans="1:17">
      <c r="A49" s="707" t="s">
        <v>220</v>
      </c>
      <c r="B49" s="707" t="s">
        <v>182</v>
      </c>
      <c r="C49" s="121" t="s">
        <v>217</v>
      </c>
      <c r="D49" s="143">
        <v>5162793.9524536589</v>
      </c>
      <c r="E49" s="143">
        <v>-263426.7781902561</v>
      </c>
      <c r="F49" s="144">
        <v>-4.8547007441585584E-2</v>
      </c>
      <c r="G49" s="182">
        <v>4.031915483122174</v>
      </c>
      <c r="H49" s="182">
        <v>-3.9542859911238182E-2</v>
      </c>
      <c r="I49" s="152">
        <v>13.999102690845316</v>
      </c>
      <c r="J49" s="152">
        <v>1.1503723024091492</v>
      </c>
      <c r="K49" s="144">
        <v>8.9531982354029482E-2</v>
      </c>
      <c r="L49" s="145">
        <v>72274482.712073937</v>
      </c>
      <c r="M49" s="145">
        <v>2554435.515887171</v>
      </c>
      <c r="N49" s="144">
        <v>3.6638465098842936E-2</v>
      </c>
      <c r="O49" s="143">
        <v>13196466.351210909</v>
      </c>
      <c r="P49" s="143">
        <v>-567043.95160747506</v>
      </c>
      <c r="Q49" s="144">
        <v>-4.1199079241533335E-2</v>
      </c>
    </row>
    <row r="50" spans="1:17">
      <c r="A50" s="707" t="s">
        <v>220</v>
      </c>
      <c r="B50" s="707" t="s">
        <v>182</v>
      </c>
      <c r="C50" s="121" t="s">
        <v>218</v>
      </c>
      <c r="D50" s="143">
        <v>48391.511558140715</v>
      </c>
      <c r="E50" s="143">
        <v>-38536.274883169346</v>
      </c>
      <c r="F50" s="147">
        <v>-0.44331365678093504</v>
      </c>
      <c r="G50" s="183">
        <v>3.7791646635486072E-2</v>
      </c>
      <c r="H50" s="183">
        <v>-2.7432913683109648E-2</v>
      </c>
      <c r="I50" s="153">
        <v>9.3177184897783576</v>
      </c>
      <c r="J50" s="153">
        <v>0.9155089115691819</v>
      </c>
      <c r="K50" s="147">
        <v>0.10896049462316686</v>
      </c>
      <c r="L50" s="148">
        <v>450898.48199361085</v>
      </c>
      <c r="M50" s="148">
        <v>-279486.99785608624</v>
      </c>
      <c r="N50" s="147">
        <v>-0.38265683747382367</v>
      </c>
      <c r="O50" s="143">
        <v>106662.67277252674</v>
      </c>
      <c r="P50" s="143">
        <v>-63933.604916722194</v>
      </c>
      <c r="Q50" s="147">
        <v>-0.37476553288683695</v>
      </c>
    </row>
    <row r="51" spans="1:17">
      <c r="A51" s="707" t="s">
        <v>220</v>
      </c>
      <c r="B51" s="707" t="s">
        <v>210</v>
      </c>
      <c r="C51" s="121" t="s">
        <v>213</v>
      </c>
      <c r="D51" s="143">
        <v>8364825.8371067643</v>
      </c>
      <c r="E51" s="143">
        <v>1393181.6679046955</v>
      </c>
      <c r="F51" s="144">
        <v>0.1998354525979989</v>
      </c>
      <c r="G51" s="182">
        <v>0.48271856787324596</v>
      </c>
      <c r="H51" s="182">
        <v>8.9817591648369888E-2</v>
      </c>
      <c r="I51" s="152">
        <v>12.033140351503812</v>
      </c>
      <c r="J51" s="152">
        <v>0.54198575998990606</v>
      </c>
      <c r="K51" s="144">
        <v>4.7165474598188477E-2</v>
      </c>
      <c r="L51" s="145">
        <v>100655123.31379107</v>
      </c>
      <c r="M51" s="145">
        <v>20542882.408463567</v>
      </c>
      <c r="N51" s="144">
        <v>0.25642626115951594</v>
      </c>
      <c r="O51" s="143">
        <v>18490220.259842373</v>
      </c>
      <c r="P51" s="143">
        <v>3232810.6882600784</v>
      </c>
      <c r="Q51" s="144">
        <v>0.21188463697542428</v>
      </c>
    </row>
    <row r="52" spans="1:17">
      <c r="A52" s="707" t="s">
        <v>220</v>
      </c>
      <c r="B52" s="707" t="s">
        <v>190</v>
      </c>
      <c r="C52" s="121" t="s">
        <v>214</v>
      </c>
      <c r="D52" s="143">
        <v>1630677062.9817457</v>
      </c>
      <c r="E52" s="143">
        <v>-44818606.167080879</v>
      </c>
      <c r="F52" s="147">
        <v>-2.6749461065363009E-2</v>
      </c>
      <c r="G52" s="183">
        <v>94.103345584845101</v>
      </c>
      <c r="H52" s="183">
        <v>-0.32257003736188494</v>
      </c>
      <c r="I52" s="153">
        <v>5.0335199828715069</v>
      </c>
      <c r="J52" s="153">
        <v>7.0114676842786494E-2</v>
      </c>
      <c r="K52" s="147">
        <v>1.4126325077184977E-2</v>
      </c>
      <c r="L52" s="148">
        <v>8208045582.1288366</v>
      </c>
      <c r="M52" s="148">
        <v>-108118512.35259151</v>
      </c>
      <c r="N52" s="147">
        <v>-1.3001007570826856E-2</v>
      </c>
      <c r="O52" s="143">
        <v>2377491434.4470716</v>
      </c>
      <c r="P52" s="143">
        <v>-46232297.131271362</v>
      </c>
      <c r="Q52" s="147">
        <v>-1.9074903846885479E-2</v>
      </c>
    </row>
    <row r="53" spans="1:17">
      <c r="A53" s="707" t="s">
        <v>220</v>
      </c>
      <c r="B53" s="707" t="s">
        <v>190</v>
      </c>
      <c r="C53" s="121" t="s">
        <v>215</v>
      </c>
      <c r="D53" s="143">
        <v>25239167.318576518</v>
      </c>
      <c r="E53" s="143">
        <v>1389749.1957916766</v>
      </c>
      <c r="F53" s="144">
        <v>5.827182821135423E-2</v>
      </c>
      <c r="G53" s="182">
        <v>1.4565054837472269</v>
      </c>
      <c r="H53" s="182">
        <v>0.11242373840624231</v>
      </c>
      <c r="I53" s="152">
        <v>13.088179434672581</v>
      </c>
      <c r="J53" s="152">
        <v>0.6424287459304221</v>
      </c>
      <c r="K53" s="144">
        <v>5.1618320340574793E-2</v>
      </c>
      <c r="L53" s="145">
        <v>330334750.64725351</v>
      </c>
      <c r="M53" s="145">
        <v>33510838.619504333</v>
      </c>
      <c r="N53" s="144">
        <v>0.11289804244737366</v>
      </c>
      <c r="O53" s="143">
        <v>51361740.128297552</v>
      </c>
      <c r="P53" s="143">
        <v>2789069.283635959</v>
      </c>
      <c r="Q53" s="144">
        <v>5.7420546062940933E-2</v>
      </c>
    </row>
    <row r="54" spans="1:17">
      <c r="A54" s="707" t="s">
        <v>220</v>
      </c>
      <c r="B54" s="707" t="s">
        <v>190</v>
      </c>
      <c r="C54" s="121" t="s">
        <v>216</v>
      </c>
      <c r="D54" s="143">
        <v>947744.87004881061</v>
      </c>
      <c r="E54" s="143">
        <v>454233.81295874214</v>
      </c>
      <c r="F54" s="147">
        <v>0.92041263601484413</v>
      </c>
      <c r="G54" s="183">
        <v>5.4692596748364096E-2</v>
      </c>
      <c r="H54" s="183">
        <v>2.6879792278934164E-2</v>
      </c>
      <c r="I54" s="153">
        <v>14.13723451530873</v>
      </c>
      <c r="J54" s="153">
        <v>1.2198014155554695</v>
      </c>
      <c r="K54" s="147">
        <v>9.4430635416162464E-2</v>
      </c>
      <c r="L54" s="148">
        <v>13398491.488560833</v>
      </c>
      <c r="M54" s="148">
        <v>7023595.4246113617</v>
      </c>
      <c r="N54" s="147">
        <v>1.1017584214949534</v>
      </c>
      <c r="O54" s="143">
        <v>2063121.1761201851</v>
      </c>
      <c r="P54" s="143">
        <v>990704.6413490572</v>
      </c>
      <c r="Q54" s="147">
        <v>0.92380582472135286</v>
      </c>
    </row>
    <row r="55" spans="1:17">
      <c r="A55" s="707" t="s">
        <v>220</v>
      </c>
      <c r="B55" s="707" t="s">
        <v>190</v>
      </c>
      <c r="C55" s="121" t="s">
        <v>217</v>
      </c>
      <c r="D55" s="143">
        <v>66752193.162913866</v>
      </c>
      <c r="E55" s="143">
        <v>175362.00748198479</v>
      </c>
      <c r="F55" s="144">
        <v>2.6339794856348811E-3</v>
      </c>
      <c r="G55" s="182">
        <v>3.8521451269265428</v>
      </c>
      <c r="H55" s="182">
        <v>0.1000744072986044</v>
      </c>
      <c r="I55" s="152">
        <v>13.453280113565008</v>
      </c>
      <c r="J55" s="152">
        <v>1.0731039623242573</v>
      </c>
      <c r="K55" s="144">
        <v>8.6679215967109646E-2</v>
      </c>
      <c r="L55" s="145">
        <v>898035952.81547916</v>
      </c>
      <c r="M55" s="145">
        <v>73803055.51981926</v>
      </c>
      <c r="N55" s="144">
        <v>8.954150672943284E-2</v>
      </c>
      <c r="O55" s="143">
        <v>169586115.09953332</v>
      </c>
      <c r="P55" s="143">
        <v>610822.19426655769</v>
      </c>
      <c r="Q55" s="144">
        <v>3.6148609880440048E-3</v>
      </c>
    </row>
    <row r="56" spans="1:17">
      <c r="A56" s="707" t="s">
        <v>220</v>
      </c>
      <c r="B56" s="707" t="s">
        <v>190</v>
      </c>
      <c r="C56" s="121" t="s">
        <v>218</v>
      </c>
      <c r="D56" s="143">
        <v>876698.45170401561</v>
      </c>
      <c r="E56" s="143">
        <v>-138581.43145650194</v>
      </c>
      <c r="F56" s="147">
        <v>-0.13649579170731188</v>
      </c>
      <c r="G56" s="183">
        <v>5.0592639859388978E-2</v>
      </c>
      <c r="H56" s="183">
        <v>-6.6254922703954874E-3</v>
      </c>
      <c r="I56" s="153">
        <v>8.7217780630689017</v>
      </c>
      <c r="J56" s="153">
        <v>0.35451496157038065</v>
      </c>
      <c r="K56" s="147">
        <v>4.2369285783171964E-2</v>
      </c>
      <c r="L56" s="148">
        <v>7646369.3239985537</v>
      </c>
      <c r="M56" s="148">
        <v>-848744.58006417379</v>
      </c>
      <c r="N56" s="147">
        <v>-9.9909735131187324E-2</v>
      </c>
      <c r="O56" s="143">
        <v>1795211.541904046</v>
      </c>
      <c r="P56" s="143">
        <v>-262205.130318254</v>
      </c>
      <c r="Q56" s="147">
        <v>-0.12744386387956869</v>
      </c>
    </row>
    <row r="57" spans="1:17">
      <c r="A57" s="707" t="s">
        <v>220</v>
      </c>
      <c r="B57" s="707" t="s">
        <v>51</v>
      </c>
      <c r="C57" s="121" t="s">
        <v>213</v>
      </c>
      <c r="D57" s="143">
        <v>3098866.1513704569</v>
      </c>
      <c r="E57" s="143">
        <v>631839.55441053724</v>
      </c>
      <c r="F57" s="144">
        <v>0.25611379917393018</v>
      </c>
      <c r="G57" s="182">
        <v>0.54560376994974813</v>
      </c>
      <c r="H57" s="182">
        <v>0.12148609744829525</v>
      </c>
      <c r="I57" s="152">
        <v>11.972717811162395</v>
      </c>
      <c r="J57" s="152">
        <v>0.47035198822856827</v>
      </c>
      <c r="K57" s="144">
        <v>4.0891760483809665E-2</v>
      </c>
      <c r="L57" s="145">
        <v>37101849.964921333</v>
      </c>
      <c r="M57" s="145">
        <v>8725207.5517808087</v>
      </c>
      <c r="N57" s="144">
        <v>0.30747850379015879</v>
      </c>
      <c r="O57" s="143">
        <v>6813650.7163531492</v>
      </c>
      <c r="P57" s="143">
        <v>1418121.4141241414</v>
      </c>
      <c r="Q57" s="144">
        <v>0.26283267770194213</v>
      </c>
    </row>
    <row r="58" spans="1:17">
      <c r="A58" s="707" t="s">
        <v>220</v>
      </c>
      <c r="B58" s="707" t="s">
        <v>192</v>
      </c>
      <c r="C58" s="121" t="s">
        <v>214</v>
      </c>
      <c r="D58" s="143">
        <v>533164570.42067659</v>
      </c>
      <c r="E58" s="143">
        <v>-15075329.420737982</v>
      </c>
      <c r="F58" s="147">
        <v>-2.7497687463277871E-2</v>
      </c>
      <c r="G58" s="183">
        <v>93.871947162516733</v>
      </c>
      <c r="H58" s="183">
        <v>-0.37844745410360758</v>
      </c>
      <c r="I58" s="153">
        <v>4.9771151133992584</v>
      </c>
      <c r="J58" s="153">
        <v>1.5031387799181672E-2</v>
      </c>
      <c r="K58" s="147">
        <v>3.0292491280694564E-3</v>
      </c>
      <c r="L58" s="148">
        <v>2653621441.3697724</v>
      </c>
      <c r="M58" s="148">
        <v>-66790843.357926846</v>
      </c>
      <c r="N58" s="147">
        <v>-2.4551735680980541E-2</v>
      </c>
      <c r="O58" s="143">
        <v>772739379.42156768</v>
      </c>
      <c r="P58" s="143">
        <v>-13742368.475945115</v>
      </c>
      <c r="Q58" s="147">
        <v>-1.7473219833368463E-2</v>
      </c>
    </row>
    <row r="59" spans="1:17">
      <c r="A59" s="707" t="s">
        <v>220</v>
      </c>
      <c r="B59" s="707" t="s">
        <v>192</v>
      </c>
      <c r="C59" s="121" t="s">
        <v>215</v>
      </c>
      <c r="D59" s="143">
        <v>8385124.859549121</v>
      </c>
      <c r="E59" s="143">
        <v>946782.69028340559</v>
      </c>
      <c r="F59" s="144">
        <v>0.12728410023881281</v>
      </c>
      <c r="G59" s="182">
        <v>1.4763321522764392</v>
      </c>
      <c r="H59" s="182">
        <v>0.1975731911910934</v>
      </c>
      <c r="I59" s="152">
        <v>13.223076871609079</v>
      </c>
      <c r="J59" s="152">
        <v>0.36537186894520524</v>
      </c>
      <c r="K59" s="144">
        <v>2.8416569587613582E-2</v>
      </c>
      <c r="L59" s="145">
        <v>110877150.59585831</v>
      </c>
      <c r="M59" s="145">
        <v>15237141.274564862</v>
      </c>
      <c r="N59" s="144">
        <v>0.15931764731825931</v>
      </c>
      <c r="O59" s="143">
        <v>17062513.719687019</v>
      </c>
      <c r="P59" s="143">
        <v>1875518.8800441399</v>
      </c>
      <c r="Q59" s="144">
        <v>0.12349506270644407</v>
      </c>
    </row>
    <row r="60" spans="1:17">
      <c r="A60" s="707" t="s">
        <v>220</v>
      </c>
      <c r="B60" s="707" t="s">
        <v>192</v>
      </c>
      <c r="C60" s="121" t="s">
        <v>216</v>
      </c>
      <c r="D60" s="143">
        <v>286447.97393586888</v>
      </c>
      <c r="E60" s="143">
        <v>-53440.153412356507</v>
      </c>
      <c r="F60" s="147">
        <v>-0.15722865587948442</v>
      </c>
      <c r="G60" s="183">
        <v>5.0433638253385073E-2</v>
      </c>
      <c r="H60" s="183">
        <v>-7.9980631556892529E-3</v>
      </c>
      <c r="I60" s="153">
        <v>14.453585177658541</v>
      </c>
      <c r="J60" s="153">
        <v>0.49907801782619821</v>
      </c>
      <c r="K60" s="147">
        <v>3.5764646655725707E-2</v>
      </c>
      <c r="L60" s="148">
        <v>4140200.1902497946</v>
      </c>
      <c r="M60" s="148">
        <v>-602771.11637302348</v>
      </c>
      <c r="N60" s="147">
        <v>-0.1270872365454431</v>
      </c>
      <c r="O60" s="143">
        <v>623606.9593106301</v>
      </c>
      <c r="P60" s="143">
        <v>-116264.97376644844</v>
      </c>
      <c r="Q60" s="147">
        <v>-0.15714202494870982</v>
      </c>
    </row>
    <row r="61" spans="1:17">
      <c r="A61" s="707" t="s">
        <v>220</v>
      </c>
      <c r="B61" s="707" t="s">
        <v>192</v>
      </c>
      <c r="C61" s="121" t="s">
        <v>217</v>
      </c>
      <c r="D61" s="143">
        <v>22826460.340125397</v>
      </c>
      <c r="E61" s="143">
        <v>-8708.1647153906524</v>
      </c>
      <c r="F61" s="144">
        <v>-3.8134882663750101E-4</v>
      </c>
      <c r="G61" s="182">
        <v>4.0189547427445431</v>
      </c>
      <c r="H61" s="182">
        <v>9.3257902108130342E-2</v>
      </c>
      <c r="I61" s="152">
        <v>13.873275460699677</v>
      </c>
      <c r="J61" s="152">
        <v>0.99891877533720042</v>
      </c>
      <c r="K61" s="144">
        <v>7.7589801164428124E-2</v>
      </c>
      <c r="L61" s="145">
        <v>316677772.09129608</v>
      </c>
      <c r="M61" s="145">
        <v>22689667.789620399</v>
      </c>
      <c r="N61" s="144">
        <v>7.7178863558157493E-2</v>
      </c>
      <c r="O61" s="143">
        <v>57907924.339812018</v>
      </c>
      <c r="P61" s="143">
        <v>79880.417671851814</v>
      </c>
      <c r="Q61" s="144">
        <v>1.3813439337391909E-3</v>
      </c>
    </row>
    <row r="62" spans="1:17">
      <c r="A62" s="707" t="s">
        <v>220</v>
      </c>
      <c r="B62" s="707" t="s">
        <v>192</v>
      </c>
      <c r="C62" s="121" t="s">
        <v>218</v>
      </c>
      <c r="D62" s="143">
        <v>208607.08425087991</v>
      </c>
      <c r="E62" s="143">
        <v>-155528.5967206294</v>
      </c>
      <c r="F62" s="147">
        <v>-0.42711715673037343</v>
      </c>
      <c r="G62" s="183">
        <v>3.6728534259270904E-2</v>
      </c>
      <c r="H62" s="183">
        <v>-2.5871673488257141E-2</v>
      </c>
      <c r="I62" s="153">
        <v>9.2343799976679737</v>
      </c>
      <c r="J62" s="153">
        <v>0.87487299231797877</v>
      </c>
      <c r="K62" s="147">
        <v>0.10465605109943318</v>
      </c>
      <c r="L62" s="148">
        <v>1926357.0861781633</v>
      </c>
      <c r="M62" s="148">
        <v>-1117637.6898010599</v>
      </c>
      <c r="N62" s="147">
        <v>-0.36716150061115882</v>
      </c>
      <c r="O62" s="143">
        <v>458836.56402826309</v>
      </c>
      <c r="P62" s="143">
        <v>-260463.91287521878</v>
      </c>
      <c r="Q62" s="147">
        <v>-0.36210724341027889</v>
      </c>
    </row>
    <row r="63" spans="1:17" ht="14.7" customHeight="1">
      <c r="A63" s="707" t="s">
        <v>221</v>
      </c>
      <c r="B63" s="708" t="s">
        <v>204</v>
      </c>
      <c r="C63" s="121" t="s">
        <v>213</v>
      </c>
      <c r="D63" s="143">
        <v>9106.4878680153743</v>
      </c>
      <c r="E63" s="143">
        <v>565.39706546956222</v>
      </c>
      <c r="F63" s="144">
        <v>6.6197290081617718E-2</v>
      </c>
      <c r="G63" s="182">
        <v>8.6654186374885769E-2</v>
      </c>
      <c r="H63" s="182">
        <v>1.2211173655048618E-2</v>
      </c>
      <c r="I63" s="152">
        <v>9.0068347508193405</v>
      </c>
      <c r="J63" s="152">
        <v>0.94073108733488198</v>
      </c>
      <c r="K63" s="144">
        <v>0.11662769616929243</v>
      </c>
      <c r="L63" s="145">
        <v>82020.631387555593</v>
      </c>
      <c r="M63" s="145">
        <v>13127.307574987411</v>
      </c>
      <c r="N63" s="144">
        <v>0.19054542368577959</v>
      </c>
      <c r="O63" s="143">
        <v>21261.917066335678</v>
      </c>
      <c r="P63" s="143">
        <v>3368.6468091011047</v>
      </c>
      <c r="Q63" s="144">
        <v>0.18826333927075739</v>
      </c>
    </row>
    <row r="64" spans="1:17">
      <c r="A64" s="707" t="s">
        <v>221</v>
      </c>
      <c r="B64" s="709" t="s">
        <v>182</v>
      </c>
      <c r="C64" s="121" t="s">
        <v>214</v>
      </c>
      <c r="D64" s="143">
        <v>10154723.541769834</v>
      </c>
      <c r="E64" s="143">
        <v>-971728.244373478</v>
      </c>
      <c r="F64" s="147">
        <v>-8.7334962039169697E-2</v>
      </c>
      <c r="G64" s="183">
        <v>96.628834203425498</v>
      </c>
      <c r="H64" s="183">
        <v>-0.34784137478484922</v>
      </c>
      <c r="I64" s="153">
        <v>9.1232952176884741</v>
      </c>
      <c r="J64" s="153">
        <v>2.3460246706282106E-2</v>
      </c>
      <c r="K64" s="147">
        <v>2.5780958425172321E-3</v>
      </c>
      <c r="L64" s="148">
        <v>92644540.725577295</v>
      </c>
      <c r="M64" s="148">
        <v>-8604334.3409168869</v>
      </c>
      <c r="N64" s="147">
        <v>-8.4982024099191977E-2</v>
      </c>
      <c r="O64" s="143">
        <v>28737903.178205729</v>
      </c>
      <c r="P64" s="143">
        <v>-2628461.1600763351</v>
      </c>
      <c r="Q64" s="147">
        <v>-8.379871928186293E-2</v>
      </c>
    </row>
    <row r="65" spans="1:17">
      <c r="A65" s="707" t="s">
        <v>221</v>
      </c>
      <c r="B65" s="709" t="s">
        <v>182</v>
      </c>
      <c r="C65" s="121" t="s">
        <v>215</v>
      </c>
      <c r="D65" s="143">
        <v>1431.4899626231995</v>
      </c>
      <c r="E65" s="143">
        <v>903.83765472539335</v>
      </c>
      <c r="F65" s="144">
        <v>1.7129417254447894</v>
      </c>
      <c r="G65" s="182">
        <v>1.3621562979357781E-2</v>
      </c>
      <c r="H65" s="182">
        <v>9.0226155642594945E-3</v>
      </c>
      <c r="I65" s="152">
        <v>14.478291415865566</v>
      </c>
      <c r="J65" s="152">
        <v>-0.68464418553501716</v>
      </c>
      <c r="K65" s="144">
        <v>-4.5152482575457044E-2</v>
      </c>
      <c r="L65" s="145">
        <v>20725.528837745191</v>
      </c>
      <c r="M65" s="145">
        <v>12724.770873160363</v>
      </c>
      <c r="N65" s="144">
        <v>1.5904456714584132</v>
      </c>
      <c r="O65" s="143">
        <v>2907.2429234981537</v>
      </c>
      <c r="P65" s="143">
        <v>1837.0125417709351</v>
      </c>
      <c r="Q65" s="144">
        <v>1.7164645791555884</v>
      </c>
    </row>
    <row r="66" spans="1:17">
      <c r="A66" s="707"/>
      <c r="B66" s="709"/>
      <c r="C66" s="121" t="s">
        <v>216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</row>
    <row r="67" spans="1:17">
      <c r="A67" s="707" t="s">
        <v>221</v>
      </c>
      <c r="B67" s="709" t="s">
        <v>182</v>
      </c>
      <c r="C67" s="121" t="s">
        <v>217</v>
      </c>
      <c r="D67" s="143">
        <v>328374.16420669114</v>
      </c>
      <c r="E67" s="143">
        <v>13055.000256855856</v>
      </c>
      <c r="F67" s="144">
        <v>4.1402495469424754E-2</v>
      </c>
      <c r="G67" s="182">
        <v>3.1246948810865005</v>
      </c>
      <c r="H67" s="182">
        <v>0.37641493940394621</v>
      </c>
      <c r="I67" s="152">
        <v>27.510680928682397</v>
      </c>
      <c r="J67" s="152">
        <v>1.1019361180855718</v>
      </c>
      <c r="K67" s="144">
        <v>4.1726182974186898E-2</v>
      </c>
      <c r="L67" s="145">
        <v>9033796.8567130398</v>
      </c>
      <c r="M67" s="145">
        <v>706613.52207109705</v>
      </c>
      <c r="N67" s="144">
        <v>8.4856246545156735E-2</v>
      </c>
      <c r="O67" s="143">
        <v>2906502.8880746365</v>
      </c>
      <c r="P67" s="143">
        <v>98222.602648810949</v>
      </c>
      <c r="Q67" s="144">
        <v>3.4976068150518402E-2</v>
      </c>
    </row>
    <row r="68" spans="1:17">
      <c r="A68" s="707" t="s">
        <v>221</v>
      </c>
      <c r="B68" s="710" t="s">
        <v>182</v>
      </c>
      <c r="C68" s="121" t="s">
        <v>218</v>
      </c>
      <c r="D68" s="143">
        <v>15363.649033634345</v>
      </c>
      <c r="E68" s="143">
        <v>-7124.3623921036524</v>
      </c>
      <c r="F68" s="147">
        <v>-0.3168071314633748</v>
      </c>
      <c r="G68" s="183">
        <v>0.14619516613368388</v>
      </c>
      <c r="H68" s="183">
        <v>-4.9807353838480728E-2</v>
      </c>
      <c r="I68" s="153">
        <v>26.194233222057719</v>
      </c>
      <c r="J68" s="153">
        <v>0.55709249640324643</v>
      </c>
      <c r="K68" s="147">
        <v>2.1729899693758645E-2</v>
      </c>
      <c r="L68" s="148">
        <v>402439.0059288597</v>
      </c>
      <c r="M68" s="148">
        <v>-174089.30763291102</v>
      </c>
      <c r="N68" s="147">
        <v>-0.30196141895858275</v>
      </c>
      <c r="O68" s="143">
        <v>140435.37658941746</v>
      </c>
      <c r="P68" s="143">
        <v>-65064.722883065464</v>
      </c>
      <c r="Q68" s="147">
        <v>-0.31661650310674339</v>
      </c>
    </row>
    <row r="69" spans="1:17">
      <c r="A69" s="707" t="s">
        <v>221</v>
      </c>
      <c r="B69" s="707" t="s">
        <v>210</v>
      </c>
      <c r="C69" s="121" t="s">
        <v>213</v>
      </c>
      <c r="D69" s="143">
        <v>122335.82736335669</v>
      </c>
      <c r="E69" s="143">
        <v>-21108.095511934895</v>
      </c>
      <c r="F69" s="144">
        <v>-0.1471522465980383</v>
      </c>
      <c r="G69" s="182">
        <v>8.4321578425210042E-2</v>
      </c>
      <c r="H69" s="182">
        <v>-4.5322354948812843E-3</v>
      </c>
      <c r="I69" s="152">
        <v>8.6114136069437777</v>
      </c>
      <c r="J69" s="152">
        <v>1.0318198297497796</v>
      </c>
      <c r="K69" s="144">
        <v>0.1361312835596005</v>
      </c>
      <c r="L69" s="145">
        <v>1053484.4083735347</v>
      </c>
      <c r="M69" s="145">
        <v>-33762.256828321144</v>
      </c>
      <c r="N69" s="144">
        <v>-3.1052987246507596E-2</v>
      </c>
      <c r="O69" s="143">
        <v>278914.02900958061</v>
      </c>
      <c r="P69" s="143">
        <v>-15090.285514354706</v>
      </c>
      <c r="Q69" s="144">
        <v>-5.1326748516563638E-2</v>
      </c>
    </row>
    <row r="70" spans="1:17">
      <c r="A70" s="707" t="s">
        <v>221</v>
      </c>
      <c r="B70" s="707" t="s">
        <v>190</v>
      </c>
      <c r="C70" s="121" t="s">
        <v>214</v>
      </c>
      <c r="D70" s="143">
        <v>140442779.57552448</v>
      </c>
      <c r="E70" s="143">
        <v>-16397446.960751802</v>
      </c>
      <c r="F70" s="147">
        <v>-0.10454873295505705</v>
      </c>
      <c r="G70" s="183">
        <v>96.802033447310635</v>
      </c>
      <c r="H70" s="183">
        <v>-0.34988504807884624</v>
      </c>
      <c r="I70" s="153">
        <v>9.1083846576050131</v>
      </c>
      <c r="J70" s="153">
        <v>0.28836090782420776</v>
      </c>
      <c r="K70" s="147">
        <v>3.2693892443472622E-2</v>
      </c>
      <c r="L70" s="148">
        <v>1279206858.7571099</v>
      </c>
      <c r="M70" s="148">
        <v>-104127664.21384859</v>
      </c>
      <c r="N70" s="147">
        <v>-7.5272945541918379E-2</v>
      </c>
      <c r="O70" s="143">
        <v>394861674.82761407</v>
      </c>
      <c r="P70" s="143">
        <v>-37862766.568302214</v>
      </c>
      <c r="Q70" s="147">
        <v>-8.7498562471215041E-2</v>
      </c>
    </row>
    <row r="71" spans="1:17">
      <c r="A71" s="707" t="s">
        <v>221</v>
      </c>
      <c r="B71" s="707" t="s">
        <v>190</v>
      </c>
      <c r="C71" s="121" t="s">
        <v>215</v>
      </c>
      <c r="D71" s="143">
        <v>18712.490736303436</v>
      </c>
      <c r="E71" s="143">
        <v>-3947.6108319856648</v>
      </c>
      <c r="F71" s="144">
        <v>-0.17420975894962504</v>
      </c>
      <c r="G71" s="182">
        <v>1.2897830416152037E-2</v>
      </c>
      <c r="H71" s="182">
        <v>-1.1385707627922029E-3</v>
      </c>
      <c r="I71" s="152">
        <v>14.399750621875453</v>
      </c>
      <c r="J71" s="152">
        <v>-0.31545486263320832</v>
      </c>
      <c r="K71" s="144">
        <v>-2.1437339965473225E-2</v>
      </c>
      <c r="L71" s="145">
        <v>269455.20011692407</v>
      </c>
      <c r="M71" s="145">
        <v>-63992.850760287023</v>
      </c>
      <c r="N71" s="144">
        <v>-0.19191250508719199</v>
      </c>
      <c r="O71" s="143">
        <v>37668.283224821091</v>
      </c>
      <c r="P71" s="143">
        <v>-11483.858825922012</v>
      </c>
      <c r="Q71" s="144">
        <v>-0.23363903070727707</v>
      </c>
    </row>
    <row r="72" spans="1:17">
      <c r="A72" s="707"/>
      <c r="B72" s="707"/>
      <c r="C72" s="121" t="s">
        <v>216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</row>
    <row r="73" spans="1:17">
      <c r="A73" s="707" t="s">
        <v>221</v>
      </c>
      <c r="B73" s="707" t="s">
        <v>190</v>
      </c>
      <c r="C73" s="121" t="s">
        <v>217</v>
      </c>
      <c r="D73" s="143">
        <v>4260426.2598981252</v>
      </c>
      <c r="E73" s="143">
        <v>245404.48962409329</v>
      </c>
      <c r="F73" s="144">
        <v>6.1121583808334871E-2</v>
      </c>
      <c r="G73" s="182">
        <v>2.9365548485792896</v>
      </c>
      <c r="H73" s="182">
        <v>0.44952026314621651</v>
      </c>
      <c r="I73" s="152">
        <v>26.724202429716673</v>
      </c>
      <c r="J73" s="152">
        <v>0.85521027902724356</v>
      </c>
      <c r="K73" s="144">
        <v>3.3059280935475159E-2</v>
      </c>
      <c r="L73" s="145">
        <v>113856493.8063982</v>
      </c>
      <c r="M73" s="145">
        <v>9991927.1463320851</v>
      </c>
      <c r="N73" s="144">
        <v>9.6201500354150954E-2</v>
      </c>
      <c r="O73" s="143">
        <v>37725314.925804332</v>
      </c>
      <c r="P73" s="143">
        <v>1889260.2897212282</v>
      </c>
      <c r="Q73" s="144">
        <v>5.2719539271461641E-2</v>
      </c>
    </row>
    <row r="74" spans="1:17">
      <c r="A74" s="707" t="s">
        <v>221</v>
      </c>
      <c r="B74" s="707" t="s">
        <v>190</v>
      </c>
      <c r="C74" s="121" t="s">
        <v>218</v>
      </c>
      <c r="D74" s="143">
        <v>238214.23487940402</v>
      </c>
      <c r="E74" s="143">
        <v>-178549.08360754524</v>
      </c>
      <c r="F74" s="147">
        <v>-0.42841842284912224</v>
      </c>
      <c r="G74" s="183">
        <v>0.1641922952687008</v>
      </c>
      <c r="H74" s="183">
        <v>-9.3964408809682959E-2</v>
      </c>
      <c r="I74" s="153">
        <v>25.702651305138797</v>
      </c>
      <c r="J74" s="153">
        <v>1.1672812785565085</v>
      </c>
      <c r="K74" s="147">
        <v>4.7575450351547345E-2</v>
      </c>
      <c r="L74" s="148">
        <v>6122737.4150257539</v>
      </c>
      <c r="M74" s="148">
        <v>-4102704.8175579086</v>
      </c>
      <c r="N74" s="147">
        <v>-0.40122517190352147</v>
      </c>
      <c r="O74" s="143">
        <v>2177420.9847177793</v>
      </c>
      <c r="P74" s="143">
        <v>-1614989.1349764741</v>
      </c>
      <c r="Q74" s="147">
        <v>-0.42584770212212059</v>
      </c>
    </row>
    <row r="75" spans="1:17" ht="14.7" customHeight="1">
      <c r="A75" s="707" t="s">
        <v>221</v>
      </c>
      <c r="B75" s="707" t="s">
        <v>51</v>
      </c>
      <c r="C75" s="121" t="s">
        <v>213</v>
      </c>
      <c r="D75" s="143">
        <v>39154.947573734396</v>
      </c>
      <c r="E75" s="143">
        <v>35.896387079024862</v>
      </c>
      <c r="F75" s="144">
        <v>9.1761906258273841E-4</v>
      </c>
      <c r="G75" s="182">
        <v>8.6233130976122466E-2</v>
      </c>
      <c r="H75" s="182">
        <v>6.855351868717538E-3</v>
      </c>
      <c r="I75" s="152">
        <v>9.2174097996917972</v>
      </c>
      <c r="J75" s="152">
        <v>1.2642370393164715</v>
      </c>
      <c r="K75" s="144">
        <v>0.15896008767912262</v>
      </c>
      <c r="L75" s="145">
        <v>360907.19747255801</v>
      </c>
      <c r="M75" s="145">
        <v>49786.62516312243</v>
      </c>
      <c r="N75" s="144">
        <v>0.16002357154834956</v>
      </c>
      <c r="O75" s="143">
        <v>94341.562012314796</v>
      </c>
      <c r="P75" s="143">
        <v>12461.185427069664</v>
      </c>
      <c r="Q75" s="144">
        <v>0.15218769071117308</v>
      </c>
    </row>
    <row r="76" spans="1:17">
      <c r="A76" s="707" t="s">
        <v>221</v>
      </c>
      <c r="B76" s="707" t="s">
        <v>192</v>
      </c>
      <c r="C76" s="121" t="s">
        <v>214</v>
      </c>
      <c r="D76" s="143">
        <v>43990153.681854025</v>
      </c>
      <c r="E76" s="143">
        <v>-3868681.9003002495</v>
      </c>
      <c r="F76" s="147">
        <v>-8.0835270086320563E-2</v>
      </c>
      <c r="G76" s="183">
        <v>96.881975820898262</v>
      </c>
      <c r="H76" s="183">
        <v>-0.22999300092673991</v>
      </c>
      <c r="I76" s="153">
        <v>8.9665536587429262</v>
      </c>
      <c r="J76" s="153">
        <v>7.1350152891239915E-2</v>
      </c>
      <c r="K76" s="147">
        <v>8.0211939889067631E-3</v>
      </c>
      <c r="L76" s="148">
        <v>394440073.44469184</v>
      </c>
      <c r="M76" s="148">
        <v>-31274008.611666262</v>
      </c>
      <c r="N76" s="147">
        <v>-7.3462471479921715E-2</v>
      </c>
      <c r="O76" s="143">
        <v>121116558.84333074</v>
      </c>
      <c r="P76" s="143">
        <v>-9444698.6700339466</v>
      </c>
      <c r="Q76" s="147">
        <v>-7.2339213407676892E-2</v>
      </c>
    </row>
    <row r="77" spans="1:17">
      <c r="A77" s="707" t="s">
        <v>221</v>
      </c>
      <c r="B77" s="707" t="s">
        <v>192</v>
      </c>
      <c r="C77" s="121" t="s">
        <v>215</v>
      </c>
      <c r="D77" s="143">
        <v>6102.641682294714</v>
      </c>
      <c r="E77" s="143">
        <v>2561.3320854208941</v>
      </c>
      <c r="F77" s="144">
        <v>0.72327256777604942</v>
      </c>
      <c r="G77" s="182">
        <v>1.3440189097397214E-2</v>
      </c>
      <c r="H77" s="182">
        <v>6.2543989924604415E-3</v>
      </c>
      <c r="I77" s="152">
        <v>14.443187460266129</v>
      </c>
      <c r="J77" s="152">
        <v>-0.29601402018837319</v>
      </c>
      <c r="K77" s="144">
        <v>-2.0083450286022226E-2</v>
      </c>
      <c r="L77" s="145">
        <v>88141.597820216411</v>
      </c>
      <c r="M77" s="145">
        <v>35945.522167226067</v>
      </c>
      <c r="N77" s="144">
        <v>0.68866330883185323</v>
      </c>
      <c r="O77" s="143">
        <v>12340.412903428078</v>
      </c>
      <c r="P77" s="143">
        <v>4808.0976773500443</v>
      </c>
      <c r="Q77" s="144">
        <v>0.63832932279621957</v>
      </c>
    </row>
    <row r="78" spans="1:17">
      <c r="A78" s="707"/>
      <c r="B78" s="707"/>
      <c r="C78" s="121" t="s">
        <v>216</v>
      </c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</row>
    <row r="79" spans="1:17">
      <c r="A79" s="707" t="s">
        <v>221</v>
      </c>
      <c r="B79" s="707" t="s">
        <v>192</v>
      </c>
      <c r="C79" s="121" t="s">
        <v>217</v>
      </c>
      <c r="D79" s="143">
        <v>1305731.3854896163</v>
      </c>
      <c r="E79" s="143">
        <v>29301.76236157096</v>
      </c>
      <c r="F79" s="144">
        <v>2.2956034418696303E-2</v>
      </c>
      <c r="G79" s="182">
        <v>2.8756852597624611</v>
      </c>
      <c r="H79" s="182">
        <v>0.2856390905095294</v>
      </c>
      <c r="I79" s="152">
        <v>27.343286264470247</v>
      </c>
      <c r="J79" s="152">
        <v>1.0188107446139583</v>
      </c>
      <c r="K79" s="144">
        <v>3.8702033924492799E-2</v>
      </c>
      <c r="L79" s="145">
        <v>35702987.057945929</v>
      </c>
      <c r="M79" s="145">
        <v>2101646.6910923123</v>
      </c>
      <c r="N79" s="144">
        <v>6.2546513566033302E-2</v>
      </c>
      <c r="O79" s="143">
        <v>11531329.829424858</v>
      </c>
      <c r="P79" s="143">
        <v>170637.85273236781</v>
      </c>
      <c r="Q79" s="144">
        <v>1.5020022819247907E-2</v>
      </c>
    </row>
    <row r="80" spans="1:17">
      <c r="A80" s="707" t="s">
        <v>221</v>
      </c>
      <c r="B80" s="707" t="s">
        <v>192</v>
      </c>
      <c r="C80" s="121" t="s">
        <v>218</v>
      </c>
      <c r="D80" s="143">
        <v>64778.629705180632</v>
      </c>
      <c r="E80" s="143">
        <v>-39414.334811607594</v>
      </c>
      <c r="F80" s="147">
        <v>-0.37828211333076051</v>
      </c>
      <c r="G80" s="183">
        <v>0.14266559926561559</v>
      </c>
      <c r="H80" s="183">
        <v>-6.8755840444063132E-2</v>
      </c>
      <c r="I80" s="153">
        <v>26.002468116648934</v>
      </c>
      <c r="J80" s="153">
        <v>0.7298437616083433</v>
      </c>
      <c r="K80" s="147">
        <v>2.8878827594443192E-2</v>
      </c>
      <c r="L80" s="148">
        <v>1684404.253549167</v>
      </c>
      <c r="M80" s="148">
        <v>-948825.3991216952</v>
      </c>
      <c r="N80" s="147">
        <v>-0.36032762966925796</v>
      </c>
      <c r="O80" s="143">
        <v>592125.57106459141</v>
      </c>
      <c r="P80" s="143">
        <v>-359203.58164944919</v>
      </c>
      <c r="Q80" s="147">
        <v>-0.37758075701210214</v>
      </c>
    </row>
    <row r="81" spans="1:17">
      <c r="A81" s="706" t="s">
        <v>170</v>
      </c>
      <c r="B81" s="706" t="s">
        <v>222</v>
      </c>
      <c r="C81" s="669" t="s">
        <v>213</v>
      </c>
      <c r="D81" s="143">
        <v>2692535.6502233096</v>
      </c>
      <c r="E81" s="143">
        <v>508743.12581297057</v>
      </c>
      <c r="F81" s="144">
        <v>0.2329631226988195</v>
      </c>
      <c r="G81" s="182">
        <v>2.1657441895451206</v>
      </c>
      <c r="H81" s="182">
        <v>0.37111673098191611</v>
      </c>
      <c r="I81" s="152">
        <v>8.5877421086563217</v>
      </c>
      <c r="J81" s="152">
        <v>0.72640588584982968</v>
      </c>
      <c r="K81" s="144">
        <v>9.2402342968420093E-2</v>
      </c>
      <c r="L81" s="145">
        <v>23122801.782481074</v>
      </c>
      <c r="M81" s="145">
        <v>5955274.5072400346</v>
      </c>
      <c r="N81" s="144">
        <v>0.34689180402985087</v>
      </c>
      <c r="O81" s="143">
        <v>2171410.7820301657</v>
      </c>
      <c r="P81" s="143">
        <v>449854.64752739691</v>
      </c>
      <c r="Q81" s="144">
        <v>0.26130698762101467</v>
      </c>
    </row>
    <row r="82" spans="1:17">
      <c r="A82" s="706" t="s">
        <v>170</v>
      </c>
      <c r="B82" s="706" t="s">
        <v>222</v>
      </c>
      <c r="C82" s="669" t="s">
        <v>214</v>
      </c>
      <c r="D82" s="143">
        <v>116101707.43455593</v>
      </c>
      <c r="E82" s="143">
        <v>1934793.0213264078</v>
      </c>
      <c r="F82" s="147">
        <v>1.6947055381766597E-2</v>
      </c>
      <c r="G82" s="183">
        <v>93.386543740582525</v>
      </c>
      <c r="H82" s="183">
        <v>-0.43513445237670112</v>
      </c>
      <c r="I82" s="153">
        <v>4.2190453920491597</v>
      </c>
      <c r="J82" s="153">
        <v>-8.919562556256988E-2</v>
      </c>
      <c r="K82" s="147">
        <v>-2.070349017103398E-2</v>
      </c>
      <c r="L82" s="148">
        <v>489838373.76080281</v>
      </c>
      <c r="M82" s="148">
        <v>-2020209.768440485</v>
      </c>
      <c r="N82" s="147">
        <v>-4.1072979837920714E-3</v>
      </c>
      <c r="O82" s="143">
        <v>139548721.15149087</v>
      </c>
      <c r="P82" s="143">
        <v>2127782.9058877826</v>
      </c>
      <c r="Q82" s="147">
        <v>1.5483687806620423E-2</v>
      </c>
    </row>
    <row r="83" spans="1:17">
      <c r="A83" s="706" t="s">
        <v>170</v>
      </c>
      <c r="B83" s="706" t="s">
        <v>222</v>
      </c>
      <c r="C83" s="669" t="s">
        <v>215</v>
      </c>
      <c r="D83" s="143">
        <v>1591849.4594376376</v>
      </c>
      <c r="E83" s="143">
        <v>16403.458640541183</v>
      </c>
      <c r="F83" s="144">
        <v>1.0411945971008755E-2</v>
      </c>
      <c r="G83" s="182">
        <v>1.2804059686718265</v>
      </c>
      <c r="H83" s="182">
        <v>-1.4286004540000397E-2</v>
      </c>
      <c r="I83" s="152">
        <v>12.010975051915707</v>
      </c>
      <c r="J83" s="152">
        <v>1.0891964082240655</v>
      </c>
      <c r="K83" s="144">
        <v>9.9727017343752819E-2</v>
      </c>
      <c r="L83" s="145">
        <v>19119664.143710971</v>
      </c>
      <c r="M83" s="145">
        <v>1912991.6579158269</v>
      </c>
      <c r="N83" s="144">
        <v>0.11117731563119393</v>
      </c>
      <c r="O83" s="143">
        <v>2399869.2379529481</v>
      </c>
      <c r="P83" s="143">
        <v>77931.251042603515</v>
      </c>
      <c r="Q83" s="144">
        <v>3.3563019978109614E-2</v>
      </c>
    </row>
    <row r="84" spans="1:17">
      <c r="A84" s="706" t="s">
        <v>170</v>
      </c>
      <c r="B84" s="706" t="s">
        <v>222</v>
      </c>
      <c r="C84" s="669" t="s">
        <v>216</v>
      </c>
      <c r="D84" s="143">
        <v>39887.018468159084</v>
      </c>
      <c r="E84" s="143">
        <v>18765.851620759429</v>
      </c>
      <c r="F84" s="147">
        <v>0.8884855536790478</v>
      </c>
      <c r="G84" s="183">
        <v>3.2083169810037587E-2</v>
      </c>
      <c r="H84" s="183">
        <v>1.4725922929877514E-2</v>
      </c>
      <c r="I84" s="153">
        <v>14.088378561036777</v>
      </c>
      <c r="J84" s="153">
        <v>0.14858143054041051</v>
      </c>
      <c r="K84" s="147">
        <v>1.0658794324585687E-2</v>
      </c>
      <c r="L84" s="148">
        <v>561943.41585049045</v>
      </c>
      <c r="M84" s="148">
        <v>267518.63483837375</v>
      </c>
      <c r="N84" s="147">
        <v>0.90861453278066406</v>
      </c>
      <c r="O84" s="143">
        <v>86505.363465249538</v>
      </c>
      <c r="P84" s="143">
        <v>40719.824619114399</v>
      </c>
      <c r="Q84" s="147">
        <v>0.88935995175148297</v>
      </c>
    </row>
    <row r="85" spans="1:17">
      <c r="A85" s="706" t="s">
        <v>170</v>
      </c>
      <c r="B85" s="706" t="s">
        <v>222</v>
      </c>
      <c r="C85" s="669" t="s">
        <v>217</v>
      </c>
      <c r="D85" s="143">
        <v>3897359.3155163201</v>
      </c>
      <c r="E85" s="143">
        <v>167388.78424857557</v>
      </c>
      <c r="F85" s="144">
        <v>4.4876704211302007E-2</v>
      </c>
      <c r="G85" s="182">
        <v>3.1348455094546175</v>
      </c>
      <c r="H85" s="182">
        <v>6.9578337678699143E-2</v>
      </c>
      <c r="I85" s="152">
        <v>12.789296586576789</v>
      </c>
      <c r="J85" s="152">
        <v>0.711273012204515</v>
      </c>
      <c r="K85" s="144">
        <v>5.8889851292700565E-2</v>
      </c>
      <c r="L85" s="145">
        <v>49844484.190596119</v>
      </c>
      <c r="M85" s="145">
        <v>4793812.18223048</v>
      </c>
      <c r="N85" s="144">
        <v>0.1064093379415139</v>
      </c>
      <c r="O85" s="143">
        <v>9469906.1894113403</v>
      </c>
      <c r="P85" s="143">
        <v>350518.97033227794</v>
      </c>
      <c r="Q85" s="144">
        <v>3.8436680218923276E-2</v>
      </c>
    </row>
    <row r="86" spans="1:17">
      <c r="A86" s="706" t="s">
        <v>170</v>
      </c>
      <c r="B86" s="706" t="s">
        <v>222</v>
      </c>
      <c r="C86" s="669" t="s">
        <v>218</v>
      </c>
      <c r="D86" s="143">
        <v>469.22532343287276</v>
      </c>
      <c r="E86" s="143">
        <v>-7291.7915376137626</v>
      </c>
      <c r="F86" s="147">
        <v>-0.9395407416535887</v>
      </c>
      <c r="G86" s="183">
        <v>3.7742193598359837E-4</v>
      </c>
      <c r="H86" s="183">
        <v>-6.0005346736842907E-3</v>
      </c>
      <c r="I86" s="153">
        <v>22.082240376808919</v>
      </c>
      <c r="J86" s="153">
        <v>14.567561171049761</v>
      </c>
      <c r="K86" s="147">
        <v>1.9385473114920673</v>
      </c>
      <c r="L86" s="148">
        <v>10361.546382930246</v>
      </c>
      <c r="M86" s="148">
        <v>-47960.005638322793</v>
      </c>
      <c r="N86" s="147">
        <v>-0.82233760893135388</v>
      </c>
      <c r="O86" s="143">
        <v>4288.6520802974701</v>
      </c>
      <c r="P86" s="143">
        <v>-9544.6045223474212</v>
      </c>
      <c r="Q86" s="147">
        <v>-0.68997523840644381</v>
      </c>
    </row>
    <row r="87" spans="1:17">
      <c r="A87" s="706" t="s">
        <v>170</v>
      </c>
      <c r="B87" s="706" t="s">
        <v>223</v>
      </c>
      <c r="C87" s="669" t="s">
        <v>213</v>
      </c>
      <c r="D87" s="143">
        <v>32450079.237008967</v>
      </c>
      <c r="E87" s="143">
        <v>15783458.498865994</v>
      </c>
      <c r="F87" s="144">
        <v>0.94701011961856263</v>
      </c>
      <c r="G87" s="182">
        <v>2.0063769950997679</v>
      </c>
      <c r="H87" s="182">
        <v>0.95083228411533183</v>
      </c>
      <c r="I87" s="152">
        <v>8.4981224681849366</v>
      </c>
      <c r="J87" s="152">
        <v>1.3001557490618154E-2</v>
      </c>
      <c r="K87" s="144">
        <v>1.5322772212039422E-3</v>
      </c>
      <c r="L87" s="145">
        <v>275764747.45840752</v>
      </c>
      <c r="M87" s="145">
        <v>134346455.32257909</v>
      </c>
      <c r="N87" s="144">
        <v>0.94999347887430963</v>
      </c>
      <c r="O87" s="143">
        <v>25975089.571176358</v>
      </c>
      <c r="P87" s="143">
        <v>12530693.179480433</v>
      </c>
      <c r="Q87" s="144">
        <v>0.9320383611435431</v>
      </c>
    </row>
    <row r="88" spans="1:17">
      <c r="A88" s="706" t="s">
        <v>170</v>
      </c>
      <c r="B88" s="706" t="s">
        <v>223</v>
      </c>
      <c r="C88" s="669" t="s">
        <v>214</v>
      </c>
      <c r="D88" s="143">
        <v>1517955530.6608548</v>
      </c>
      <c r="E88" s="143">
        <v>18665265.946843147</v>
      </c>
      <c r="F88" s="147">
        <v>1.244940115075284E-2</v>
      </c>
      <c r="G88" s="183">
        <v>93.8546569966134</v>
      </c>
      <c r="H88" s="183">
        <v>-1.0996792190952789</v>
      </c>
      <c r="I88" s="153">
        <v>4.2605165052425669</v>
      </c>
      <c r="J88" s="153">
        <v>-3.8311187008692293E-2</v>
      </c>
      <c r="K88" s="147">
        <v>-8.9120080522764687E-3</v>
      </c>
      <c r="L88" s="148">
        <v>6467274592.6048136</v>
      </c>
      <c r="M88" s="148">
        <v>22084083.929491997</v>
      </c>
      <c r="N88" s="147">
        <v>3.426443935174064E-3</v>
      </c>
      <c r="O88" s="143">
        <v>1838016451.9998968</v>
      </c>
      <c r="P88" s="143">
        <v>28408100.265343428</v>
      </c>
      <c r="Q88" s="147">
        <v>1.5698479860635908E-2</v>
      </c>
    </row>
    <row r="89" spans="1:17">
      <c r="A89" s="706" t="s">
        <v>170</v>
      </c>
      <c r="B89" s="706" t="s">
        <v>223</v>
      </c>
      <c r="C89" s="669" t="s">
        <v>215</v>
      </c>
      <c r="D89" s="143">
        <v>20267160.430277959</v>
      </c>
      <c r="E89" s="143">
        <v>201646.38461462408</v>
      </c>
      <c r="F89" s="144">
        <v>1.0049400386939251E-2</v>
      </c>
      <c r="G89" s="182">
        <v>1.2531114067952607</v>
      </c>
      <c r="H89" s="182">
        <v>-1.7694928625302309E-2</v>
      </c>
      <c r="I89" s="152">
        <v>11.832249981794797</v>
      </c>
      <c r="J89" s="152">
        <v>1.1583372141883466</v>
      </c>
      <c r="K89" s="144">
        <v>0.1085203935433787</v>
      </c>
      <c r="L89" s="145">
        <v>239806108.63218862</v>
      </c>
      <c r="M89" s="145">
        <v>25628562.071596265</v>
      </c>
      <c r="N89" s="144">
        <v>0.11966035881518403</v>
      </c>
      <c r="O89" s="143">
        <v>29984949.665455803</v>
      </c>
      <c r="P89" s="143">
        <v>628757.8147624135</v>
      </c>
      <c r="Q89" s="144">
        <v>2.1418234965907619E-2</v>
      </c>
    </row>
    <row r="90" spans="1:17">
      <c r="A90" s="706" t="s">
        <v>170</v>
      </c>
      <c r="B90" s="706" t="s">
        <v>223</v>
      </c>
      <c r="C90" s="669" t="s">
        <v>216</v>
      </c>
      <c r="D90" s="143">
        <v>394469.80247520923</v>
      </c>
      <c r="E90" s="143">
        <v>279993.64556781627</v>
      </c>
      <c r="F90" s="147">
        <v>2.4458686693537497</v>
      </c>
      <c r="G90" s="183">
        <v>2.438992925617154E-2</v>
      </c>
      <c r="H90" s="183">
        <v>1.7139827159536974E-2</v>
      </c>
      <c r="I90" s="153">
        <v>14.620888258297507</v>
      </c>
      <c r="J90" s="153">
        <v>1.545073510529047</v>
      </c>
      <c r="K90" s="147">
        <v>0.11816269504680248</v>
      </c>
      <c r="L90" s="148">
        <v>5767498.9032627475</v>
      </c>
      <c r="M90" s="148">
        <v>4270629.8825051971</v>
      </c>
      <c r="N90" s="147">
        <v>2.85304179810193</v>
      </c>
      <c r="O90" s="143">
        <v>855400.05402386305</v>
      </c>
      <c r="P90" s="143">
        <v>607680.05744195078</v>
      </c>
      <c r="Q90" s="147">
        <v>2.4530924666027611</v>
      </c>
    </row>
    <row r="91" spans="1:17">
      <c r="A91" s="706" t="s">
        <v>170</v>
      </c>
      <c r="B91" s="706" t="s">
        <v>223</v>
      </c>
      <c r="C91" s="669" t="s">
        <v>217</v>
      </c>
      <c r="D91" s="143">
        <v>46216954.447695948</v>
      </c>
      <c r="E91" s="143">
        <v>3498574.9320114106</v>
      </c>
      <c r="F91" s="144">
        <v>8.1898587251580293E-2</v>
      </c>
      <c r="G91" s="182">
        <v>2.8575780512016449</v>
      </c>
      <c r="H91" s="182">
        <v>0.1521010221112955</v>
      </c>
      <c r="I91" s="152">
        <v>12.210118820196859</v>
      </c>
      <c r="J91" s="152">
        <v>0.69464459426980163</v>
      </c>
      <c r="K91" s="144">
        <v>6.0322708439207069E-2</v>
      </c>
      <c r="L91" s="145">
        <v>564314505.31399393</v>
      </c>
      <c r="M91" s="145">
        <v>72392107.027758479</v>
      </c>
      <c r="N91" s="144">
        <v>0.14716164029114934</v>
      </c>
      <c r="O91" s="143">
        <v>112057853.15720145</v>
      </c>
      <c r="P91" s="143">
        <v>8286555.7942876965</v>
      </c>
      <c r="Q91" s="144">
        <v>7.98540251964623E-2</v>
      </c>
    </row>
    <row r="92" spans="1:17">
      <c r="A92" s="706" t="s">
        <v>170</v>
      </c>
      <c r="B92" s="706" t="s">
        <v>223</v>
      </c>
      <c r="C92" s="669" t="s">
        <v>218</v>
      </c>
      <c r="D92" s="143">
        <v>62860.150880599133</v>
      </c>
      <c r="E92" s="143">
        <v>-41123.894641765422</v>
      </c>
      <c r="F92" s="147">
        <v>-0.39548273425196395</v>
      </c>
      <c r="G92" s="183">
        <v>3.8866210376304116E-3</v>
      </c>
      <c r="H92" s="183">
        <v>-2.698985667074983E-3</v>
      </c>
      <c r="I92" s="153">
        <v>7.9048710212071693</v>
      </c>
      <c r="J92" s="153">
        <v>1.9054170076702626E-2</v>
      </c>
      <c r="K92" s="147">
        <v>2.416258256615626E-3</v>
      </c>
      <c r="L92" s="148">
        <v>496901.38508475851</v>
      </c>
      <c r="M92" s="148">
        <v>-323097.75334421825</v>
      </c>
      <c r="N92" s="147">
        <v>-0.39402206441733106</v>
      </c>
      <c r="O92" s="143">
        <v>126490.12267875532</v>
      </c>
      <c r="P92" s="143">
        <v>-102576.60840871744</v>
      </c>
      <c r="Q92" s="147">
        <v>-0.44780229726833154</v>
      </c>
    </row>
    <row r="93" spans="1:17">
      <c r="A93" s="706" t="s">
        <v>170</v>
      </c>
      <c r="B93" s="706" t="s">
        <v>224</v>
      </c>
      <c r="C93" s="669" t="s">
        <v>213</v>
      </c>
      <c r="D93" s="143">
        <v>12131113.498563217</v>
      </c>
      <c r="E93" s="143">
        <v>3398763.4339557383</v>
      </c>
      <c r="F93" s="144">
        <v>0.38921520653770464</v>
      </c>
      <c r="G93" s="182">
        <v>2.2503051396940474</v>
      </c>
      <c r="H93" s="182">
        <v>0.587189043324297</v>
      </c>
      <c r="I93" s="152">
        <v>8.5789779990620563</v>
      </c>
      <c r="J93" s="152">
        <v>0.15674414902667166</v>
      </c>
      <c r="K93" s="144">
        <v>1.8610757171746439E-2</v>
      </c>
      <c r="L93" s="145">
        <v>104072555.80829854</v>
      </c>
      <c r="M93" s="145">
        <v>30526661.503802732</v>
      </c>
      <c r="N93" s="144">
        <v>0.41506955340587459</v>
      </c>
      <c r="O93" s="143">
        <v>9710030.5809977651</v>
      </c>
      <c r="P93" s="143">
        <v>2836466.682163775</v>
      </c>
      <c r="Q93" s="144">
        <v>0.41266317210565895</v>
      </c>
    </row>
    <row r="94" spans="1:17">
      <c r="A94" s="706" t="s">
        <v>170</v>
      </c>
      <c r="B94" s="706" t="s">
        <v>224</v>
      </c>
      <c r="C94" s="669" t="s">
        <v>214</v>
      </c>
      <c r="D94" s="143">
        <v>504099582.13966608</v>
      </c>
      <c r="E94" s="143">
        <v>10125545.443674326</v>
      </c>
      <c r="F94" s="147">
        <v>2.0498132880424902E-2</v>
      </c>
      <c r="G94" s="183">
        <v>93.509790403071136</v>
      </c>
      <c r="H94" s="183">
        <v>-0.56982911969174666</v>
      </c>
      <c r="I94" s="153">
        <v>4.1939762353459793</v>
      </c>
      <c r="J94" s="153">
        <v>-6.7690537940406692E-2</v>
      </c>
      <c r="K94" s="147">
        <v>-1.5883583006703995E-2</v>
      </c>
      <c r="L94" s="148">
        <v>2114181667.7415986</v>
      </c>
      <c r="M94" s="148">
        <v>9028928.6881406307</v>
      </c>
      <c r="N94" s="147">
        <v>4.2889660786325258E-3</v>
      </c>
      <c r="O94" s="143">
        <v>604894243.91904128</v>
      </c>
      <c r="P94" s="143">
        <v>13603673.505334735</v>
      </c>
      <c r="Q94" s="147">
        <v>2.300674860384919E-2</v>
      </c>
    </row>
    <row r="95" spans="1:17">
      <c r="A95" s="706" t="s">
        <v>170</v>
      </c>
      <c r="B95" s="706" t="s">
        <v>224</v>
      </c>
      <c r="C95" s="669" t="s">
        <v>215</v>
      </c>
      <c r="D95" s="143">
        <v>6878075.7218501568</v>
      </c>
      <c r="E95" s="143">
        <v>280866.62139697745</v>
      </c>
      <c r="F95" s="144">
        <v>4.2573551500388856E-2</v>
      </c>
      <c r="G95" s="182">
        <v>1.2758737398605173</v>
      </c>
      <c r="H95" s="182">
        <v>1.9405026982150408E-2</v>
      </c>
      <c r="I95" s="152">
        <v>11.976057385775732</v>
      </c>
      <c r="J95" s="152">
        <v>1.1645029078970452</v>
      </c>
      <c r="K95" s="144">
        <v>0.10770910975657684</v>
      </c>
      <c r="L95" s="145">
        <v>82372229.548588276</v>
      </c>
      <c r="M95" s="145">
        <v>11046143.957081661</v>
      </c>
      <c r="N95" s="144">
        <v>0.1548682205882474</v>
      </c>
      <c r="O95" s="143">
        <v>10269867.397432979</v>
      </c>
      <c r="P95" s="143">
        <v>530076.20621066354</v>
      </c>
      <c r="Q95" s="144">
        <v>5.4423775192262672E-2</v>
      </c>
    </row>
    <row r="96" spans="1:17">
      <c r="A96" s="706" t="s">
        <v>170</v>
      </c>
      <c r="B96" s="706" t="s">
        <v>224</v>
      </c>
      <c r="C96" s="669" t="s">
        <v>216</v>
      </c>
      <c r="D96" s="143">
        <v>185954.49257263995</v>
      </c>
      <c r="E96" s="143">
        <v>94944.789807105844</v>
      </c>
      <c r="F96" s="147">
        <v>1.043238104531663</v>
      </c>
      <c r="G96" s="183">
        <v>3.4494306762109787E-2</v>
      </c>
      <c r="H96" s="183">
        <v>1.7161091708277641E-2</v>
      </c>
      <c r="I96" s="153">
        <v>14.023227011360271</v>
      </c>
      <c r="J96" s="153">
        <v>0.49338268903914617</v>
      </c>
      <c r="K96" s="147">
        <v>3.6466250260188023E-2</v>
      </c>
      <c r="L96" s="148">
        <v>2607682.0631284383</v>
      </c>
      <c r="M96" s="148">
        <v>1376334.9528900427</v>
      </c>
      <c r="N96" s="147">
        <v>1.117747336592666</v>
      </c>
      <c r="O96" s="143">
        <v>403309.10129731894</v>
      </c>
      <c r="P96" s="143">
        <v>206016.9963491559</v>
      </c>
      <c r="Q96" s="147">
        <v>1.0442232161458527</v>
      </c>
    </row>
    <row r="97" spans="1:17">
      <c r="A97" s="706" t="s">
        <v>170</v>
      </c>
      <c r="B97" s="706" t="s">
        <v>224</v>
      </c>
      <c r="C97" s="669" t="s">
        <v>217</v>
      </c>
      <c r="D97" s="143">
        <v>15790474.546442695</v>
      </c>
      <c r="E97" s="143">
        <v>157747.3096235469</v>
      </c>
      <c r="F97" s="144">
        <v>1.0090837461297915E-2</v>
      </c>
      <c r="G97" s="182">
        <v>2.9291116626908611</v>
      </c>
      <c r="H97" s="182">
        <v>-4.8212895458355831E-2</v>
      </c>
      <c r="I97" s="152">
        <v>12.711072764724902</v>
      </c>
      <c r="J97" s="152">
        <v>0.68122559567077445</v>
      </c>
      <c r="K97" s="144">
        <v>5.6627950970414308E-2</v>
      </c>
      <c r="L97" s="145">
        <v>200713870.94936979</v>
      </c>
      <c r="M97" s="145">
        <v>12654551.454925448</v>
      </c>
      <c r="N97" s="144">
        <v>6.7290211880721443E-2</v>
      </c>
      <c r="O97" s="143">
        <v>38137912.234314851</v>
      </c>
      <c r="P97" s="143">
        <v>120208.99128816277</v>
      </c>
      <c r="Q97" s="144">
        <v>3.1619214480088781E-3</v>
      </c>
    </row>
    <row r="98" spans="1:17">
      <c r="A98" s="706" t="s">
        <v>170</v>
      </c>
      <c r="B98" s="706" t="s">
        <v>224</v>
      </c>
      <c r="C98" s="669" t="s">
        <v>218</v>
      </c>
      <c r="D98" s="143">
        <v>2289.7629138215852</v>
      </c>
      <c r="E98" s="143">
        <v>-29937.840475266625</v>
      </c>
      <c r="F98" s="147">
        <v>-0.92895025775956819</v>
      </c>
      <c r="G98" s="183">
        <v>4.2474792229615498E-4</v>
      </c>
      <c r="H98" s="183">
        <v>-5.7131468651618845E-3</v>
      </c>
      <c r="I98" s="153">
        <v>19.389653071285835</v>
      </c>
      <c r="J98" s="153">
        <v>11.918888641679597</v>
      </c>
      <c r="K98" s="147">
        <v>1.5954041589700894</v>
      </c>
      <c r="L98" s="148">
        <v>44397.708514497383</v>
      </c>
      <c r="M98" s="148">
        <v>-196367.12453616154</v>
      </c>
      <c r="N98" s="147">
        <v>-0.81559720349543019</v>
      </c>
      <c r="O98" s="143">
        <v>17815.809232234955</v>
      </c>
      <c r="P98" s="143">
        <v>-38969.338389992714</v>
      </c>
      <c r="Q98" s="147">
        <v>-0.68625934811761879</v>
      </c>
    </row>
  </sheetData>
  <mergeCells count="20">
    <mergeCell ref="A63:A80"/>
    <mergeCell ref="B63:B68"/>
    <mergeCell ref="B69:B74"/>
    <mergeCell ref="B75:B80"/>
    <mergeCell ref="A81:A98"/>
    <mergeCell ref="B81:B86"/>
    <mergeCell ref="B87:B92"/>
    <mergeCell ref="B93:B98"/>
    <mergeCell ref="A45:A62"/>
    <mergeCell ref="B45:B50"/>
    <mergeCell ref="B51:B56"/>
    <mergeCell ref="B57:B62"/>
    <mergeCell ref="A9:A26"/>
    <mergeCell ref="B9:B14"/>
    <mergeCell ref="B15:B20"/>
    <mergeCell ref="B21:B26"/>
    <mergeCell ref="A27:A44"/>
    <mergeCell ref="B27:B32"/>
    <mergeCell ref="B33:B38"/>
    <mergeCell ref="B39:B44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5949-6D7A-437A-BBE3-CE76C0B0A0F5}">
  <sheetPr>
    <tabColor rgb="FFCCFF33"/>
  </sheetPr>
  <dimension ref="A8:Q80"/>
  <sheetViews>
    <sheetView zoomScale="80" zoomScaleNormal="80" workbookViewId="0">
      <selection activeCell="E7" sqref="E7"/>
    </sheetView>
  </sheetViews>
  <sheetFormatPr defaultColWidth="8.6640625" defaultRowHeight="13.2"/>
  <cols>
    <col min="1" max="1" width="27.5546875" style="120" customWidth="1"/>
    <col min="2" max="2" width="34.33203125" style="120" customWidth="1"/>
    <col min="3" max="3" width="26.44140625" style="120" customWidth="1"/>
    <col min="4" max="4" width="13.6640625" style="120" customWidth="1"/>
    <col min="5" max="5" width="11.6640625" style="120" customWidth="1"/>
    <col min="6" max="6" width="10.88671875" style="120" customWidth="1"/>
    <col min="7" max="7" width="14" style="120" customWidth="1"/>
    <col min="8" max="8" width="19.33203125" style="120" customWidth="1"/>
    <col min="9" max="9" width="7.6640625" style="120" customWidth="1"/>
    <col min="10" max="11" width="10.88671875" style="120" customWidth="1"/>
    <col min="12" max="12" width="16" style="120" customWidth="1"/>
    <col min="13" max="13" width="14.6640625" style="120" customWidth="1"/>
    <col min="14" max="14" width="12" style="120" customWidth="1"/>
    <col min="15" max="15" width="13.6640625" style="120" customWidth="1"/>
    <col min="16" max="16" width="11.6640625" style="120" customWidth="1"/>
    <col min="17" max="17" width="10.6640625" style="120" customWidth="1"/>
    <col min="18" max="100" width="9.33203125" style="120" customWidth="1"/>
    <col min="101" max="16384" width="8.6640625" style="120"/>
  </cols>
  <sheetData>
    <row r="8" spans="1:17" ht="52.8">
      <c r="A8" s="119" t="s">
        <v>1</v>
      </c>
      <c r="B8" s="119" t="s">
        <v>0</v>
      </c>
      <c r="C8" s="119" t="s">
        <v>225</v>
      </c>
      <c r="D8" s="119" t="s">
        <v>3</v>
      </c>
      <c r="E8" s="119" t="s">
        <v>149</v>
      </c>
      <c r="F8" s="119" t="s">
        <v>150</v>
      </c>
      <c r="G8" s="119" t="s">
        <v>126</v>
      </c>
      <c r="H8" s="119" t="s">
        <v>151</v>
      </c>
      <c r="I8" s="119" t="s">
        <v>127</v>
      </c>
      <c r="J8" s="119" t="s">
        <v>152</v>
      </c>
      <c r="K8" s="119" t="s">
        <v>153</v>
      </c>
      <c r="L8" s="119" t="s">
        <v>4</v>
      </c>
      <c r="M8" s="119" t="s">
        <v>154</v>
      </c>
      <c r="N8" s="119" t="s">
        <v>155</v>
      </c>
      <c r="O8" s="119" t="s">
        <v>128</v>
      </c>
      <c r="P8" s="119" t="s">
        <v>156</v>
      </c>
      <c r="Q8" s="119" t="s">
        <v>157</v>
      </c>
    </row>
    <row r="9" spans="1:17">
      <c r="A9" s="707" t="s">
        <v>212</v>
      </c>
      <c r="B9" s="707" t="s">
        <v>204</v>
      </c>
      <c r="C9" s="121" t="s">
        <v>226</v>
      </c>
      <c r="D9" s="143">
        <v>12448345.09999769</v>
      </c>
      <c r="E9" s="143">
        <v>-314156.65566597693</v>
      </c>
      <c r="F9" s="144">
        <v>-2.4615601367228988E-2</v>
      </c>
      <c r="G9" s="182">
        <v>4.735354101289535</v>
      </c>
      <c r="H9" s="182">
        <v>-5.478220971942438E-2</v>
      </c>
      <c r="I9" s="152">
        <v>8.4722644863980907</v>
      </c>
      <c r="J9" s="152">
        <v>-5.4788904295403285E-2</v>
      </c>
      <c r="K9" s="144">
        <v>-6.4253033005751328E-3</v>
      </c>
      <c r="L9" s="145">
        <v>105465672.10513812</v>
      </c>
      <c r="M9" s="145">
        <v>-3360861.7642254084</v>
      </c>
      <c r="N9" s="144">
        <v>-3.0882741963093492E-2</v>
      </c>
      <c r="O9" s="143">
        <v>38847925.477407493</v>
      </c>
      <c r="P9" s="143">
        <v>-1743595.5040420443</v>
      </c>
      <c r="Q9" s="144">
        <v>-4.2954672845072088E-2</v>
      </c>
    </row>
    <row r="10" spans="1:17">
      <c r="A10" s="707" t="s">
        <v>212</v>
      </c>
      <c r="B10" s="707" t="s">
        <v>158</v>
      </c>
      <c r="C10" s="121" t="s">
        <v>227</v>
      </c>
      <c r="D10" s="143">
        <v>202357469.40599546</v>
      </c>
      <c r="E10" s="143">
        <v>-4781790.5934158564</v>
      </c>
      <c r="F10" s="147">
        <v>-2.3084907194461574E-2</v>
      </c>
      <c r="G10" s="183">
        <v>76.976840293287651</v>
      </c>
      <c r="H10" s="183">
        <v>-0.76851949233447669</v>
      </c>
      <c r="I10" s="153">
        <v>3.8964892329088645</v>
      </c>
      <c r="J10" s="153">
        <v>-0.13081827826478776</v>
      </c>
      <c r="K10" s="147">
        <v>-3.2482813368940933E-2</v>
      </c>
      <c r="L10" s="148">
        <v>788483700.73914623</v>
      </c>
      <c r="M10" s="148">
        <v>-45729796.915434957</v>
      </c>
      <c r="N10" s="147">
        <v>-5.481785783136546E-2</v>
      </c>
      <c r="O10" s="143">
        <v>251819910.39466798</v>
      </c>
      <c r="P10" s="143">
        <v>-6421199.6096210182</v>
      </c>
      <c r="Q10" s="147">
        <v>-2.4865133245107147E-2</v>
      </c>
    </row>
    <row r="11" spans="1:17">
      <c r="A11" s="707" t="s">
        <v>212</v>
      </c>
      <c r="B11" s="707" t="s">
        <v>158</v>
      </c>
      <c r="C11" s="121" t="s">
        <v>228</v>
      </c>
      <c r="D11" s="143">
        <v>3130921.0989284809</v>
      </c>
      <c r="E11" s="143">
        <v>-91274.490891152062</v>
      </c>
      <c r="F11" s="144">
        <v>-2.8326800266107149E-2</v>
      </c>
      <c r="G11" s="182">
        <v>1.1910032978301406</v>
      </c>
      <c r="H11" s="182">
        <v>-1.8379971333243539E-2</v>
      </c>
      <c r="I11" s="152">
        <v>15.258637424327048</v>
      </c>
      <c r="J11" s="152">
        <v>0.35085502754623477</v>
      </c>
      <c r="K11" s="144">
        <v>2.353502474130548E-2</v>
      </c>
      <c r="L11" s="145">
        <v>47773589.85272529</v>
      </c>
      <c r="M11" s="145">
        <v>-262200.84017260373</v>
      </c>
      <c r="N11" s="144">
        <v>-5.4584474699064384E-3</v>
      </c>
      <c r="O11" s="143">
        <v>9839070.5363348965</v>
      </c>
      <c r="P11" s="143">
        <v>-732919.32449712232</v>
      </c>
      <c r="Q11" s="144">
        <v>-6.9326525483391008E-2</v>
      </c>
    </row>
    <row r="12" spans="1:17">
      <c r="A12" s="707" t="s">
        <v>212</v>
      </c>
      <c r="B12" s="707" t="s">
        <v>158</v>
      </c>
      <c r="C12" s="121" t="s">
        <v>229</v>
      </c>
      <c r="D12" s="143">
        <v>43241955.717865087</v>
      </c>
      <c r="E12" s="143">
        <v>1589827.3097445294</v>
      </c>
      <c r="F12" s="147">
        <v>3.816917335332555E-2</v>
      </c>
      <c r="G12" s="183">
        <v>16.44925254814882</v>
      </c>
      <c r="H12" s="183">
        <v>0.81600316348138335</v>
      </c>
      <c r="I12" s="153">
        <v>10.080746670051578</v>
      </c>
      <c r="J12" s="153">
        <v>0.44371692037744914</v>
      </c>
      <c r="K12" s="147">
        <v>4.6042912796077362E-2</v>
      </c>
      <c r="L12" s="148">
        <v>435911201.10938627</v>
      </c>
      <c r="M12" s="148">
        <v>34508400.503081501</v>
      </c>
      <c r="N12" s="147">
        <v>8.5969506069608334E-2</v>
      </c>
      <c r="O12" s="143">
        <v>72601482.088204056</v>
      </c>
      <c r="P12" s="143">
        <v>3220876.3699983656</v>
      </c>
      <c r="Q12" s="147">
        <v>4.642329562644907E-2</v>
      </c>
    </row>
    <row r="13" spans="1:17">
      <c r="A13" s="707" t="s">
        <v>212</v>
      </c>
      <c r="B13" s="707" t="s">
        <v>210</v>
      </c>
      <c r="C13" s="121" t="s">
        <v>226</v>
      </c>
      <c r="D13" s="143">
        <v>165019143.53267092</v>
      </c>
      <c r="E13" s="143">
        <v>-1742109.6352992654</v>
      </c>
      <c r="F13" s="144">
        <v>-1.0446729094464926E-2</v>
      </c>
      <c r="G13" s="182">
        <v>4.7211898006427901</v>
      </c>
      <c r="H13" s="182">
        <v>-2.33551806641632E-2</v>
      </c>
      <c r="I13" s="152">
        <v>8.3724069681686526</v>
      </c>
      <c r="J13" s="152">
        <v>-2.8299469186503501E-2</v>
      </c>
      <c r="K13" s="144">
        <v>-3.3687011202611656E-3</v>
      </c>
      <c r="L13" s="145">
        <v>1381607427.1941571</v>
      </c>
      <c r="M13" s="145">
        <v>-19304905.795423031</v>
      </c>
      <c r="N13" s="144">
        <v>-1.3780238306722523E-2</v>
      </c>
      <c r="O13" s="143">
        <v>516841207.92983055</v>
      </c>
      <c r="P13" s="143">
        <v>-15031600.588068187</v>
      </c>
      <c r="Q13" s="144">
        <v>-2.826164516654801E-2</v>
      </c>
    </row>
    <row r="14" spans="1:17">
      <c r="A14" s="707" t="s">
        <v>212</v>
      </c>
      <c r="B14" s="707" t="s">
        <v>168</v>
      </c>
      <c r="C14" s="121" t="s">
        <v>227</v>
      </c>
      <c r="D14" s="143">
        <v>2693697999.2948146</v>
      </c>
      <c r="E14" s="143">
        <v>-43879659.145447731</v>
      </c>
      <c r="F14" s="147">
        <v>-1.6028644524534955E-2</v>
      </c>
      <c r="G14" s="183">
        <v>77.066570871910585</v>
      </c>
      <c r="H14" s="183">
        <v>-0.82058872629697532</v>
      </c>
      <c r="I14" s="153">
        <v>3.9041413352352707</v>
      </c>
      <c r="J14" s="153">
        <v>-7.6927538466938561E-2</v>
      </c>
      <c r="K14" s="147">
        <v>-1.9323337753611763E-2</v>
      </c>
      <c r="L14" s="148">
        <v>10516577703.687435</v>
      </c>
      <c r="M14" s="148">
        <v>-381907501.67167091</v>
      </c>
      <c r="N14" s="147">
        <v>-3.5042255366266477E-2</v>
      </c>
      <c r="O14" s="143">
        <v>3361650363.6506619</v>
      </c>
      <c r="P14" s="143">
        <v>-58890747.841581345</v>
      </c>
      <c r="Q14" s="147">
        <v>-1.7216792876343971E-2</v>
      </c>
    </row>
    <row r="15" spans="1:17">
      <c r="A15" s="707" t="s">
        <v>212</v>
      </c>
      <c r="B15" s="707" t="s">
        <v>168</v>
      </c>
      <c r="C15" s="121" t="s">
        <v>228</v>
      </c>
      <c r="D15" s="143">
        <v>40823014.229280092</v>
      </c>
      <c r="E15" s="143">
        <v>-263366.02881553024</v>
      </c>
      <c r="F15" s="144">
        <v>-6.4100567429187646E-3</v>
      </c>
      <c r="G15" s="182">
        <v>1.1679444838023587</v>
      </c>
      <c r="H15" s="182">
        <v>-1.0091882911660299E-3</v>
      </c>
      <c r="I15" s="152">
        <v>15.15145732287198</v>
      </c>
      <c r="J15" s="152">
        <v>0.52877129641638732</v>
      </c>
      <c r="K15" s="144">
        <v>3.6161023731189054E-2</v>
      </c>
      <c r="L15" s="145">
        <v>618528157.88593292</v>
      </c>
      <c r="M15" s="145">
        <v>17734919.4082371</v>
      </c>
      <c r="N15" s="144">
        <v>2.9519172774271327E-2</v>
      </c>
      <c r="O15" s="143">
        <v>130732437.23506293</v>
      </c>
      <c r="P15" s="143">
        <v>-3435766.0794624388</v>
      </c>
      <c r="Q15" s="144">
        <v>-2.5607901086728457E-2</v>
      </c>
    </row>
    <row r="16" spans="1:17">
      <c r="A16" s="707" t="s">
        <v>212</v>
      </c>
      <c r="B16" s="707" t="s">
        <v>168</v>
      </c>
      <c r="C16" s="121" t="s">
        <v>229</v>
      </c>
      <c r="D16" s="143">
        <v>556147002.30367577</v>
      </c>
      <c r="E16" s="143">
        <v>25894995.715200663</v>
      </c>
      <c r="F16" s="147">
        <v>4.8835262089441916E-2</v>
      </c>
      <c r="G16" s="183">
        <v>15.911339125416914</v>
      </c>
      <c r="H16" s="183">
        <v>0.82507388757267286</v>
      </c>
      <c r="I16" s="153">
        <v>9.933971058434194</v>
      </c>
      <c r="J16" s="153">
        <v>0.52710371788707633</v>
      </c>
      <c r="K16" s="147">
        <v>5.603392700299515E-2</v>
      </c>
      <c r="L16" s="148">
        <v>5524748225.1196499</v>
      </c>
      <c r="M16" s="148">
        <v>536737942.08294868</v>
      </c>
      <c r="N16" s="147">
        <v>0.10760562060352902</v>
      </c>
      <c r="O16" s="143">
        <v>926561049.39797056</v>
      </c>
      <c r="P16" s="143">
        <v>47585395.726386428</v>
      </c>
      <c r="Q16" s="147">
        <v>5.4137330798204319E-2</v>
      </c>
    </row>
    <row r="17" spans="1:17">
      <c r="A17" s="707" t="s">
        <v>212</v>
      </c>
      <c r="B17" s="707" t="s">
        <v>51</v>
      </c>
      <c r="C17" s="121" t="s">
        <v>226</v>
      </c>
      <c r="D17" s="143">
        <v>53822614.976223879</v>
      </c>
      <c r="E17" s="143">
        <v>-299546.21583452821</v>
      </c>
      <c r="F17" s="144">
        <v>-5.5346314566329996E-3</v>
      </c>
      <c r="G17" s="182">
        <v>4.6702230069461912</v>
      </c>
      <c r="H17" s="182">
        <v>-1.1518981935494388E-2</v>
      </c>
      <c r="I17" s="152">
        <v>8.3017961054924498</v>
      </c>
      <c r="J17" s="152">
        <v>-4.9838826041355588E-2</v>
      </c>
      <c r="K17" s="144">
        <v>-5.9675532335801609E-3</v>
      </c>
      <c r="L17" s="145">
        <v>446824375.397035</v>
      </c>
      <c r="M17" s="145">
        <v>-5184156.5846632719</v>
      </c>
      <c r="N17" s="144">
        <v>-1.1469156482367411E-2</v>
      </c>
      <c r="O17" s="143">
        <v>164633032.42570794</v>
      </c>
      <c r="P17" s="143">
        <v>-4057486.073168695</v>
      </c>
      <c r="Q17" s="144">
        <v>-2.4052840131591126E-2</v>
      </c>
    </row>
    <row r="18" spans="1:17">
      <c r="A18" s="707" t="s">
        <v>212</v>
      </c>
      <c r="B18" s="707" t="s">
        <v>169</v>
      </c>
      <c r="C18" s="121" t="s">
        <v>227</v>
      </c>
      <c r="D18" s="143">
        <v>889038580.15819657</v>
      </c>
      <c r="E18" s="143">
        <v>-12431387.474047065</v>
      </c>
      <c r="F18" s="147">
        <v>-1.3790129366925813E-2</v>
      </c>
      <c r="G18" s="183">
        <v>77.142450862926921</v>
      </c>
      <c r="H18" s="183">
        <v>-0.83761693597271858</v>
      </c>
      <c r="I18" s="153">
        <v>3.855218866383411</v>
      </c>
      <c r="J18" s="153">
        <v>-0.14043485511266596</v>
      </c>
      <c r="K18" s="147">
        <v>-3.5146903335778426E-2</v>
      </c>
      <c r="L18" s="148">
        <v>3427438307.1686001</v>
      </c>
      <c r="M18" s="148">
        <v>-174523523.81812239</v>
      </c>
      <c r="N18" s="147">
        <v>-4.8452352358856997E-2</v>
      </c>
      <c r="O18" s="143">
        <v>1104055652.7577662</v>
      </c>
      <c r="P18" s="143">
        <v>-16026889.089984655</v>
      </c>
      <c r="Q18" s="147">
        <v>-1.430866788044549E-2</v>
      </c>
    </row>
    <row r="19" spans="1:17">
      <c r="A19" s="707" t="s">
        <v>212</v>
      </c>
      <c r="B19" s="707" t="s">
        <v>169</v>
      </c>
      <c r="C19" s="121" t="s">
        <v>228</v>
      </c>
      <c r="D19" s="143">
        <v>13463201.936701033</v>
      </c>
      <c r="E19" s="143">
        <v>54541.304455297068</v>
      </c>
      <c r="F19" s="144">
        <v>4.0676176354358419E-3</v>
      </c>
      <c r="G19" s="182">
        <v>1.1682107132795239</v>
      </c>
      <c r="H19" s="182">
        <v>8.3182013400504573E-3</v>
      </c>
      <c r="I19" s="152">
        <v>15.242979470929738</v>
      </c>
      <c r="J19" s="152">
        <v>0.36045038459139889</v>
      </c>
      <c r="K19" s="144">
        <v>2.4219699655905945E-2</v>
      </c>
      <c r="L19" s="145">
        <v>205219310.73411533</v>
      </c>
      <c r="M19" s="145">
        <v>5664528.8658783436</v>
      </c>
      <c r="N19" s="144">
        <v>2.8385833768787092E-2</v>
      </c>
      <c r="O19" s="143">
        <v>41512268.894401163</v>
      </c>
      <c r="P19" s="143">
        <v>-2277727.2090733945</v>
      </c>
      <c r="Q19" s="144">
        <v>-5.2014784465638855E-2</v>
      </c>
    </row>
    <row r="20" spans="1:17">
      <c r="A20" s="707" t="s">
        <v>212</v>
      </c>
      <c r="B20" s="707" t="s">
        <v>169</v>
      </c>
      <c r="C20" s="121" t="s">
        <v>229</v>
      </c>
      <c r="D20" s="143">
        <v>188048707.10089001</v>
      </c>
      <c r="E20" s="143">
        <v>8608122.7649643421</v>
      </c>
      <c r="F20" s="147">
        <v>4.7971994723609003E-2</v>
      </c>
      <c r="G20" s="183">
        <v>16.317107571176532</v>
      </c>
      <c r="H20" s="183">
        <v>0.79491666653395399</v>
      </c>
      <c r="I20" s="153">
        <v>10.07271572069665</v>
      </c>
      <c r="J20" s="153">
        <v>0.48722444071404425</v>
      </c>
      <c r="K20" s="147">
        <v>5.0829365598768599E-2</v>
      </c>
      <c r="L20" s="148">
        <v>1894161168.2718146</v>
      </c>
      <c r="M20" s="148">
        <v>174135011.84481573</v>
      </c>
      <c r="N20" s="147">
        <v>0.10123974638068613</v>
      </c>
      <c r="O20" s="143">
        <v>314811962.72709203</v>
      </c>
      <c r="P20" s="143">
        <v>17276452.002729356</v>
      </c>
      <c r="Q20" s="147">
        <v>5.8065176693259606E-2</v>
      </c>
    </row>
    <row r="21" spans="1:17">
      <c r="A21" s="707" t="s">
        <v>219</v>
      </c>
      <c r="B21" s="707" t="s">
        <v>204</v>
      </c>
      <c r="C21" s="121" t="s">
        <v>226</v>
      </c>
      <c r="D21" s="143">
        <v>10225255.272837859</v>
      </c>
      <c r="E21" s="143">
        <v>-147066.80023267493</v>
      </c>
      <c r="F21" s="144">
        <v>-1.4178773007300045E-2</v>
      </c>
      <c r="G21" s="182">
        <v>4.0516603267532352</v>
      </c>
      <c r="H21" s="182">
        <v>-1.6561044005492853E-2</v>
      </c>
      <c r="I21" s="152">
        <v>6.6902539170803488</v>
      </c>
      <c r="J21" s="152">
        <v>1.7077881952518581E-2</v>
      </c>
      <c r="K21" s="144">
        <v>2.5591834926307982E-3</v>
      </c>
      <c r="L21" s="145">
        <v>68409554.142249972</v>
      </c>
      <c r="M21" s="145">
        <v>-806776.94439172745</v>
      </c>
      <c r="N21" s="144">
        <v>-1.1655875596495321E-2</v>
      </c>
      <c r="O21" s="143">
        <v>24346068.940490875</v>
      </c>
      <c r="P21" s="143">
        <v>-494447.03763088211</v>
      </c>
      <c r="Q21" s="144">
        <v>-1.99048618018388E-2</v>
      </c>
    </row>
    <row r="22" spans="1:17">
      <c r="A22" s="707" t="s">
        <v>219</v>
      </c>
      <c r="B22" s="707" t="s">
        <v>158</v>
      </c>
      <c r="C22" s="121" t="s">
        <v>227</v>
      </c>
      <c r="D22" s="143">
        <v>194539506.49606714</v>
      </c>
      <c r="E22" s="143">
        <v>-3977931.7766544223</v>
      </c>
      <c r="F22" s="147">
        <v>-2.0038198212036031E-2</v>
      </c>
      <c r="G22" s="183">
        <v>77.084432556910997</v>
      </c>
      <c r="H22" s="183">
        <v>-0.77787051851633748</v>
      </c>
      <c r="I22" s="153">
        <v>3.7761724669098182</v>
      </c>
      <c r="J22" s="153">
        <v>-0.12749970159337787</v>
      </c>
      <c r="K22" s="147">
        <v>-3.2661477729126441E-2</v>
      </c>
      <c r="L22" s="148">
        <v>734614728.15667248</v>
      </c>
      <c r="M22" s="148">
        <v>-40332270.591101885</v>
      </c>
      <c r="N22" s="147">
        <v>-5.2045198776528225E-2</v>
      </c>
      <c r="O22" s="143">
        <v>237891071.58986342</v>
      </c>
      <c r="P22" s="143">
        <v>-5198418.4002573192</v>
      </c>
      <c r="Q22" s="147">
        <v>-2.1384792902681991E-2</v>
      </c>
    </row>
    <row r="23" spans="1:17">
      <c r="A23" s="707" t="s">
        <v>219</v>
      </c>
      <c r="B23" s="707" t="s">
        <v>158</v>
      </c>
      <c r="C23" s="121" t="s">
        <v>228</v>
      </c>
      <c r="D23" s="143">
        <v>2843741.3382051014</v>
      </c>
      <c r="E23" s="143">
        <v>-71076.11659860285</v>
      </c>
      <c r="F23" s="144">
        <v>-2.4384414358939472E-2</v>
      </c>
      <c r="G23" s="182">
        <v>1.1268055077470991</v>
      </c>
      <c r="H23" s="182">
        <v>-1.6441161412935612E-2</v>
      </c>
      <c r="I23" s="152">
        <v>13.997391530582021</v>
      </c>
      <c r="J23" s="152">
        <v>0.49677862103188986</v>
      </c>
      <c r="K23" s="144">
        <v>3.6796745774443772E-2</v>
      </c>
      <c r="L23" s="145">
        <v>39804960.922558069</v>
      </c>
      <c r="M23" s="145">
        <v>453138.76325312257</v>
      </c>
      <c r="N23" s="144">
        <v>1.1515064319479689E-2</v>
      </c>
      <c r="O23" s="143">
        <v>7261684.3856575731</v>
      </c>
      <c r="P23" s="143">
        <v>-475822.91104565002</v>
      </c>
      <c r="Q23" s="144">
        <v>-6.1495633257546319E-2</v>
      </c>
    </row>
    <row r="24" spans="1:17">
      <c r="A24" s="707" t="s">
        <v>219</v>
      </c>
      <c r="B24" s="707" t="s">
        <v>158</v>
      </c>
      <c r="C24" s="121" t="s">
        <v>229</v>
      </c>
      <c r="D24" s="143">
        <v>43091143.45444794</v>
      </c>
      <c r="E24" s="143">
        <v>1565143.6728195474</v>
      </c>
      <c r="F24" s="147">
        <v>3.7690692121806202E-2</v>
      </c>
      <c r="G24" s="183">
        <v>17.074456501110333</v>
      </c>
      <c r="H24" s="183">
        <v>0.78717207592353589</v>
      </c>
      <c r="I24" s="153">
        <v>10.054946883138117</v>
      </c>
      <c r="J24" s="153">
        <v>0.43941623995255163</v>
      </c>
      <c r="K24" s="147">
        <v>4.5698594935471577E-2</v>
      </c>
      <c r="L24" s="148">
        <v>433279158.56815881</v>
      </c>
      <c r="M24" s="148">
        <v>33984635.17899394</v>
      </c>
      <c r="N24" s="147">
        <v>8.5111698729389923E-2</v>
      </c>
      <c r="O24" s="143">
        <v>71942965.012602836</v>
      </c>
      <c r="P24" s="143">
        <v>3110075.0589143336</v>
      </c>
      <c r="Q24" s="147">
        <v>4.518297954665023E-2</v>
      </c>
    </row>
    <row r="25" spans="1:17">
      <c r="A25" s="707" t="s">
        <v>219</v>
      </c>
      <c r="B25" s="707" t="s">
        <v>210</v>
      </c>
      <c r="C25" s="121" t="s">
        <v>226</v>
      </c>
      <c r="D25" s="143">
        <v>135176471.21776962</v>
      </c>
      <c r="E25" s="143">
        <v>738531.91160744429</v>
      </c>
      <c r="F25" s="144">
        <v>5.4934783694173487E-3</v>
      </c>
      <c r="G25" s="182">
        <v>4.0348719380403626</v>
      </c>
      <c r="H25" s="182">
        <v>2.5822046232624629E-2</v>
      </c>
      <c r="I25" s="152">
        <v>6.553756676378578</v>
      </c>
      <c r="J25" s="152">
        <v>2.9669152357329587E-2</v>
      </c>
      <c r="K25" s="144">
        <v>4.5476324847098966E-3</v>
      </c>
      <c r="L25" s="145">
        <v>885913700.73275435</v>
      </c>
      <c r="M25" s="145">
        <v>8828818.1502958536</v>
      </c>
      <c r="N25" s="144">
        <v>1.0066093174814033E-2</v>
      </c>
      <c r="O25" s="143">
        <v>321124505.94502312</v>
      </c>
      <c r="P25" s="143">
        <v>648333.74016112089</v>
      </c>
      <c r="Q25" s="144">
        <v>2.0230325883531784E-3</v>
      </c>
    </row>
    <row r="26" spans="1:17">
      <c r="A26" s="707" t="s">
        <v>219</v>
      </c>
      <c r="B26" s="707" t="s">
        <v>168</v>
      </c>
      <c r="C26" s="121" t="s">
        <v>227</v>
      </c>
      <c r="D26" s="143">
        <v>2584978516.8566027</v>
      </c>
      <c r="E26" s="143">
        <v>-29981385.723276138</v>
      </c>
      <c r="F26" s="147">
        <v>-1.1465332869424487E-2</v>
      </c>
      <c r="G26" s="183">
        <v>77.158821976489207</v>
      </c>
      <c r="H26" s="183">
        <v>-0.82143247121422291</v>
      </c>
      <c r="I26" s="153">
        <v>3.7789541732486969</v>
      </c>
      <c r="J26" s="153">
        <v>-7.4732603120761798E-2</v>
      </c>
      <c r="K26" s="147">
        <v>-1.9392495409595031E-2</v>
      </c>
      <c r="L26" s="148">
        <v>9768515354.0334854</v>
      </c>
      <c r="M26" s="148">
        <v>-308721043.27496147</v>
      </c>
      <c r="N26" s="147">
        <v>-3.0635486863979742E-2</v>
      </c>
      <c r="O26" s="143">
        <v>3169471087.6359291</v>
      </c>
      <c r="P26" s="143">
        <v>-37601685.577947617</v>
      </c>
      <c r="Q26" s="147">
        <v>-1.1724612516436961E-2</v>
      </c>
    </row>
    <row r="27" spans="1:17">
      <c r="A27" s="707" t="s">
        <v>219</v>
      </c>
      <c r="B27" s="707" t="s">
        <v>168</v>
      </c>
      <c r="C27" s="121" t="s">
        <v>228</v>
      </c>
      <c r="D27" s="143">
        <v>36888217.727484271</v>
      </c>
      <c r="E27" s="143">
        <v>-43805.89239179343</v>
      </c>
      <c r="F27" s="144">
        <v>-1.1861221806491531E-3</v>
      </c>
      <c r="G27" s="182">
        <v>1.1010735315998075</v>
      </c>
      <c r="H27" s="182">
        <v>-2.6978012944556262E-4</v>
      </c>
      <c r="I27" s="152">
        <v>13.758055061097119</v>
      </c>
      <c r="J27" s="152">
        <v>0.61556194378512252</v>
      </c>
      <c r="K27" s="144">
        <v>4.6837532140250569E-2</v>
      </c>
      <c r="L27" s="145">
        <v>507510130.60046744</v>
      </c>
      <c r="M27" s="145">
        <v>22131264.367842197</v>
      </c>
      <c r="N27" s="144">
        <v>4.5595854923843042E-2</v>
      </c>
      <c r="O27" s="143">
        <v>94812540.649578631</v>
      </c>
      <c r="P27" s="143">
        <v>-831033.70634056628</v>
      </c>
      <c r="Q27" s="144">
        <v>-8.6888608245446145E-3</v>
      </c>
    </row>
    <row r="28" spans="1:17">
      <c r="A28" s="707" t="s">
        <v>219</v>
      </c>
      <c r="B28" s="707" t="s">
        <v>168</v>
      </c>
      <c r="C28" s="121" t="s">
        <v>229</v>
      </c>
      <c r="D28" s="143">
        <v>554324444.24935818</v>
      </c>
      <c r="E28" s="143">
        <v>25659745.131758451</v>
      </c>
      <c r="F28" s="147">
        <v>4.8536899048844048E-2</v>
      </c>
      <c r="G28" s="183">
        <v>16.545987068033028</v>
      </c>
      <c r="H28" s="183">
        <v>0.78077104539472586</v>
      </c>
      <c r="I28" s="153">
        <v>9.9097449026271214</v>
      </c>
      <c r="J28" s="153">
        <v>0.52155319141031597</v>
      </c>
      <c r="K28" s="147">
        <v>5.5554169264265839E-2</v>
      </c>
      <c r="L28" s="148">
        <v>5493213835.8016891</v>
      </c>
      <c r="M28" s="148">
        <v>530008289.53291321</v>
      </c>
      <c r="N28" s="147">
        <v>0.10678749541843201</v>
      </c>
      <c r="O28" s="143">
        <v>918460920.54884934</v>
      </c>
      <c r="P28" s="143">
        <v>45784405.600241423</v>
      </c>
      <c r="Q28" s="147">
        <v>5.2464349407795943E-2</v>
      </c>
    </row>
    <row r="29" spans="1:17">
      <c r="A29" s="707" t="s">
        <v>219</v>
      </c>
      <c r="B29" s="707" t="s">
        <v>51</v>
      </c>
      <c r="C29" s="121" t="s">
        <v>226</v>
      </c>
      <c r="D29" s="143">
        <v>44577467.755726606</v>
      </c>
      <c r="E29" s="143">
        <v>329822.35609007627</v>
      </c>
      <c r="F29" s="144">
        <v>7.4540092045843774E-3</v>
      </c>
      <c r="G29" s="182">
        <v>4.026662125335732</v>
      </c>
      <c r="H29" s="182">
        <v>2.8660370000280544E-2</v>
      </c>
      <c r="I29" s="152">
        <v>6.5983334656990245</v>
      </c>
      <c r="J29" s="152">
        <v>2.9515208799356429E-2</v>
      </c>
      <c r="K29" s="144">
        <v>4.4932296259459813E-3</v>
      </c>
      <c r="L29" s="145">
        <v>294136997.30873007</v>
      </c>
      <c r="M29" s="145">
        <v>3482256.3827750087</v>
      </c>
      <c r="N29" s="144">
        <v>1.198073140552048E-2</v>
      </c>
      <c r="O29" s="143">
        <v>104778992.43765429</v>
      </c>
      <c r="P29" s="143">
        <v>204096.16733568907</v>
      </c>
      <c r="Q29" s="144">
        <v>1.9516745855345161E-3</v>
      </c>
    </row>
    <row r="30" spans="1:17">
      <c r="A30" s="707" t="s">
        <v>219</v>
      </c>
      <c r="B30" s="707" t="s">
        <v>169</v>
      </c>
      <c r="C30" s="121" t="s">
        <v>227</v>
      </c>
      <c r="D30" s="143">
        <v>854798886.7729851</v>
      </c>
      <c r="E30" s="143">
        <v>-9212610.1359757185</v>
      </c>
      <c r="F30" s="147">
        <v>-1.0662601329883037E-2</v>
      </c>
      <c r="G30" s="183">
        <v>77.21358963252807</v>
      </c>
      <c r="H30" s="183">
        <v>-0.85428155187652521</v>
      </c>
      <c r="I30" s="153">
        <v>3.7364447985406897</v>
      </c>
      <c r="J30" s="153">
        <v>-0.13852587259639337</v>
      </c>
      <c r="K30" s="147">
        <v>-3.5748882856897576E-2</v>
      </c>
      <c r="L30" s="148">
        <v>3193908854.281292</v>
      </c>
      <c r="M30" s="148">
        <v>-154110355.76617956</v>
      </c>
      <c r="N30" s="147">
        <v>-4.6030308100888831E-2</v>
      </c>
      <c r="O30" s="143">
        <v>1044281110.821692</v>
      </c>
      <c r="P30" s="143">
        <v>-11409925.964130163</v>
      </c>
      <c r="Q30" s="147">
        <v>-1.0808016329161087E-2</v>
      </c>
    </row>
    <row r="31" spans="1:17">
      <c r="A31" s="707" t="s">
        <v>219</v>
      </c>
      <c r="B31" s="707" t="s">
        <v>169</v>
      </c>
      <c r="C31" s="121" t="s">
        <v>228</v>
      </c>
      <c r="D31" s="143">
        <v>12302249.443471316</v>
      </c>
      <c r="E31" s="143">
        <v>158403.11740333401</v>
      </c>
      <c r="F31" s="144">
        <v>1.3043900025587927E-2</v>
      </c>
      <c r="G31" s="182">
        <v>1.1112565245273451</v>
      </c>
      <c r="H31" s="182">
        <v>1.3997710196343771E-2</v>
      </c>
      <c r="I31" s="152">
        <v>14.030075089104781</v>
      </c>
      <c r="J31" s="152">
        <v>0.53193397442448109</v>
      </c>
      <c r="K31" s="144">
        <v>3.9407942908965495E-2</v>
      </c>
      <c r="L31" s="145">
        <v>172601483.45680007</v>
      </c>
      <c r="M31" s="145">
        <v>8682132.0725425482</v>
      </c>
      <c r="N31" s="144">
        <v>5.2965876202072153E-2</v>
      </c>
      <c r="O31" s="143">
        <v>31025194.558186024</v>
      </c>
      <c r="P31" s="143">
        <v>-1087084.8356414214</v>
      </c>
      <c r="Q31" s="144">
        <v>-3.385262136982959E-2</v>
      </c>
    </row>
    <row r="32" spans="1:17">
      <c r="A32" s="707" t="s">
        <v>219</v>
      </c>
      <c r="B32" s="707" t="s">
        <v>169</v>
      </c>
      <c r="C32" s="121" t="s">
        <v>229</v>
      </c>
      <c r="D32" s="143">
        <v>187438168.47577167</v>
      </c>
      <c r="E32" s="143">
        <v>8532823.2046092451</v>
      </c>
      <c r="F32" s="147">
        <v>4.7694624169424646E-2</v>
      </c>
      <c r="G32" s="183">
        <v>16.931203404812727</v>
      </c>
      <c r="H32" s="183">
        <v>0.76618766278009076</v>
      </c>
      <c r="I32" s="153">
        <v>10.049483628303365</v>
      </c>
      <c r="J32" s="153">
        <v>0.48378717731084819</v>
      </c>
      <c r="K32" s="147">
        <v>5.057521737067576E-2</v>
      </c>
      <c r="L32" s="148">
        <v>1883656805.4164352</v>
      </c>
      <c r="M32" s="148">
        <v>172302579.0924859</v>
      </c>
      <c r="N32" s="147">
        <v>0.10068200752488167</v>
      </c>
      <c r="O32" s="143">
        <v>312194336.83116853</v>
      </c>
      <c r="P32" s="143">
        <v>16875684.404200554</v>
      </c>
      <c r="Q32" s="147">
        <v>5.714398418628127E-2</v>
      </c>
    </row>
    <row r="33" spans="1:17">
      <c r="A33" s="707" t="s">
        <v>220</v>
      </c>
      <c r="B33" s="707" t="s">
        <v>204</v>
      </c>
      <c r="C33" s="121" t="s">
        <v>226</v>
      </c>
      <c r="D33" s="143">
        <v>5422160.3202222669</v>
      </c>
      <c r="E33" s="143">
        <v>-133725.245241642</v>
      </c>
      <c r="F33" s="144">
        <v>-2.4069114395173133E-2</v>
      </c>
      <c r="G33" s="182">
        <v>4.2344692328240017</v>
      </c>
      <c r="H33" s="182">
        <v>6.5719423089922735E-2</v>
      </c>
      <c r="I33" s="152">
        <v>7.092112682153175</v>
      </c>
      <c r="J33" s="152">
        <v>2.3095125051256105E-2</v>
      </c>
      <c r="K33" s="144">
        <v>3.2670911996891968E-3</v>
      </c>
      <c r="L33" s="145">
        <v>38454571.971716061</v>
      </c>
      <c r="M33" s="145">
        <v>-820080.63579743356</v>
      </c>
      <c r="N33" s="144">
        <v>-2.0880659187308682E-2</v>
      </c>
      <c r="O33" s="143">
        <v>13553223.762062291</v>
      </c>
      <c r="P33" s="143">
        <v>-339530.26154094189</v>
      </c>
      <c r="Q33" s="144">
        <v>-2.4439377603900105E-2</v>
      </c>
    </row>
    <row r="34" spans="1:17">
      <c r="A34" s="707" t="s">
        <v>220</v>
      </c>
      <c r="B34" s="707" t="s">
        <v>158</v>
      </c>
      <c r="C34" s="121" t="s">
        <v>227</v>
      </c>
      <c r="D34" s="143">
        <v>97547963.759160325</v>
      </c>
      <c r="E34" s="143">
        <v>-5122819.5036804825</v>
      </c>
      <c r="F34" s="147">
        <v>-4.9895591918938463E-2</v>
      </c>
      <c r="G34" s="183">
        <v>76.180678340005755</v>
      </c>
      <c r="H34" s="183">
        <v>-0.8563309988426937</v>
      </c>
      <c r="I34" s="153">
        <v>4.072442313788879</v>
      </c>
      <c r="J34" s="153">
        <v>-7.5473453277128399E-2</v>
      </c>
      <c r="K34" s="147">
        <v>-1.8195512521343677E-2</v>
      </c>
      <c r="L34" s="148">
        <v>397258455.23674858</v>
      </c>
      <c r="M34" s="148">
        <v>-28611305.476205528</v>
      </c>
      <c r="N34" s="147">
        <v>-6.7183228572761239E-2</v>
      </c>
      <c r="O34" s="143">
        <v>128956857.28872393</v>
      </c>
      <c r="P34" s="143">
        <v>-6141693.6198114604</v>
      </c>
      <c r="Q34" s="147">
        <v>-4.5460840094202926E-2</v>
      </c>
    </row>
    <row r="35" spans="1:17">
      <c r="A35" s="707" t="s">
        <v>220</v>
      </c>
      <c r="B35" s="707" t="s">
        <v>158</v>
      </c>
      <c r="C35" s="121" t="s">
        <v>228</v>
      </c>
      <c r="D35" s="143">
        <v>1509649.1580061102</v>
      </c>
      <c r="E35" s="143">
        <v>-96839.948414382059</v>
      </c>
      <c r="F35" s="144">
        <v>-6.0280488692610268E-2</v>
      </c>
      <c r="G35" s="182">
        <v>1.1789697342762244</v>
      </c>
      <c r="H35" s="182">
        <v>-2.6427871167634898E-2</v>
      </c>
      <c r="I35" s="152">
        <v>14.050935860002276</v>
      </c>
      <c r="J35" s="152">
        <v>0.46416379623376613</v>
      </c>
      <c r="K35" s="144">
        <v>3.4162919202239329E-2</v>
      </c>
      <c r="L35" s="145">
        <v>21211983.490250297</v>
      </c>
      <c r="M35" s="145">
        <v>-615017.82161208615</v>
      </c>
      <c r="N35" s="144">
        <v>-2.8176926955048132E-2</v>
      </c>
      <c r="O35" s="143">
        <v>4124194.1243775729</v>
      </c>
      <c r="P35" s="143">
        <v>-273120.77854381967</v>
      </c>
      <c r="Q35" s="144">
        <v>-6.2110807293416628E-2</v>
      </c>
    </row>
    <row r="36" spans="1:17">
      <c r="A36" s="707" t="s">
        <v>220</v>
      </c>
      <c r="B36" s="707" t="s">
        <v>158</v>
      </c>
      <c r="C36" s="121" t="s">
        <v>229</v>
      </c>
      <c r="D36" s="143">
        <v>22449257.91650819</v>
      </c>
      <c r="E36" s="143">
        <v>131930.26469053701</v>
      </c>
      <c r="F36" s="147">
        <v>5.911561937380609E-3</v>
      </c>
      <c r="G36" s="183">
        <v>17.531885140439339</v>
      </c>
      <c r="H36" s="183">
        <v>0.78651587282742952</v>
      </c>
      <c r="I36" s="153">
        <v>10.793688143379422</v>
      </c>
      <c r="J36" s="153">
        <v>0.53768073762708823</v>
      </c>
      <c r="K36" s="147">
        <v>5.2425931101172649E-2</v>
      </c>
      <c r="L36" s="148">
        <v>242310289.00108108</v>
      </c>
      <c r="M36" s="148">
        <v>13423611.327437878</v>
      </c>
      <c r="N36" s="147">
        <v>5.8647412177382639E-2</v>
      </c>
      <c r="O36" s="143">
        <v>43007428.5309681</v>
      </c>
      <c r="P36" s="143">
        <v>889397.05701594055</v>
      </c>
      <c r="Q36" s="147">
        <v>2.1116776494314246E-2</v>
      </c>
    </row>
    <row r="37" spans="1:17">
      <c r="A37" s="707" t="s">
        <v>220</v>
      </c>
      <c r="B37" s="707" t="s">
        <v>210</v>
      </c>
      <c r="C37" s="121" t="s">
        <v>226</v>
      </c>
      <c r="D37" s="143">
        <v>72576377.798452362</v>
      </c>
      <c r="E37" s="143">
        <v>-215856.24532674253</v>
      </c>
      <c r="F37" s="144">
        <v>-2.9653746469289716E-3</v>
      </c>
      <c r="G37" s="182">
        <v>4.1882480083308176</v>
      </c>
      <c r="H37" s="182">
        <v>8.5895805139720949E-2</v>
      </c>
      <c r="I37" s="152">
        <v>6.967664433391711</v>
      </c>
      <c r="J37" s="152">
        <v>7.1822414727159334E-2</v>
      </c>
      <c r="K37" s="144">
        <v>1.0415321948032165E-2</v>
      </c>
      <c r="L37" s="145">
        <v>505687846.29067636</v>
      </c>
      <c r="M37" s="145">
        <v>3724100.1391201615</v>
      </c>
      <c r="N37" s="144">
        <v>7.4190619694589595E-3</v>
      </c>
      <c r="O37" s="143">
        <v>179551582.38289681</v>
      </c>
      <c r="P37" s="143">
        <v>-1275039.9034288526</v>
      </c>
      <c r="Q37" s="144">
        <v>-7.0511735899701795E-3</v>
      </c>
    </row>
    <row r="38" spans="1:17">
      <c r="A38" s="707" t="s">
        <v>220</v>
      </c>
      <c r="B38" s="707" t="s">
        <v>168</v>
      </c>
      <c r="C38" s="121" t="s">
        <v>227</v>
      </c>
      <c r="D38" s="143">
        <v>1320783916.9680524</v>
      </c>
      <c r="E38" s="143">
        <v>-46920564.319784641</v>
      </c>
      <c r="F38" s="147">
        <v>-3.4306069009588984E-2</v>
      </c>
      <c r="G38" s="183">
        <v>76.219987514929173</v>
      </c>
      <c r="H38" s="183">
        <v>-0.85973899478356941</v>
      </c>
      <c r="I38" s="153">
        <v>4.0538752061702006</v>
      </c>
      <c r="J38" s="153">
        <v>-3.4606442447651098E-2</v>
      </c>
      <c r="K38" s="147">
        <v>-8.4643751450737513E-3</v>
      </c>
      <c r="L38" s="148">
        <v>5354293173.7051487</v>
      </c>
      <c r="M38" s="148">
        <v>-237541498.77257061</v>
      </c>
      <c r="N38" s="147">
        <v>-4.248006471681269E-2</v>
      </c>
      <c r="O38" s="143">
        <v>1745836961.0548255</v>
      </c>
      <c r="P38" s="143">
        <v>-54832184.432183027</v>
      </c>
      <c r="Q38" s="147">
        <v>-3.0451004599933391E-2</v>
      </c>
    </row>
    <row r="39" spans="1:17">
      <c r="A39" s="707" t="s">
        <v>220</v>
      </c>
      <c r="B39" s="707" t="s">
        <v>168</v>
      </c>
      <c r="C39" s="121" t="s">
        <v>228</v>
      </c>
      <c r="D39" s="143">
        <v>19957870.50578285</v>
      </c>
      <c r="E39" s="143">
        <v>-948190.81526381522</v>
      </c>
      <c r="F39" s="144">
        <v>-4.5354827994752288E-2</v>
      </c>
      <c r="G39" s="182">
        <v>1.1517316505998436</v>
      </c>
      <c r="H39" s="182">
        <v>-2.6471324581042843E-2</v>
      </c>
      <c r="I39" s="152">
        <v>13.842734453404981</v>
      </c>
      <c r="J39" s="152">
        <v>0.59079583571061534</v>
      </c>
      <c r="K39" s="144">
        <v>4.4581842155665276E-2</v>
      </c>
      <c r="L39" s="145">
        <v>276271501.66699535</v>
      </c>
      <c r="M39" s="145">
        <v>-774339.6972694397</v>
      </c>
      <c r="N39" s="144">
        <v>-2.7949876217464101E-3</v>
      </c>
      <c r="O39" s="143">
        <v>53924652.648883514</v>
      </c>
      <c r="P39" s="143">
        <v>-2826885.7320643589</v>
      </c>
      <c r="Q39" s="144">
        <v>-4.9811614146716698E-2</v>
      </c>
    </row>
    <row r="40" spans="1:17">
      <c r="A40" s="707" t="s">
        <v>220</v>
      </c>
      <c r="B40" s="707" t="s">
        <v>168</v>
      </c>
      <c r="C40" s="121" t="s">
        <v>229</v>
      </c>
      <c r="D40" s="143">
        <v>293707101.80718923</v>
      </c>
      <c r="E40" s="143">
        <v>6712929.1841610074</v>
      </c>
      <c r="F40" s="147">
        <v>2.3390472088011888E-2</v>
      </c>
      <c r="G40" s="183">
        <v>16.949291511801079</v>
      </c>
      <c r="H40" s="183">
        <v>0.77515986398001147</v>
      </c>
      <c r="I40" s="153">
        <v>10.597711526984156</v>
      </c>
      <c r="J40" s="153">
        <v>0.61238284749958005</v>
      </c>
      <c r="K40" s="147">
        <v>6.1328261407934959E-2</v>
      </c>
      <c r="L40" s="148">
        <v>3112623138.3791585</v>
      </c>
      <c r="M40" s="148">
        <v>246891995.6414876</v>
      </c>
      <c r="N40" s="147">
        <v>8.6153230482615473E-2</v>
      </c>
      <c r="O40" s="143">
        <v>557844322.74866331</v>
      </c>
      <c r="P40" s="143">
        <v>18839324.431498885</v>
      </c>
      <c r="Q40" s="147">
        <v>3.495204031561381E-2</v>
      </c>
    </row>
    <row r="41" spans="1:17">
      <c r="A41" s="707" t="s">
        <v>220</v>
      </c>
      <c r="B41" s="707" t="s">
        <v>51</v>
      </c>
      <c r="C41" s="121" t="s">
        <v>226</v>
      </c>
      <c r="D41" s="143">
        <v>23955292.431284443</v>
      </c>
      <c r="E41" s="143">
        <v>-60316.25909755379</v>
      </c>
      <c r="F41" s="144">
        <v>-2.5115440493377887E-3</v>
      </c>
      <c r="G41" s="182">
        <v>4.2177032573598821</v>
      </c>
      <c r="H41" s="182">
        <v>8.9071618762290861E-2</v>
      </c>
      <c r="I41" s="152">
        <v>6.99248020627864</v>
      </c>
      <c r="J41" s="152">
        <v>3.2508937466739773E-2</v>
      </c>
      <c r="K41" s="144">
        <v>4.6708436301187784E-3</v>
      </c>
      <c r="L41" s="145">
        <v>167506908.16137299</v>
      </c>
      <c r="M41" s="145">
        <v>358961.67328491807</v>
      </c>
      <c r="N41" s="144">
        <v>2.1475685512564748E-3</v>
      </c>
      <c r="O41" s="143">
        <v>58855508.471776187</v>
      </c>
      <c r="P41" s="143">
        <v>-386452.8752732873</v>
      </c>
      <c r="Q41" s="144">
        <v>-6.5232964352645367E-3</v>
      </c>
    </row>
    <row r="42" spans="1:17">
      <c r="A42" s="707" t="s">
        <v>220</v>
      </c>
      <c r="B42" s="707" t="s">
        <v>169</v>
      </c>
      <c r="C42" s="121" t="s">
        <v>227</v>
      </c>
      <c r="D42" s="143">
        <v>433270550.37448007</v>
      </c>
      <c r="E42" s="143">
        <v>-16417205.53470242</v>
      </c>
      <c r="F42" s="147">
        <v>-3.650801098978107E-2</v>
      </c>
      <c r="G42" s="183">
        <v>76.284045242797774</v>
      </c>
      <c r="H42" s="183">
        <v>-1.0238056833438236</v>
      </c>
      <c r="I42" s="153">
        <v>4.0192466638524218</v>
      </c>
      <c r="J42" s="153">
        <v>-0.10654757558787775</v>
      </c>
      <c r="K42" s="147">
        <v>-2.5824742923275756E-2</v>
      </c>
      <c r="L42" s="148">
        <v>1741421214.1381316</v>
      </c>
      <c r="M42" s="148">
        <v>-113897938.73880911</v>
      </c>
      <c r="N42" s="147">
        <v>-6.1389943914605678E-2</v>
      </c>
      <c r="O42" s="143">
        <v>571493149.2394141</v>
      </c>
      <c r="P42" s="143">
        <v>-18967786.951349616</v>
      </c>
      <c r="Q42" s="147">
        <v>-3.2123694877626216E-2</v>
      </c>
    </row>
    <row r="43" spans="1:17">
      <c r="A43" s="707" t="s">
        <v>220</v>
      </c>
      <c r="B43" s="707" t="s">
        <v>169</v>
      </c>
      <c r="C43" s="121" t="s">
        <v>228</v>
      </c>
      <c r="D43" s="143">
        <v>6733171.6064852858</v>
      </c>
      <c r="E43" s="143">
        <v>-32422.293255403638</v>
      </c>
      <c r="F43" s="144">
        <v>-4.792231655619518E-3</v>
      </c>
      <c r="G43" s="182">
        <v>1.1854799893800914</v>
      </c>
      <c r="H43" s="182">
        <v>2.2376218474671417E-2</v>
      </c>
      <c r="I43" s="152">
        <v>14.006032085092665</v>
      </c>
      <c r="J43" s="152">
        <v>0.38984404332696165</v>
      </c>
      <c r="K43" s="144">
        <v>2.8630923877605904E-2</v>
      </c>
      <c r="L43" s="145">
        <v>94305017.554867834</v>
      </c>
      <c r="M43" s="145">
        <v>2183418.8017756641</v>
      </c>
      <c r="N43" s="144">
        <v>2.3701486202250426E-2</v>
      </c>
      <c r="O43" s="143">
        <v>17988241.833507806</v>
      </c>
      <c r="P43" s="143">
        <v>-407048.97214290872</v>
      </c>
      <c r="Q43" s="144">
        <v>-2.2127890036827812E-2</v>
      </c>
    </row>
    <row r="44" spans="1:17">
      <c r="A44" s="707" t="s">
        <v>220</v>
      </c>
      <c r="B44" s="707" t="s">
        <v>169</v>
      </c>
      <c r="C44" s="121" t="s">
        <v>229</v>
      </c>
      <c r="D44" s="143">
        <v>98527930.935414761</v>
      </c>
      <c r="E44" s="143">
        <v>2561790.7140390724</v>
      </c>
      <c r="F44" s="147">
        <v>2.6694735331956741E-2</v>
      </c>
      <c r="G44" s="183">
        <v>17.347380602397706</v>
      </c>
      <c r="H44" s="183">
        <v>0.84940847684661946</v>
      </c>
      <c r="I44" s="153">
        <v>10.781752193286794</v>
      </c>
      <c r="J44" s="153">
        <v>0.57330112102041042</v>
      </c>
      <c r="K44" s="147">
        <v>5.6159462092923718E-2</v>
      </c>
      <c r="L44" s="148">
        <v>1062303735.4629178</v>
      </c>
      <c r="M44" s="148">
        <v>82638088.418749094</v>
      </c>
      <c r="N44" s="147">
        <v>8.4353359401836123E-2</v>
      </c>
      <c r="O44" s="143">
        <v>188733111.88995266</v>
      </c>
      <c r="P44" s="143">
        <v>8086052.5919960141</v>
      </c>
      <c r="Q44" s="147">
        <v>4.4761606546049534E-2</v>
      </c>
    </row>
    <row r="45" spans="1:17">
      <c r="A45" s="707" t="s">
        <v>221</v>
      </c>
      <c r="B45" s="707" t="s">
        <v>204</v>
      </c>
      <c r="C45" s="121" t="s">
        <v>226</v>
      </c>
      <c r="D45" s="143">
        <v>2223089.827159822</v>
      </c>
      <c r="E45" s="143">
        <v>-167089.85543332668</v>
      </c>
      <c r="F45" s="144">
        <v>-6.9906817738509056E-2</v>
      </c>
      <c r="G45" s="182">
        <v>21.154153280918262</v>
      </c>
      <c r="H45" s="182">
        <v>0.32166471154928544</v>
      </c>
      <c r="I45" s="152">
        <v>16.668745234748503</v>
      </c>
      <c r="J45" s="152">
        <v>9.6684535216478906E-2</v>
      </c>
      <c r="K45" s="144">
        <v>5.8341890588904958E-3</v>
      </c>
      <c r="L45" s="145">
        <v>37056117.962888159</v>
      </c>
      <c r="M45" s="145">
        <v>-2554084.8198336884</v>
      </c>
      <c r="N45" s="144">
        <v>-6.4480478270810368E-2</v>
      </c>
      <c r="O45" s="143">
        <v>14501856.536916614</v>
      </c>
      <c r="P45" s="143">
        <v>-1249148.4664111696</v>
      </c>
      <c r="Q45" s="144">
        <v>-7.9305953248523298E-2</v>
      </c>
    </row>
    <row r="46" spans="1:17">
      <c r="A46" s="707" t="s">
        <v>221</v>
      </c>
      <c r="B46" s="707" t="s">
        <v>158</v>
      </c>
      <c r="C46" s="121" t="s">
        <v>227</v>
      </c>
      <c r="D46" s="143">
        <v>7817962.9099284513</v>
      </c>
      <c r="E46" s="143">
        <v>-803858.81676150393</v>
      </c>
      <c r="F46" s="147">
        <v>-9.3235379046757119E-2</v>
      </c>
      <c r="G46" s="183">
        <v>74.393028891886786</v>
      </c>
      <c r="H46" s="183">
        <v>-0.7536238373921833</v>
      </c>
      <c r="I46" s="153">
        <v>6.8904103540914345</v>
      </c>
      <c r="J46" s="153">
        <v>1.6399178084433252E-2</v>
      </c>
      <c r="K46" s="147">
        <v>2.3856781236656736E-3</v>
      </c>
      <c r="L46" s="148">
        <v>53868972.5824738</v>
      </c>
      <c r="M46" s="148">
        <v>-5397526.3243329301</v>
      </c>
      <c r="N46" s="147">
        <v>-9.1072130527234951E-2</v>
      </c>
      <c r="O46" s="143">
        <v>13928838.804804564</v>
      </c>
      <c r="P46" s="143">
        <v>-1222781.2093636468</v>
      </c>
      <c r="Q46" s="147">
        <v>-8.070300127776632E-2</v>
      </c>
    </row>
    <row r="47" spans="1:17">
      <c r="A47" s="707" t="s">
        <v>221</v>
      </c>
      <c r="B47" s="707" t="s">
        <v>158</v>
      </c>
      <c r="C47" s="121" t="s">
        <v>228</v>
      </c>
      <c r="D47" s="143">
        <v>287179.76072337682</v>
      </c>
      <c r="E47" s="143">
        <v>-20198.374292551191</v>
      </c>
      <c r="F47" s="144">
        <v>-6.5711812232527644E-2</v>
      </c>
      <c r="G47" s="182">
        <v>2.7327031968299305</v>
      </c>
      <c r="H47" s="182">
        <v>5.3636208340573699E-2</v>
      </c>
      <c r="I47" s="152">
        <v>27.747877880025502</v>
      </c>
      <c r="J47" s="152">
        <v>-0.50386661423707935</v>
      </c>
      <c r="K47" s="144">
        <v>-1.7834885004690791E-2</v>
      </c>
      <c r="L47" s="145">
        <v>7968628.9301672038</v>
      </c>
      <c r="M47" s="145">
        <v>-715339.6034257412</v>
      </c>
      <c r="N47" s="144">
        <v>-8.2374734622601559E-2</v>
      </c>
      <c r="O47" s="143">
        <v>2577386.1506773233</v>
      </c>
      <c r="P47" s="143">
        <v>-257096.4134514723</v>
      </c>
      <c r="Q47" s="144">
        <v>-9.0703120458422451E-2</v>
      </c>
    </row>
    <row r="48" spans="1:17">
      <c r="A48" s="707" t="s">
        <v>221</v>
      </c>
      <c r="B48" s="707" t="s">
        <v>158</v>
      </c>
      <c r="C48" s="121" t="s">
        <v>229</v>
      </c>
      <c r="D48" s="143">
        <v>150812.26341714468</v>
      </c>
      <c r="E48" s="143">
        <v>24683.636925013576</v>
      </c>
      <c r="F48" s="147">
        <v>0.19570209881381317</v>
      </c>
      <c r="G48" s="183">
        <v>1.4350772955694622</v>
      </c>
      <c r="H48" s="183">
        <v>0.33575694371339204</v>
      </c>
      <c r="I48" s="153">
        <v>17.452443730966465</v>
      </c>
      <c r="J48" s="153">
        <v>0.73714859317657044</v>
      </c>
      <c r="K48" s="147">
        <v>4.4100243944244027E-2</v>
      </c>
      <c r="L48" s="148">
        <v>2632042.5412274096</v>
      </c>
      <c r="M48" s="148">
        <v>523765.32408737298</v>
      </c>
      <c r="N48" s="147">
        <v>0.24843285305614687</v>
      </c>
      <c r="O48" s="143">
        <v>658517.07560122013</v>
      </c>
      <c r="P48" s="143">
        <v>110801.31108403066</v>
      </c>
      <c r="Q48" s="147">
        <v>0.20229710054393238</v>
      </c>
    </row>
    <row r="49" spans="1:17">
      <c r="A49" s="707" t="s">
        <v>221</v>
      </c>
      <c r="B49" s="707" t="s">
        <v>210</v>
      </c>
      <c r="C49" s="121" t="s">
        <v>226</v>
      </c>
      <c r="D49" s="143">
        <v>29842672.314902201</v>
      </c>
      <c r="E49" s="143">
        <v>-2480641.5469052196</v>
      </c>
      <c r="F49" s="144">
        <v>-7.6744654261340944E-2</v>
      </c>
      <c r="G49" s="182">
        <v>20.56945449467409</v>
      </c>
      <c r="H49" s="182">
        <v>0.54734649882215081</v>
      </c>
      <c r="I49" s="152">
        <v>16.610232529808517</v>
      </c>
      <c r="J49" s="152">
        <v>0.40436166376260729</v>
      </c>
      <c r="K49" s="144">
        <v>2.4951554106840048E-2</v>
      </c>
      <c r="L49" s="145">
        <v>495693726.46140462</v>
      </c>
      <c r="M49" s="145">
        <v>-28133723.945718169</v>
      </c>
      <c r="N49" s="144">
        <v>-5.3707998547713409E-2</v>
      </c>
      <c r="O49" s="143">
        <v>195716701.98480743</v>
      </c>
      <c r="P49" s="143">
        <v>-15679934.328229308</v>
      </c>
      <c r="Q49" s="144">
        <v>-7.4173054981870268E-2</v>
      </c>
    </row>
    <row r="50" spans="1:17">
      <c r="A50" s="707" t="s">
        <v>221</v>
      </c>
      <c r="B50" s="707" t="s">
        <v>168</v>
      </c>
      <c r="C50" s="121" t="s">
        <v>227</v>
      </c>
      <c r="D50" s="143">
        <v>108719482.43820836</v>
      </c>
      <c r="E50" s="143">
        <v>-13898273.422177434</v>
      </c>
      <c r="F50" s="147">
        <v>-0.11334633654527321</v>
      </c>
      <c r="G50" s="183">
        <v>74.93633355282762</v>
      </c>
      <c r="H50" s="183">
        <v>-1.0170776766598379</v>
      </c>
      <c r="I50" s="153">
        <v>6.8806651105895753</v>
      </c>
      <c r="J50" s="153">
        <v>0.18303145803991683</v>
      </c>
      <c r="K50" s="147">
        <v>2.7327779860016728E-2</v>
      </c>
      <c r="L50" s="148">
        <v>748062349.65393627</v>
      </c>
      <c r="M50" s="148">
        <v>-73186458.396701694</v>
      </c>
      <c r="N50" s="147">
        <v>-8.9116060418305096E-2</v>
      </c>
      <c r="O50" s="143">
        <v>192179276.01473236</v>
      </c>
      <c r="P50" s="143">
        <v>-21289062.263633639</v>
      </c>
      <c r="Q50" s="147">
        <v>-9.9729367058979834E-2</v>
      </c>
    </row>
    <row r="51" spans="1:17">
      <c r="A51" s="707" t="s">
        <v>221</v>
      </c>
      <c r="B51" s="707" t="s">
        <v>168</v>
      </c>
      <c r="C51" s="121" t="s">
        <v>228</v>
      </c>
      <c r="D51" s="143">
        <v>3934796.501795602</v>
      </c>
      <c r="E51" s="143">
        <v>-219560.13642407767</v>
      </c>
      <c r="F51" s="144">
        <v>-5.2850574840914148E-2</v>
      </c>
      <c r="G51" s="182">
        <v>2.7121102539155322</v>
      </c>
      <c r="H51" s="182">
        <v>0.13876713633372306</v>
      </c>
      <c r="I51" s="152">
        <v>28.214426650731109</v>
      </c>
      <c r="J51" s="152">
        <v>0.43289937806777701</v>
      </c>
      <c r="K51" s="144">
        <v>1.5582274286761205E-2</v>
      </c>
      <c r="L51" s="145">
        <v>111018027.28546537</v>
      </c>
      <c r="M51" s="145">
        <v>-4396344.9596046209</v>
      </c>
      <c r="N51" s="144">
        <v>-3.8091832707537111E-2</v>
      </c>
      <c r="O51" s="143">
        <v>35919896.585484318</v>
      </c>
      <c r="P51" s="143">
        <v>-2604732.3731218353</v>
      </c>
      <c r="Q51" s="144">
        <v>-6.7612133939578281E-2</v>
      </c>
    </row>
    <row r="52" spans="1:17">
      <c r="A52" s="707" t="s">
        <v>221</v>
      </c>
      <c r="B52" s="707" t="s">
        <v>168</v>
      </c>
      <c r="C52" s="121" t="s">
        <v>229</v>
      </c>
      <c r="D52" s="143">
        <v>1822558.0543178709</v>
      </c>
      <c r="E52" s="143">
        <v>235250.5834425732</v>
      </c>
      <c r="F52" s="147">
        <v>0.14820731821595201</v>
      </c>
      <c r="G52" s="183">
        <v>1.2562221159890135</v>
      </c>
      <c r="H52" s="183">
        <v>0.27299243414503971</v>
      </c>
      <c r="I52" s="153">
        <v>17.302268777255723</v>
      </c>
      <c r="J52" s="153">
        <v>1.6753425370323747</v>
      </c>
      <c r="K52" s="147">
        <v>0.10720870574790847</v>
      </c>
      <c r="L52" s="148">
        <v>31534389.317960035</v>
      </c>
      <c r="M52" s="148">
        <v>6729652.5500362888</v>
      </c>
      <c r="N52" s="147">
        <v>0.27130513873216106</v>
      </c>
      <c r="O52" s="143">
        <v>8100128.8491208572</v>
      </c>
      <c r="P52" s="143">
        <v>1800990.1261443049</v>
      </c>
      <c r="Q52" s="147">
        <v>0.28591053560625146</v>
      </c>
    </row>
    <row r="53" spans="1:17">
      <c r="A53" s="707" t="s">
        <v>221</v>
      </c>
      <c r="B53" s="707" t="s">
        <v>51</v>
      </c>
      <c r="C53" s="121" t="s">
        <v>226</v>
      </c>
      <c r="D53" s="143">
        <v>9245147.2204972524</v>
      </c>
      <c r="E53" s="143">
        <v>-629368.57192443311</v>
      </c>
      <c r="F53" s="144">
        <v>-6.373665151332783E-2</v>
      </c>
      <c r="G53" s="182">
        <v>20.361104804376524</v>
      </c>
      <c r="H53" s="182">
        <v>0.32439354511131668</v>
      </c>
      <c r="I53" s="152">
        <v>16.515407969900604</v>
      </c>
      <c r="J53" s="152">
        <v>0.17498232800979352</v>
      </c>
      <c r="K53" s="144">
        <v>1.0708553855610928E-2</v>
      </c>
      <c r="L53" s="145">
        <v>152687378.08830473</v>
      </c>
      <c r="M53" s="145">
        <v>-8666412.9674383402</v>
      </c>
      <c r="N53" s="144">
        <v>-5.3710625023023754E-2</v>
      </c>
      <c r="O53" s="143">
        <v>59854039.988053679</v>
      </c>
      <c r="P53" s="143">
        <v>-4261582.2405044287</v>
      </c>
      <c r="Q53" s="144">
        <v>-6.6467143145126542E-2</v>
      </c>
    </row>
    <row r="54" spans="1:17">
      <c r="A54" s="707" t="s">
        <v>221</v>
      </c>
      <c r="B54" s="707" t="s">
        <v>169</v>
      </c>
      <c r="C54" s="121" t="s">
        <v>227</v>
      </c>
      <c r="D54" s="143">
        <v>34239693.385211483</v>
      </c>
      <c r="E54" s="143">
        <v>-3218777.3380717784</v>
      </c>
      <c r="F54" s="147">
        <v>-8.5929224442979346E-2</v>
      </c>
      <c r="G54" s="183">
        <v>75.407991766788953</v>
      </c>
      <c r="H54" s="183">
        <v>-0.60024781414121264</v>
      </c>
      <c r="I54" s="153">
        <v>6.8204306113376241</v>
      </c>
      <c r="J54" s="153">
        <v>4.111965614135471E-2</v>
      </c>
      <c r="K54" s="147">
        <v>6.065462465597176E-3</v>
      </c>
      <c r="L54" s="148">
        <v>233529452.88731074</v>
      </c>
      <c r="M54" s="148">
        <v>-20413168.051942199</v>
      </c>
      <c r="N54" s="147">
        <v>-8.0384962462939011E-2</v>
      </c>
      <c r="O54" s="143">
        <v>59774541.936074018</v>
      </c>
      <c r="P54" s="143">
        <v>-4616963.1258546934</v>
      </c>
      <c r="Q54" s="147">
        <v>-7.1701432066455295E-2</v>
      </c>
    </row>
    <row r="55" spans="1:17">
      <c r="A55" s="707" t="s">
        <v>221</v>
      </c>
      <c r="B55" s="707" t="s">
        <v>169</v>
      </c>
      <c r="C55" s="121" t="s">
        <v>228</v>
      </c>
      <c r="D55" s="143">
        <v>1160952.4932297426</v>
      </c>
      <c r="E55" s="143">
        <v>-103861.81294799806</v>
      </c>
      <c r="F55" s="144">
        <v>-8.2116254094142624E-2</v>
      </c>
      <c r="G55" s="182">
        <v>2.5568306078614969</v>
      </c>
      <c r="H55" s="182">
        <v>-9.6465321032614959E-3</v>
      </c>
      <c r="I55" s="152">
        <v>28.095746783378768</v>
      </c>
      <c r="J55" s="152">
        <v>-7.8689819626937663E-2</v>
      </c>
      <c r="K55" s="144">
        <v>-2.7929509553544321E-3</v>
      </c>
      <c r="L55" s="145">
        <v>32617827.277315103</v>
      </c>
      <c r="M55" s="145">
        <v>-3017603.2066643015</v>
      </c>
      <c r="N55" s="144">
        <v>-8.4679858379174716E-2</v>
      </c>
      <c r="O55" s="143">
        <v>10487074.336215138</v>
      </c>
      <c r="P55" s="143">
        <v>-1190642.3734319806</v>
      </c>
      <c r="Q55" s="144">
        <v>-0.10195849094783871</v>
      </c>
    </row>
    <row r="56" spans="1:17">
      <c r="A56" s="707" t="s">
        <v>221</v>
      </c>
      <c r="B56" s="707" t="s">
        <v>169</v>
      </c>
      <c r="C56" s="121" t="s">
        <v>229</v>
      </c>
      <c r="D56" s="143">
        <v>610538.62511842616</v>
      </c>
      <c r="E56" s="143">
        <v>75299.560355391586</v>
      </c>
      <c r="F56" s="147">
        <v>0.14068397714716288</v>
      </c>
      <c r="G56" s="183">
        <v>1.3446233614966281</v>
      </c>
      <c r="H56" s="183">
        <v>0.2585518192781564</v>
      </c>
      <c r="I56" s="153">
        <v>17.205075032464197</v>
      </c>
      <c r="J56" s="153">
        <v>1.0030997396286772</v>
      </c>
      <c r="K56" s="147">
        <v>6.1912187958479713E-2</v>
      </c>
      <c r="L56" s="148">
        <v>10504362.855380053</v>
      </c>
      <c r="M56" s="148">
        <v>1832432.7523289751</v>
      </c>
      <c r="N56" s="147">
        <v>0.21130621794152415</v>
      </c>
      <c r="O56" s="143">
        <v>2617625.8959234953</v>
      </c>
      <c r="P56" s="143">
        <v>400767.59852874465</v>
      </c>
      <c r="Q56" s="147">
        <v>0.18078178429344188</v>
      </c>
    </row>
    <row r="57" spans="1:17">
      <c r="A57" s="706" t="s">
        <v>170</v>
      </c>
      <c r="B57" s="707" t="s">
        <v>204</v>
      </c>
      <c r="C57" s="669" t="s">
        <v>226</v>
      </c>
      <c r="D57" s="143">
        <v>4803094.9526156001</v>
      </c>
      <c r="E57" s="143">
        <v>-13341.554991010576</v>
      </c>
      <c r="F57" s="144">
        <v>-2.7700053701403982E-3</v>
      </c>
      <c r="G57" s="182">
        <v>3.8633750251730223</v>
      </c>
      <c r="H57" s="182">
        <v>-9.4743299877578124E-2</v>
      </c>
      <c r="I57" s="152">
        <v>6.236600039360332</v>
      </c>
      <c r="J57" s="152">
        <v>2.0037559642946512E-2</v>
      </c>
      <c r="K57" s="144">
        <v>3.223253962028457E-3</v>
      </c>
      <c r="L57" s="145">
        <v>29954982.170533925</v>
      </c>
      <c r="M57" s="145">
        <v>13303.691405773163</v>
      </c>
      <c r="N57" s="144">
        <v>4.4432016111077224E-4</v>
      </c>
      <c r="O57" s="143">
        <v>10792845.17842859</v>
      </c>
      <c r="P57" s="143">
        <v>-154916.77608992346</v>
      </c>
      <c r="Q57" s="144">
        <v>-1.4150542981616807E-2</v>
      </c>
    </row>
    <row r="58" spans="1:17">
      <c r="A58" s="706" t="s">
        <v>170</v>
      </c>
      <c r="B58" s="707" t="s">
        <v>158</v>
      </c>
      <c r="C58" s="669" t="s">
        <v>227</v>
      </c>
      <c r="D58" s="143">
        <v>96991542.736906677</v>
      </c>
      <c r="E58" s="143">
        <v>1144887.7270260304</v>
      </c>
      <c r="F58" s="147">
        <v>1.1944994083601626E-2</v>
      </c>
      <c r="G58" s="183">
        <v>78.015260485056686</v>
      </c>
      <c r="H58" s="183">
        <v>-0.75093958635883951</v>
      </c>
      <c r="I58" s="153">
        <v>3.4782029793568254</v>
      </c>
      <c r="J58" s="153">
        <v>-0.16383583773944732</v>
      </c>
      <c r="K58" s="147">
        <v>-4.4984648974738403E-2</v>
      </c>
      <c r="L58" s="148">
        <v>337356272.91992354</v>
      </c>
      <c r="M58" s="148">
        <v>-11720965.114896774</v>
      </c>
      <c r="N58" s="147">
        <v>-3.3576996256993452E-2</v>
      </c>
      <c r="O58" s="143">
        <v>108934214.30113949</v>
      </c>
      <c r="P58" s="143">
        <v>943275.21955402195</v>
      </c>
      <c r="Q58" s="147">
        <v>8.7347626344965127E-3</v>
      </c>
    </row>
    <row r="59" spans="1:17">
      <c r="A59" s="706" t="s">
        <v>170</v>
      </c>
      <c r="B59" s="707" t="s">
        <v>158</v>
      </c>
      <c r="C59" s="669" t="s">
        <v>228</v>
      </c>
      <c r="D59" s="143">
        <v>1334092.1801989952</v>
      </c>
      <c r="E59" s="143">
        <v>25763.831815782702</v>
      </c>
      <c r="F59" s="144">
        <v>1.969217578111853E-2</v>
      </c>
      <c r="G59" s="182">
        <v>1.0730786005912036</v>
      </c>
      <c r="H59" s="182">
        <v>-2.0977051153778792E-3</v>
      </c>
      <c r="I59" s="152">
        <v>13.936801150827844</v>
      </c>
      <c r="J59" s="152">
        <v>0.5419825878125728</v>
      </c>
      <c r="K59" s="144">
        <v>4.0462107438248761E-2</v>
      </c>
      <c r="L59" s="145">
        <v>18592977.432307802</v>
      </c>
      <c r="M59" s="145">
        <v>1068156.584865246</v>
      </c>
      <c r="N59" s="144">
        <v>6.0951070151517406E-2</v>
      </c>
      <c r="O59" s="143">
        <v>3137490.2612800002</v>
      </c>
      <c r="P59" s="143">
        <v>-202702.13250183174</v>
      </c>
      <c r="Q59" s="144">
        <v>-6.0685765550267716E-2</v>
      </c>
    </row>
    <row r="60" spans="1:17">
      <c r="A60" s="706" t="s">
        <v>170</v>
      </c>
      <c r="B60" s="707" t="s">
        <v>158</v>
      </c>
      <c r="C60" s="669" t="s">
        <v>229</v>
      </c>
      <c r="D60" s="143">
        <v>20641885.537939746</v>
      </c>
      <c r="E60" s="143">
        <v>1433213.4081289768</v>
      </c>
      <c r="F60" s="147">
        <v>7.4612831040242023E-2</v>
      </c>
      <c r="G60" s="183">
        <v>16.603324699281398</v>
      </c>
      <c r="H60" s="183">
        <v>0.81775438462694972</v>
      </c>
      <c r="I60" s="153">
        <v>9.251522551855933</v>
      </c>
      <c r="J60" s="153">
        <v>0.38012089723254405</v>
      </c>
      <c r="K60" s="147">
        <v>4.2847896198504501E-2</v>
      </c>
      <c r="L60" s="148">
        <v>190968869.56707785</v>
      </c>
      <c r="M60" s="148">
        <v>20561023.851556331</v>
      </c>
      <c r="N60" s="147">
        <v>0.12065773007823161</v>
      </c>
      <c r="O60" s="143">
        <v>28935536.481634736</v>
      </c>
      <c r="P60" s="143">
        <v>2220678.0018983856</v>
      </c>
      <c r="Q60" s="147">
        <v>8.3125201789214245E-2</v>
      </c>
    </row>
    <row r="61" spans="1:17">
      <c r="A61" s="706" t="s">
        <v>170</v>
      </c>
      <c r="B61" s="707" t="s">
        <v>210</v>
      </c>
      <c r="C61" s="669" t="s">
        <v>226</v>
      </c>
      <c r="D61" s="143">
        <v>62600093.419316389</v>
      </c>
      <c r="E61" s="143">
        <v>954388.15693270415</v>
      </c>
      <c r="F61" s="144">
        <v>1.5481827207110783E-2</v>
      </c>
      <c r="G61" s="182">
        <v>3.8705417761928862</v>
      </c>
      <c r="H61" s="182">
        <v>-3.3656871328793692E-2</v>
      </c>
      <c r="I61" s="152">
        <v>6.0738863741815274</v>
      </c>
      <c r="J61" s="152">
        <v>-1.1227500893251197E-2</v>
      </c>
      <c r="K61" s="144">
        <v>-1.8450765464291701E-3</v>
      </c>
      <c r="L61" s="145">
        <v>380225854.44207543</v>
      </c>
      <c r="M61" s="145">
        <v>5104718.0111740828</v>
      </c>
      <c r="N61" s="144">
        <v>1.3608185504402763E-2</v>
      </c>
      <c r="O61" s="143">
        <v>141572923.56212634</v>
      </c>
      <c r="P61" s="143">
        <v>1923373.6435899436</v>
      </c>
      <c r="Q61" s="144">
        <v>1.3772859595408152E-2</v>
      </c>
    </row>
    <row r="62" spans="1:17">
      <c r="A62" s="706" t="s">
        <v>170</v>
      </c>
      <c r="B62" s="707" t="s">
        <v>168</v>
      </c>
      <c r="C62" s="669" t="s">
        <v>227</v>
      </c>
      <c r="D62" s="143">
        <v>1264194599.8885541</v>
      </c>
      <c r="E62" s="143">
        <v>16939178.596513748</v>
      </c>
      <c r="F62" s="147">
        <v>1.3581162532824542E-2</v>
      </c>
      <c r="G62" s="183">
        <v>78.164707827676125</v>
      </c>
      <c r="H62" s="183">
        <v>-0.82754164365668714</v>
      </c>
      <c r="I62" s="153">
        <v>3.4917268122467031</v>
      </c>
      <c r="J62" s="153">
        <v>-0.10449064911681516</v>
      </c>
      <c r="K62" s="147">
        <v>-2.9055709294397665E-2</v>
      </c>
      <c r="L62" s="148">
        <v>4414222180.3283482</v>
      </c>
      <c r="M62" s="148">
        <v>-71179544.502400398</v>
      </c>
      <c r="N62" s="147">
        <v>-1.5869157072009258E-2</v>
      </c>
      <c r="O62" s="143">
        <v>1423634126.5811043</v>
      </c>
      <c r="P62" s="143">
        <v>17230498.854234457</v>
      </c>
      <c r="Q62" s="147">
        <v>1.2251460757452412E-2</v>
      </c>
    </row>
    <row r="63" spans="1:17">
      <c r="A63" s="706" t="s">
        <v>170</v>
      </c>
      <c r="B63" s="707" t="s">
        <v>168</v>
      </c>
      <c r="C63" s="669" t="s">
        <v>228</v>
      </c>
      <c r="D63" s="143">
        <v>16930347.221701648</v>
      </c>
      <c r="E63" s="143">
        <v>904384.9228723757</v>
      </c>
      <c r="F63" s="144">
        <v>5.6432487859929804E-2</v>
      </c>
      <c r="G63" s="182">
        <v>1.0467974187851163</v>
      </c>
      <c r="H63" s="182">
        <v>3.1827437242831769E-2</v>
      </c>
      <c r="I63" s="152">
        <v>13.658233106824046</v>
      </c>
      <c r="J63" s="152">
        <v>0.65851296623815792</v>
      </c>
      <c r="K63" s="144">
        <v>5.0655934059860401E-2</v>
      </c>
      <c r="L63" s="145">
        <v>231238628.93347228</v>
      </c>
      <c r="M63" s="145">
        <v>22905604.065111279</v>
      </c>
      <c r="N63" s="144">
        <v>0.10994706230365829</v>
      </c>
      <c r="O63" s="143">
        <v>40887888.00069508</v>
      </c>
      <c r="P63" s="143">
        <v>1995852.0257237256</v>
      </c>
      <c r="Q63" s="144">
        <v>5.1317756339836249E-2</v>
      </c>
    </row>
    <row r="64" spans="1:17">
      <c r="A64" s="706" t="s">
        <v>170</v>
      </c>
      <c r="B64" s="707" t="s">
        <v>168</v>
      </c>
      <c r="C64" s="669" t="s">
        <v>229</v>
      </c>
      <c r="D64" s="143">
        <v>260617342.44216856</v>
      </c>
      <c r="E64" s="143">
        <v>18946815.947596908</v>
      </c>
      <c r="F64" s="147">
        <v>7.8399365542916072E-2</v>
      </c>
      <c r="G64" s="183">
        <v>16.113878692895359</v>
      </c>
      <c r="H64" s="183">
        <v>0.80819375231438784</v>
      </c>
      <c r="I64" s="153">
        <v>9.1344293327325001</v>
      </c>
      <c r="J64" s="153">
        <v>0.45536352377784794</v>
      </c>
      <c r="K64" s="147">
        <v>5.2466882243020353E-2</v>
      </c>
      <c r="L64" s="148">
        <v>2380590697.4225311</v>
      </c>
      <c r="M64" s="148">
        <v>283116293.8914237</v>
      </c>
      <c r="N64" s="147">
        <v>0.1349796180658015</v>
      </c>
      <c r="O64" s="143">
        <v>360616597.80018628</v>
      </c>
      <c r="P64" s="143">
        <v>26945081.168743134</v>
      </c>
      <c r="Q64" s="147">
        <v>8.0753315238787135E-2</v>
      </c>
    </row>
    <row r="65" spans="1:17">
      <c r="A65" s="706" t="s">
        <v>170</v>
      </c>
      <c r="B65" s="707" t="s">
        <v>51</v>
      </c>
      <c r="C65" s="669" t="s">
        <v>226</v>
      </c>
      <c r="D65" s="143">
        <v>20622175.324442171</v>
      </c>
      <c r="E65" s="143">
        <v>390138.61518744379</v>
      </c>
      <c r="F65" s="144">
        <v>1.9283210128270622E-2</v>
      </c>
      <c r="G65" s="182">
        <v>3.825385619362998</v>
      </c>
      <c r="H65" s="182">
        <v>-2.7898509714996411E-2</v>
      </c>
      <c r="I65" s="152">
        <v>6.1404816492501668</v>
      </c>
      <c r="J65" s="152">
        <v>3.5965519078666297E-2</v>
      </c>
      <c r="K65" s="144">
        <v>5.8916248743953901E-3</v>
      </c>
      <c r="L65" s="145">
        <v>126630089.14735752</v>
      </c>
      <c r="M65" s="145">
        <v>3123294.7094904482</v>
      </c>
      <c r="N65" s="144">
        <v>2.5288444443124895E-2</v>
      </c>
      <c r="O65" s="143">
        <v>45923483.965878069</v>
      </c>
      <c r="P65" s="143">
        <v>590549.04260898381</v>
      </c>
      <c r="Q65" s="144">
        <v>1.302693160300678E-2</v>
      </c>
    </row>
    <row r="66" spans="1:17">
      <c r="A66" s="706" t="s">
        <v>170</v>
      </c>
      <c r="B66" s="707" t="s">
        <v>169</v>
      </c>
      <c r="C66" s="669" t="s">
        <v>227</v>
      </c>
      <c r="D66" s="143">
        <v>421528336.39850479</v>
      </c>
      <c r="E66" s="143">
        <v>7204595.3987267017</v>
      </c>
      <c r="F66" s="147">
        <v>1.7388806592018486E-2</v>
      </c>
      <c r="G66" s="183">
        <v>78.19293604305841</v>
      </c>
      <c r="H66" s="183">
        <v>-0.71691957045865706</v>
      </c>
      <c r="I66" s="153">
        <v>3.4457651235337257</v>
      </c>
      <c r="J66" s="153">
        <v>-0.15697328959363066</v>
      </c>
      <c r="K66" s="147">
        <v>-4.357054873083889E-2</v>
      </c>
      <c r="L66" s="148">
        <v>1452487640.1431582</v>
      </c>
      <c r="M66" s="148">
        <v>-40212417.02737236</v>
      </c>
      <c r="N66" s="147">
        <v>-2.6939381983810275E-2</v>
      </c>
      <c r="O66" s="143">
        <v>472787961.5822773</v>
      </c>
      <c r="P66" s="143">
        <v>7557860.987218976</v>
      </c>
      <c r="Q66" s="147">
        <v>1.6245425602410508E-2</v>
      </c>
    </row>
    <row r="67" spans="1:17">
      <c r="A67" s="706" t="s">
        <v>170</v>
      </c>
      <c r="B67" s="707" t="s">
        <v>169</v>
      </c>
      <c r="C67" s="669" t="s">
        <v>228</v>
      </c>
      <c r="D67" s="143">
        <v>5569077.836986009</v>
      </c>
      <c r="E67" s="143">
        <v>190825.41065870039</v>
      </c>
      <c r="F67" s="144">
        <v>3.5480932379555657E-2</v>
      </c>
      <c r="G67" s="182">
        <v>1.0330564033886993</v>
      </c>
      <c r="H67" s="182">
        <v>8.743576442192369E-3</v>
      </c>
      <c r="I67" s="152">
        <v>14.059143756609183</v>
      </c>
      <c r="J67" s="152">
        <v>0.70950024049130533</v>
      </c>
      <c r="K67" s="144">
        <v>5.3147504623226857E-2</v>
      </c>
      <c r="L67" s="145">
        <v>78296465.901932523</v>
      </c>
      <c r="M67" s="145">
        <v>6498713.2707671225</v>
      </c>
      <c r="N67" s="144">
        <v>9.0514160020465778E-2</v>
      </c>
      <c r="O67" s="143">
        <v>13036952.724678211</v>
      </c>
      <c r="P67" s="143">
        <v>-680035.86349849962</v>
      </c>
      <c r="Q67" s="144">
        <v>-4.9576177681204252E-2</v>
      </c>
    </row>
    <row r="68" spans="1:17">
      <c r="A68" s="706" t="s">
        <v>170</v>
      </c>
      <c r="B68" s="707" t="s">
        <v>169</v>
      </c>
      <c r="C68" s="669" t="s">
        <v>229</v>
      </c>
      <c r="D68" s="143">
        <v>88910237.540356785</v>
      </c>
      <c r="E68" s="143">
        <v>5971032.4905699193</v>
      </c>
      <c r="F68" s="147">
        <v>7.1992883063993915E-2</v>
      </c>
      <c r="G68" s="183">
        <v>16.492728761640876</v>
      </c>
      <c r="H68" s="183">
        <v>0.69657699059844624</v>
      </c>
      <c r="I68" s="153">
        <v>9.2380033242032571</v>
      </c>
      <c r="J68" s="153">
        <v>0.41601643825998025</v>
      </c>
      <c r="K68" s="147">
        <v>4.7156773597436419E-2</v>
      </c>
      <c r="L68" s="148">
        <v>821353069.95351577</v>
      </c>
      <c r="M68" s="148">
        <v>89664490.673736453</v>
      </c>
      <c r="N68" s="147">
        <v>0.12254460874870511</v>
      </c>
      <c r="O68" s="143">
        <v>123461224.9412159</v>
      </c>
      <c r="P68" s="143">
        <v>8789631.8122046292</v>
      </c>
      <c r="Q68" s="147">
        <v>7.6650472644221951E-2</v>
      </c>
    </row>
    <row r="69" spans="1:17" customFormat="1" ht="14.4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</row>
    <row r="70" spans="1:17" customFormat="1" ht="14.4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</row>
    <row r="71" spans="1:17" customFormat="1" ht="14.4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</row>
    <row r="72" spans="1:17" customFormat="1" ht="14.4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</row>
    <row r="73" spans="1:17" customFormat="1" ht="14.4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</row>
    <row r="74" spans="1:17" customFormat="1" ht="14.4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</row>
    <row r="75" spans="1:17" customFormat="1" ht="14.4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</row>
    <row r="76" spans="1:17" customFormat="1" ht="14.4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</row>
    <row r="77" spans="1:17" customFormat="1" ht="14.4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</row>
    <row r="78" spans="1:17" customFormat="1" ht="14.4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</row>
    <row r="79" spans="1:17" customFormat="1" ht="14.4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</row>
    <row r="80" spans="1:17" customFormat="1" ht="14.4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</row>
  </sheetData>
  <mergeCells count="20">
    <mergeCell ref="A45:A56"/>
    <mergeCell ref="B45:B48"/>
    <mergeCell ref="B49:B52"/>
    <mergeCell ref="B53:B56"/>
    <mergeCell ref="A57:A68"/>
    <mergeCell ref="B57:B60"/>
    <mergeCell ref="B61:B64"/>
    <mergeCell ref="B65:B68"/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FF33"/>
  </sheetPr>
  <dimension ref="A1:Q196"/>
  <sheetViews>
    <sheetView topLeftCell="A148" zoomScale="85" zoomScaleNormal="85" workbookViewId="0">
      <selection activeCell="D181" sqref="D181"/>
    </sheetView>
  </sheetViews>
  <sheetFormatPr defaultColWidth="8.6640625" defaultRowHeight="14.4"/>
  <cols>
    <col min="1" max="1" width="27.5546875" style="15" customWidth="1"/>
    <col min="2" max="2" width="41.6640625" customWidth="1"/>
    <col min="3" max="3" width="30.33203125" customWidth="1"/>
    <col min="4" max="4" width="12.109375" customWidth="1"/>
    <col min="5" max="5" width="11.6640625" customWidth="1"/>
    <col min="6" max="6" width="10.88671875" customWidth="1"/>
    <col min="7" max="7" width="14" customWidth="1"/>
    <col min="8" max="8" width="19.33203125" customWidth="1"/>
    <col min="9" max="9" width="7.6640625" customWidth="1"/>
    <col min="10" max="11" width="10.88671875" customWidth="1"/>
    <col min="12" max="12" width="14.6640625" customWidth="1"/>
    <col min="13" max="13" width="13.33203125" customWidth="1"/>
    <col min="14" max="14" width="12" customWidth="1"/>
    <col min="15" max="15" width="12.109375" customWidth="1"/>
    <col min="16" max="16" width="11.6640625" customWidth="1"/>
    <col min="17" max="17" width="10.6640625" customWidth="1"/>
    <col min="18" max="100" width="9.33203125" customWidth="1"/>
  </cols>
  <sheetData>
    <row r="1" spans="1:17" ht="52.8">
      <c r="A1" s="670" t="s">
        <v>1</v>
      </c>
      <c r="B1" s="670" t="s">
        <v>0</v>
      </c>
      <c r="C1" s="670" t="s">
        <v>124</v>
      </c>
      <c r="D1" s="670" t="s">
        <v>3</v>
      </c>
      <c r="E1" s="670" t="s">
        <v>149</v>
      </c>
      <c r="F1" s="670" t="s">
        <v>150</v>
      </c>
      <c r="G1" s="670" t="s">
        <v>126</v>
      </c>
      <c r="H1" s="670" t="s">
        <v>151</v>
      </c>
      <c r="I1" s="670" t="s">
        <v>127</v>
      </c>
      <c r="J1" s="670" t="s">
        <v>152</v>
      </c>
      <c r="K1" s="670" t="s">
        <v>153</v>
      </c>
      <c r="L1" s="670" t="s">
        <v>4</v>
      </c>
      <c r="M1" s="670" t="s">
        <v>154</v>
      </c>
      <c r="N1" s="670" t="s">
        <v>155</v>
      </c>
      <c r="O1" s="670" t="s">
        <v>128</v>
      </c>
      <c r="P1" s="670" t="s">
        <v>156</v>
      </c>
      <c r="Q1" s="670" t="s">
        <v>157</v>
      </c>
    </row>
    <row r="2" spans="1:17">
      <c r="A2" s="705" t="s">
        <v>129</v>
      </c>
      <c r="B2" s="706" t="s">
        <v>204</v>
      </c>
      <c r="C2" s="669" t="s">
        <v>230</v>
      </c>
      <c r="D2" s="143">
        <v>26967458.970992491</v>
      </c>
      <c r="E2" s="143">
        <v>-1492109.9168804549</v>
      </c>
      <c r="F2" s="144">
        <v>-5.2429111725450825E-2</v>
      </c>
      <c r="G2" s="182">
        <v>100</v>
      </c>
      <c r="H2" s="182">
        <v>0</v>
      </c>
      <c r="I2" s="152">
        <v>8.9998390662525694</v>
      </c>
      <c r="J2" s="152">
        <v>0.29924405413152222</v>
      </c>
      <c r="K2" s="144">
        <v>3.4393516042826588E-2</v>
      </c>
      <c r="L2" s="145">
        <v>242702790.76470155</v>
      </c>
      <c r="M2" s="145">
        <v>-4912392.3482411206</v>
      </c>
      <c r="N2" s="144">
        <v>-1.9838817177864541E-2</v>
      </c>
      <c r="O2" s="143">
        <v>59300442.338264465</v>
      </c>
      <c r="P2" s="143">
        <v>-2868270.2815284431</v>
      </c>
      <c r="Q2" s="144">
        <v>-4.613687754916225E-2</v>
      </c>
    </row>
    <row r="3" spans="1:17">
      <c r="A3" s="705" t="s">
        <v>129</v>
      </c>
      <c r="B3" s="706" t="s">
        <v>182</v>
      </c>
      <c r="C3" s="669" t="s">
        <v>231</v>
      </c>
      <c r="D3" s="143">
        <v>252000.85869724178</v>
      </c>
      <c r="E3" s="143">
        <v>23188.755136352993</v>
      </c>
      <c r="F3" s="147">
        <v>0.10134409314663843</v>
      </c>
      <c r="G3" s="183">
        <v>0.93446274996953227</v>
      </c>
      <c r="H3" s="183">
        <v>0.13047269494663583</v>
      </c>
      <c r="I3" s="153">
        <v>15.706830936777317</v>
      </c>
      <c r="J3" s="153">
        <v>-0.66607601757067592</v>
      </c>
      <c r="K3" s="147">
        <v>-4.0681597924416994E-2</v>
      </c>
      <c r="L3" s="148">
        <v>3958134.8834802867</v>
      </c>
      <c r="M3" s="148">
        <v>211815.60184921743</v>
      </c>
      <c r="N3" s="147">
        <v>5.6539655572815282E-2</v>
      </c>
      <c r="O3" s="143">
        <v>749742.62488922838</v>
      </c>
      <c r="P3" s="143">
        <v>79836.817524126032</v>
      </c>
      <c r="Q3" s="147">
        <v>0.1191761836460906</v>
      </c>
    </row>
    <row r="4" spans="1:17">
      <c r="A4" s="705" t="s">
        <v>129</v>
      </c>
      <c r="B4" s="706" t="s">
        <v>182</v>
      </c>
      <c r="C4" s="669" t="s">
        <v>232</v>
      </c>
      <c r="D4" s="143">
        <v>16304666.048089361</v>
      </c>
      <c r="E4" s="143">
        <v>-1697324.8282973152</v>
      </c>
      <c r="F4" s="144">
        <v>-9.4285395429441463E-2</v>
      </c>
      <c r="G4" s="182">
        <v>60.460520457739278</v>
      </c>
      <c r="H4" s="182">
        <v>-2.7940950542251244</v>
      </c>
      <c r="I4" s="152">
        <v>7.1783776763804372</v>
      </c>
      <c r="J4" s="152">
        <v>0.17115064726671569</v>
      </c>
      <c r="K4" s="144">
        <v>2.4424875425844872E-2</v>
      </c>
      <c r="L4" s="145">
        <v>117041050.78044271</v>
      </c>
      <c r="M4" s="145">
        <v>-9102986.2664326131</v>
      </c>
      <c r="N4" s="144">
        <v>-7.2163429041437202E-2</v>
      </c>
      <c r="O4" s="143">
        <v>29387837.411313739</v>
      </c>
      <c r="P4" s="143">
        <v>-2566094.8466492817</v>
      </c>
      <c r="Q4" s="144">
        <v>-8.0306073942114045E-2</v>
      </c>
    </row>
    <row r="5" spans="1:17">
      <c r="A5" s="705" t="s">
        <v>129</v>
      </c>
      <c r="B5" s="706" t="s">
        <v>182</v>
      </c>
      <c r="C5" s="669" t="s">
        <v>233</v>
      </c>
      <c r="D5" s="143">
        <v>58101.52002565017</v>
      </c>
      <c r="E5" s="143">
        <v>-42278.050046777731</v>
      </c>
      <c r="F5" s="147">
        <v>-0.42118182032730778</v>
      </c>
      <c r="G5" s="183">
        <v>0.21545048084859234</v>
      </c>
      <c r="H5" s="183">
        <v>-0.13725890300718754</v>
      </c>
      <c r="I5" s="153">
        <v>13.822745540497051</v>
      </c>
      <c r="J5" s="153">
        <v>2.124593109196562</v>
      </c>
      <c r="K5" s="147">
        <v>0.18161783424122899</v>
      </c>
      <c r="L5" s="148">
        <v>803122.52683065599</v>
      </c>
      <c r="M5" s="148">
        <v>-371132.98486501421</v>
      </c>
      <c r="N5" s="147">
        <v>-0.31605811611570284</v>
      </c>
      <c r="O5" s="143">
        <v>152539.02446861347</v>
      </c>
      <c r="P5" s="143">
        <v>-82451.501616937225</v>
      </c>
      <c r="Q5" s="147">
        <v>-0.35087159891254471</v>
      </c>
    </row>
    <row r="6" spans="1:17">
      <c r="A6" s="705" t="s">
        <v>129</v>
      </c>
      <c r="B6" s="706" t="s">
        <v>182</v>
      </c>
      <c r="C6" s="669" t="s">
        <v>234</v>
      </c>
      <c r="D6" s="143">
        <v>2397041.918243574</v>
      </c>
      <c r="E6" s="143">
        <v>43141.355999109801</v>
      </c>
      <c r="F6" s="144">
        <v>1.8327603421775026E-2</v>
      </c>
      <c r="G6" s="182">
        <v>8.8886458335653682</v>
      </c>
      <c r="H6" s="182">
        <v>0.61761203288296684</v>
      </c>
      <c r="I6" s="152">
        <v>16.568942464857866</v>
      </c>
      <c r="J6" s="152">
        <v>0.75579927334149666</v>
      </c>
      <c r="K6" s="144">
        <v>4.7795638361573634E-2</v>
      </c>
      <c r="L6" s="145">
        <v>39716449.629230306</v>
      </c>
      <c r="M6" s="145">
        <v>2493882.9798677042</v>
      </c>
      <c r="N6" s="144">
        <v>6.6999221288530073E-2</v>
      </c>
      <c r="O6" s="143">
        <v>11722332.779331617</v>
      </c>
      <c r="P6" s="143">
        <v>-32923.909663224593</v>
      </c>
      <c r="Q6" s="144">
        <v>-2.8007818573666399E-3</v>
      </c>
    </row>
    <row r="7" spans="1:17">
      <c r="A7" s="705"/>
      <c r="B7" s="706"/>
      <c r="C7" s="669"/>
    </row>
    <row r="8" spans="1:17">
      <c r="A8" s="705" t="s">
        <v>129</v>
      </c>
      <c r="B8" s="706" t="s">
        <v>182</v>
      </c>
      <c r="C8" s="669" t="s">
        <v>235</v>
      </c>
      <c r="D8" s="143">
        <v>147399.16843941578</v>
      </c>
      <c r="E8" s="143">
        <v>-2741.9012890703452</v>
      </c>
      <c r="F8" s="147">
        <v>-1.8262167000866431E-2</v>
      </c>
      <c r="G8" s="183">
        <v>0.54658159894844183</v>
      </c>
      <c r="H8" s="183">
        <v>1.9022413775881097E-2</v>
      </c>
      <c r="I8" s="153">
        <v>27.590723818702863</v>
      </c>
      <c r="J8" s="153">
        <v>2.6878042057901972</v>
      </c>
      <c r="K8" s="147">
        <v>0.10793128868297501</v>
      </c>
      <c r="L8" s="148">
        <v>4066849.7475183844</v>
      </c>
      <c r="M8" s="148">
        <v>327898.75747317914</v>
      </c>
      <c r="N8" s="147">
        <v>8.7698062463561405E-2</v>
      </c>
      <c r="O8" s="143">
        <v>554467.96771427244</v>
      </c>
      <c r="P8" s="143">
        <v>-9411.526092120097</v>
      </c>
      <c r="Q8" s="147">
        <v>-1.6690669186405164E-2</v>
      </c>
    </row>
    <row r="9" spans="1:17">
      <c r="A9" s="705" t="s">
        <v>129</v>
      </c>
      <c r="B9" s="706" t="s">
        <v>182</v>
      </c>
      <c r="C9" s="669" t="s">
        <v>236</v>
      </c>
      <c r="D9" s="143">
        <v>107026.66025938204</v>
      </c>
      <c r="E9" s="143">
        <v>5871.8909107991494</v>
      </c>
      <c r="F9" s="144">
        <v>5.80485818771867E-2</v>
      </c>
      <c r="G9" s="182">
        <v>0.3968733590157868</v>
      </c>
      <c r="H9" s="182">
        <v>4.1440113532976719E-2</v>
      </c>
      <c r="I9" s="152">
        <v>8.9350849128469712</v>
      </c>
      <c r="J9" s="152">
        <v>0.18266479263246715</v>
      </c>
      <c r="K9" s="144">
        <v>2.08702039120113E-2</v>
      </c>
      <c r="L9" s="145">
        <v>956292.29735600308</v>
      </c>
      <c r="M9" s="145">
        <v>70943.258853808744</v>
      </c>
      <c r="N9" s="144">
        <v>8.0130271529778044E-2</v>
      </c>
      <c r="O9" s="143">
        <v>235617.96545122264</v>
      </c>
      <c r="P9" s="143">
        <v>8964.4593927681271</v>
      </c>
      <c r="Q9" s="144">
        <v>3.955138196916385E-2</v>
      </c>
    </row>
    <row r="10" spans="1:17">
      <c r="A10" s="705" t="s">
        <v>129</v>
      </c>
      <c r="B10" s="706" t="s">
        <v>182</v>
      </c>
      <c r="C10" s="669" t="s">
        <v>237</v>
      </c>
      <c r="D10" s="143">
        <v>4983843.7769963574</v>
      </c>
      <c r="E10" s="143">
        <v>-205851.49953829311</v>
      </c>
      <c r="F10" s="147">
        <v>-3.966543092983827E-2</v>
      </c>
      <c r="G10" s="183">
        <v>18.480954332246217</v>
      </c>
      <c r="H10" s="183">
        <v>0.2456279399829171</v>
      </c>
      <c r="I10" s="153">
        <v>10.237445155688777</v>
      </c>
      <c r="J10" s="153">
        <v>0.10792324596193126</v>
      </c>
      <c r="K10" s="147">
        <v>1.065432770902033E-2</v>
      </c>
      <c r="L10" s="148">
        <v>51021827.331521012</v>
      </c>
      <c r="M10" s="148">
        <v>-1547304.676942654</v>
      </c>
      <c r="N10" s="147">
        <v>-2.9433711720664075E-2</v>
      </c>
      <c r="O10" s="143">
        <v>11093043.758630954</v>
      </c>
      <c r="P10" s="143">
        <v>-723594.87321125902</v>
      </c>
      <c r="Q10" s="147">
        <v>-6.1235254437026876E-2</v>
      </c>
    </row>
    <row r="11" spans="1:17">
      <c r="A11" s="705" t="s">
        <v>129</v>
      </c>
      <c r="B11" s="706" t="s">
        <v>182</v>
      </c>
      <c r="C11" s="669" t="s">
        <v>238</v>
      </c>
      <c r="D11" s="143">
        <v>328834.20836738654</v>
      </c>
      <c r="E11" s="143">
        <v>25735.620093406993</v>
      </c>
      <c r="F11" s="144">
        <v>8.4908412935740321E-2</v>
      </c>
      <c r="G11" s="182">
        <v>1.2193740934994899</v>
      </c>
      <c r="H11" s="182">
        <v>0.15435940733839892</v>
      </c>
      <c r="I11" s="152">
        <v>13.134856884170992</v>
      </c>
      <c r="J11" s="152">
        <v>-0.62136902757245593</v>
      </c>
      <c r="K11" s="144">
        <v>-4.5170022036495061E-2</v>
      </c>
      <c r="L11" s="145">
        <v>4319190.2655252852</v>
      </c>
      <c r="M11" s="145">
        <v>149697.61169790896</v>
      </c>
      <c r="N11" s="144">
        <v>3.5903076015853963E-2</v>
      </c>
      <c r="O11" s="143">
        <v>878340.9522420807</v>
      </c>
      <c r="P11" s="143">
        <v>67342.709607518977</v>
      </c>
      <c r="Q11" s="144">
        <v>8.3036813234950255E-2</v>
      </c>
    </row>
    <row r="12" spans="1:17">
      <c r="A12" s="705" t="s">
        <v>129</v>
      </c>
      <c r="B12" s="706" t="s">
        <v>182</v>
      </c>
      <c r="C12" s="669" t="s">
        <v>239</v>
      </c>
      <c r="D12" s="143">
        <v>97267.329763487331</v>
      </c>
      <c r="E12" s="143">
        <v>-18528.409357559634</v>
      </c>
      <c r="F12" s="147">
        <v>-0.16000942261088708</v>
      </c>
      <c r="G12" s="183">
        <v>0.36068407434349969</v>
      </c>
      <c r="H12" s="183">
        <v>-4.6193976329956865E-2</v>
      </c>
      <c r="I12" s="153">
        <v>11.32026871100059</v>
      </c>
      <c r="J12" s="153">
        <v>0.36836484009239712</v>
      </c>
      <c r="K12" s="147">
        <v>3.3634776604540291E-2</v>
      </c>
      <c r="L12" s="148">
        <v>1101092.3097241821</v>
      </c>
      <c r="M12" s="148">
        <v>-167091.49379028752</v>
      </c>
      <c r="N12" s="147">
        <v>-0.1317565271904855</v>
      </c>
      <c r="O12" s="143">
        <v>229364.66137841338</v>
      </c>
      <c r="P12" s="143">
        <v>-45609.492294515134</v>
      </c>
      <c r="Q12" s="147">
        <v>-0.16586828865656195</v>
      </c>
    </row>
    <row r="13" spans="1:17">
      <c r="A13" s="705" t="s">
        <v>129</v>
      </c>
      <c r="B13" s="706" t="s">
        <v>182</v>
      </c>
      <c r="C13" s="669" t="s">
        <v>240</v>
      </c>
      <c r="D13" s="143">
        <v>2291277.4821105814</v>
      </c>
      <c r="E13" s="143">
        <v>376677.14950881479</v>
      </c>
      <c r="F13" s="144">
        <v>0.19673931059906641</v>
      </c>
      <c r="G13" s="182">
        <v>8.4964530198235977</v>
      </c>
      <c r="H13" s="182">
        <v>1.7690133311022169</v>
      </c>
      <c r="I13" s="152">
        <v>8.6060205047312817</v>
      </c>
      <c r="J13" s="152">
        <v>-0.11480537454532858</v>
      </c>
      <c r="K13" s="144">
        <v>-1.3164507138955932E-2</v>
      </c>
      <c r="L13" s="145">
        <v>19718780.993072726</v>
      </c>
      <c r="M13" s="145">
        <v>3021884.8640476353</v>
      </c>
      <c r="N13" s="144">
        <v>0.18098482740121588</v>
      </c>
      <c r="O13" s="143">
        <v>4297155.192844322</v>
      </c>
      <c r="P13" s="143">
        <v>435671.8814744791</v>
      </c>
      <c r="Q13" s="144">
        <v>0.11282500695825268</v>
      </c>
    </row>
    <row r="14" spans="1:17">
      <c r="A14" s="705" t="s">
        <v>129</v>
      </c>
      <c r="B14" s="706" t="s">
        <v>210</v>
      </c>
      <c r="C14" s="669" t="s">
        <v>230</v>
      </c>
      <c r="D14" s="143">
        <v>357674587.62541878</v>
      </c>
      <c r="E14" s="143">
        <v>-19289453.622915626</v>
      </c>
      <c r="F14" s="147">
        <v>-5.1170540190087307E-2</v>
      </c>
      <c r="G14" s="183">
        <v>100</v>
      </c>
      <c r="H14" s="183">
        <v>0</v>
      </c>
      <c r="I14" s="153">
        <v>8.881384010055779</v>
      </c>
      <c r="J14" s="153">
        <v>0.35049103556906935</v>
      </c>
      <c r="K14" s="147">
        <v>4.1084917677115487E-2</v>
      </c>
      <c r="L14" s="148">
        <v>3176645363.3396893</v>
      </c>
      <c r="M14" s="148">
        <v>-39194527.779845238</v>
      </c>
      <c r="N14" s="147">
        <v>-1.218795994417508E-2</v>
      </c>
      <c r="O14" s="143">
        <v>783764588.67748034</v>
      </c>
      <c r="P14" s="143">
        <v>-32731465.339449167</v>
      </c>
      <c r="Q14" s="147">
        <v>-4.0087720177482328E-2</v>
      </c>
    </row>
    <row r="15" spans="1:17">
      <c r="A15" s="705" t="s">
        <v>129</v>
      </c>
      <c r="B15" s="706" t="s">
        <v>190</v>
      </c>
      <c r="C15" s="669" t="s">
        <v>231</v>
      </c>
      <c r="D15" s="143">
        <v>3215119.4713205756</v>
      </c>
      <c r="E15" s="143">
        <v>-18033.21021196479</v>
      </c>
      <c r="F15" s="144">
        <v>-5.577593138415258E-3</v>
      </c>
      <c r="G15" s="182">
        <v>0.8988951361251496</v>
      </c>
      <c r="H15" s="182">
        <v>4.1213148520761411E-2</v>
      </c>
      <c r="I15" s="152">
        <v>15.585379014896501</v>
      </c>
      <c r="J15" s="152">
        <v>6.9499246923353297E-2</v>
      </c>
      <c r="K15" s="144">
        <v>4.4792334023372009E-3</v>
      </c>
      <c r="L15" s="145">
        <v>50108855.538704835</v>
      </c>
      <c r="M15" s="145">
        <v>-56352.739454038441</v>
      </c>
      <c r="N15" s="144">
        <v>-1.1233430775682341E-3</v>
      </c>
      <c r="O15" s="143">
        <v>9305229.4104411025</v>
      </c>
      <c r="P15" s="143">
        <v>151911.29614122957</v>
      </c>
      <c r="Q15" s="144">
        <v>1.6596309037255511E-2</v>
      </c>
    </row>
    <row r="16" spans="1:17">
      <c r="A16" s="705" t="s">
        <v>129</v>
      </c>
      <c r="B16" s="706" t="s">
        <v>190</v>
      </c>
      <c r="C16" s="669" t="s">
        <v>232</v>
      </c>
      <c r="D16" s="143">
        <v>219620130.81943601</v>
      </c>
      <c r="E16" s="143">
        <v>-20081392.960013241</v>
      </c>
      <c r="F16" s="147">
        <v>-8.3776659586403984E-2</v>
      </c>
      <c r="G16" s="183">
        <v>61.402218222290138</v>
      </c>
      <c r="H16" s="183">
        <v>-2.1851528663861828</v>
      </c>
      <c r="I16" s="153">
        <v>7.1531903244355322</v>
      </c>
      <c r="J16" s="153">
        <v>0.26039976128338616</v>
      </c>
      <c r="K16" s="147">
        <v>3.7778568621458682E-2</v>
      </c>
      <c r="L16" s="148">
        <v>1570984594.8288555</v>
      </c>
      <c r="M16" s="148">
        <v>-81227806.251322031</v>
      </c>
      <c r="N16" s="147">
        <v>-4.9163053248006856E-2</v>
      </c>
      <c r="O16" s="143">
        <v>393506699.27954835</v>
      </c>
      <c r="P16" s="143">
        <v>-33281584.697812021</v>
      </c>
      <c r="Q16" s="147">
        <v>-7.7981486248056175E-2</v>
      </c>
    </row>
    <row r="17" spans="1:17">
      <c r="A17" s="705" t="s">
        <v>129</v>
      </c>
      <c r="B17" s="706" t="s">
        <v>190</v>
      </c>
      <c r="C17" s="669" t="s">
        <v>233</v>
      </c>
      <c r="D17" s="143">
        <v>1045523.8564263742</v>
      </c>
      <c r="E17" s="143">
        <v>-536610.94414627424</v>
      </c>
      <c r="F17" s="144">
        <v>-0.33916891528588444</v>
      </c>
      <c r="G17" s="182">
        <v>0.29231147322138468</v>
      </c>
      <c r="H17" s="182">
        <v>-0.12739296206993211</v>
      </c>
      <c r="I17" s="152">
        <v>12.373126084725296</v>
      </c>
      <c r="J17" s="152">
        <v>1.35913741963431</v>
      </c>
      <c r="K17" s="144">
        <v>0.12340101855580421</v>
      </c>
      <c r="L17" s="145">
        <v>12936398.500151755</v>
      </c>
      <c r="M17" s="145">
        <v>-4489216.2600013819</v>
      </c>
      <c r="N17" s="144">
        <v>-0.25762168633882565</v>
      </c>
      <c r="O17" s="143">
        <v>2576154.8581629181</v>
      </c>
      <c r="P17" s="143">
        <v>-1066769.4656606033</v>
      </c>
      <c r="Q17" s="144">
        <v>-0.2928332764653615</v>
      </c>
    </row>
    <row r="18" spans="1:17">
      <c r="A18" s="705" t="s">
        <v>129</v>
      </c>
      <c r="B18" s="706" t="s">
        <v>190</v>
      </c>
      <c r="C18" s="669" t="s">
        <v>234</v>
      </c>
      <c r="D18" s="143">
        <v>31063583.726190284</v>
      </c>
      <c r="E18" s="143">
        <v>1115920.2481732145</v>
      </c>
      <c r="F18" s="147">
        <v>3.7262347661691543E-2</v>
      </c>
      <c r="G18" s="183">
        <v>8.6848730105260348</v>
      </c>
      <c r="H18" s="183">
        <v>0.74043794482482017</v>
      </c>
      <c r="I18" s="153">
        <v>16.155414389379015</v>
      </c>
      <c r="J18" s="153">
        <v>0.43141018758220717</v>
      </c>
      <c r="K18" s="147">
        <v>2.7436407548969571E-2</v>
      </c>
      <c r="L18" s="148">
        <v>501845067.51577431</v>
      </c>
      <c r="M18" s="148">
        <v>30947881.153437138</v>
      </c>
      <c r="N18" s="147">
        <v>6.5721100167338731E-2</v>
      </c>
      <c r="O18" s="143">
        <v>153615922.31636092</v>
      </c>
      <c r="P18" s="143">
        <v>5225457.9962248802</v>
      </c>
      <c r="Q18" s="147">
        <v>3.5214243854318913E-2</v>
      </c>
    </row>
    <row r="19" spans="1:17">
      <c r="A19" s="705"/>
      <c r="B19" s="706"/>
      <c r="C19" s="669"/>
    </row>
    <row r="20" spans="1:17">
      <c r="A20" s="705" t="s">
        <v>129</v>
      </c>
      <c r="B20" s="706" t="s">
        <v>190</v>
      </c>
      <c r="C20" s="669" t="s">
        <v>235</v>
      </c>
      <c r="D20" s="143">
        <v>1871279.2843955965</v>
      </c>
      <c r="E20" s="143">
        <v>-22569.383789431304</v>
      </c>
      <c r="F20" s="144">
        <v>-1.1917205513078667E-2</v>
      </c>
      <c r="G20" s="182">
        <v>0.52317926661184211</v>
      </c>
      <c r="H20" s="182">
        <v>2.0784220677631082E-2</v>
      </c>
      <c r="I20" s="152">
        <v>26.768297992315869</v>
      </c>
      <c r="J20" s="152">
        <v>1.6733522013837074</v>
      </c>
      <c r="K20" s="144">
        <v>6.6680845430969554E-2</v>
      </c>
      <c r="L20" s="145">
        <v>50090961.511548921</v>
      </c>
      <c r="M20" s="145">
        <v>2564931.8472165763</v>
      </c>
      <c r="N20" s="144">
        <v>5.3968990579104141E-2</v>
      </c>
      <c r="O20" s="143">
        <v>7004683.286299793</v>
      </c>
      <c r="P20" s="143">
        <v>-138326.83851455525</v>
      </c>
      <c r="Q20" s="144">
        <v>-1.9365342635315173E-2</v>
      </c>
    </row>
    <row r="21" spans="1:17">
      <c r="A21" s="705" t="s">
        <v>129</v>
      </c>
      <c r="B21" s="706" t="s">
        <v>190</v>
      </c>
      <c r="C21" s="669" t="s">
        <v>236</v>
      </c>
      <c r="D21" s="143">
        <v>1383041.7674753387</v>
      </c>
      <c r="E21" s="143">
        <v>39187.700044440338</v>
      </c>
      <c r="F21" s="147">
        <v>2.916068120354548E-2</v>
      </c>
      <c r="G21" s="183">
        <v>0.38667599413681419</v>
      </c>
      <c r="H21" s="183">
        <v>3.0182026441470777E-2</v>
      </c>
      <c r="I21" s="153">
        <v>8.8022313790327313</v>
      </c>
      <c r="J21" s="153">
        <v>0.46691973074170789</v>
      </c>
      <c r="K21" s="147">
        <v>5.6017069360260782E-2</v>
      </c>
      <c r="L21" s="148">
        <v>12173853.644184317</v>
      </c>
      <c r="M21" s="148">
        <v>972411.18232428096</v>
      </c>
      <c r="N21" s="147">
        <v>8.6811246465377898E-2</v>
      </c>
      <c r="O21" s="143">
        <v>3086353.5298575819</v>
      </c>
      <c r="P21" s="143">
        <v>171683.55601017503</v>
      </c>
      <c r="Q21" s="147">
        <v>5.8903257504502378E-2</v>
      </c>
    </row>
    <row r="22" spans="1:17">
      <c r="A22" s="705" t="s">
        <v>129</v>
      </c>
      <c r="B22" s="706" t="s">
        <v>190</v>
      </c>
      <c r="C22" s="669" t="s">
        <v>237</v>
      </c>
      <c r="D22" s="143">
        <v>66805368.674879417</v>
      </c>
      <c r="E22" s="143">
        <v>749262.49615920335</v>
      </c>
      <c r="F22" s="144">
        <v>1.1342819604473994E-2</v>
      </c>
      <c r="G22" s="182">
        <v>18.677695029550872</v>
      </c>
      <c r="H22" s="182">
        <v>1.1545100700591746</v>
      </c>
      <c r="I22" s="152">
        <v>10.194030003634566</v>
      </c>
      <c r="J22" s="152">
        <v>-1.5845215305168026E-2</v>
      </c>
      <c r="K22" s="144">
        <v>-1.5519499470252589E-3</v>
      </c>
      <c r="L22" s="145">
        <v>681015932.67558956</v>
      </c>
      <c r="M22" s="145">
        <v>6591331.1418222189</v>
      </c>
      <c r="N22" s="144">
        <v>9.7732661691645028E-3</v>
      </c>
      <c r="O22" s="143">
        <v>148787261.7427783</v>
      </c>
      <c r="P22" s="143">
        <v>-3771527.4386850297</v>
      </c>
      <c r="Q22" s="144">
        <v>-2.4721797144043468E-2</v>
      </c>
    </row>
    <row r="23" spans="1:17">
      <c r="A23" s="705" t="s">
        <v>129</v>
      </c>
      <c r="B23" s="706" t="s">
        <v>190</v>
      </c>
      <c r="C23" s="669" t="s">
        <v>238</v>
      </c>
      <c r="D23" s="143">
        <v>3954015.3545570928</v>
      </c>
      <c r="E23" s="143">
        <v>-180575.80509464489</v>
      </c>
      <c r="F23" s="147">
        <v>-4.367440409993404E-2</v>
      </c>
      <c r="G23" s="183">
        <v>1.1054784128801478</v>
      </c>
      <c r="H23" s="183">
        <v>8.6652670002802523E-3</v>
      </c>
      <c r="I23" s="153">
        <v>13.564324370353072</v>
      </c>
      <c r="J23" s="153">
        <v>-4.1446793630656842E-2</v>
      </c>
      <c r="K23" s="147">
        <v>-3.0462656714653536E-3</v>
      </c>
      <c r="L23" s="148">
        <v>53633546.834569015</v>
      </c>
      <c r="M23" s="148">
        <v>-2620754.3402826414</v>
      </c>
      <c r="N23" s="147">
        <v>-4.6587625933468053E-2</v>
      </c>
      <c r="O23" s="143">
        <v>10567867.494082063</v>
      </c>
      <c r="P23" s="143">
        <v>-506417.04092921503</v>
      </c>
      <c r="Q23" s="147">
        <v>-4.5729097832747645E-2</v>
      </c>
    </row>
    <row r="24" spans="1:17">
      <c r="A24" s="705" t="s">
        <v>129</v>
      </c>
      <c r="B24" s="706" t="s">
        <v>190</v>
      </c>
      <c r="C24" s="669" t="s">
        <v>239</v>
      </c>
      <c r="D24" s="143">
        <v>1394197.707215233</v>
      </c>
      <c r="E24" s="143">
        <v>-286161.87891579187</v>
      </c>
      <c r="F24" s="144">
        <v>-0.17029800125976047</v>
      </c>
      <c r="G24" s="182">
        <v>0.38979501352646617</v>
      </c>
      <c r="H24" s="182">
        <v>-5.5966226873661651E-2</v>
      </c>
      <c r="I24" s="152">
        <v>10.985890849207996</v>
      </c>
      <c r="J24" s="152">
        <v>0.38407704653661412</v>
      </c>
      <c r="K24" s="144">
        <v>3.6227484625304084E-2</v>
      </c>
      <c r="L24" s="145">
        <v>15316503.833682597</v>
      </c>
      <c r="M24" s="145">
        <v>-2498355.6200124733</v>
      </c>
      <c r="N24" s="144">
        <v>-0.14023998485681438</v>
      </c>
      <c r="O24" s="143">
        <v>3308962.2566195237</v>
      </c>
      <c r="P24" s="143">
        <v>-586736.28560097422</v>
      </c>
      <c r="Q24" s="144">
        <v>-0.15061131636395617</v>
      </c>
    </row>
    <row r="25" spans="1:17">
      <c r="A25" s="705" t="s">
        <v>129</v>
      </c>
      <c r="B25" s="706" t="s">
        <v>190</v>
      </c>
      <c r="C25" s="669" t="s">
        <v>240</v>
      </c>
      <c r="D25" s="143">
        <v>27322326.963524703</v>
      </c>
      <c r="E25" s="143">
        <v>-68479.885121159256</v>
      </c>
      <c r="F25" s="147">
        <v>-2.5001047066470312E-3</v>
      </c>
      <c r="G25" s="183">
        <v>7.6388784411316655</v>
      </c>
      <c r="H25" s="183">
        <v>0.37271937780565167</v>
      </c>
      <c r="I25" s="153">
        <v>8.3645748314822743</v>
      </c>
      <c r="J25" s="153">
        <v>0.40868482961565888</v>
      </c>
      <c r="K25" s="147">
        <v>5.1368838623934349E-2</v>
      </c>
      <c r="L25" s="148">
        <v>228539648.45662826</v>
      </c>
      <c r="M25" s="148">
        <v>10621402.106427044</v>
      </c>
      <c r="N25" s="147">
        <v>4.8740306442068781E-2</v>
      </c>
      <c r="O25" s="143">
        <v>52005454.503329813</v>
      </c>
      <c r="P25" s="143">
        <v>1070843.579377003</v>
      </c>
      <c r="Q25" s="147">
        <v>2.1023888470961535E-2</v>
      </c>
    </row>
    <row r="26" spans="1:17">
      <c r="A26" s="705" t="s">
        <v>129</v>
      </c>
      <c r="B26" s="706" t="s">
        <v>51</v>
      </c>
      <c r="C26" s="669" t="s">
        <v>230</v>
      </c>
      <c r="D26" s="143">
        <v>117180535.36233036</v>
      </c>
      <c r="E26" s="143">
        <v>-5926341.2481010854</v>
      </c>
      <c r="F26" s="144">
        <v>-4.8139806737643426E-2</v>
      </c>
      <c r="G26" s="182">
        <v>100</v>
      </c>
      <c r="H26" s="182">
        <v>0</v>
      </c>
      <c r="I26" s="152">
        <v>8.9333204963944013</v>
      </c>
      <c r="J26" s="152">
        <v>0.35235422217758661</v>
      </c>
      <c r="K26" s="144">
        <v>4.1062301251119412E-2</v>
      </c>
      <c r="L26" s="145">
        <v>1046811278.3307747</v>
      </c>
      <c r="M26" s="145">
        <v>-9564677.9875084162</v>
      </c>
      <c r="N26" s="144">
        <v>-9.0542367329559011E-3</v>
      </c>
      <c r="O26" s="143">
        <v>256468915.06532821</v>
      </c>
      <c r="P26" s="143">
        <v>-10355373.232899636</v>
      </c>
      <c r="Q26" s="144">
        <v>-3.8809709936621285E-2</v>
      </c>
    </row>
    <row r="27" spans="1:17">
      <c r="A27" s="705" t="s">
        <v>129</v>
      </c>
      <c r="B27" s="706" t="s">
        <v>192</v>
      </c>
      <c r="C27" s="669" t="s">
        <v>231</v>
      </c>
      <c r="D27" s="143">
        <v>1080370.3911449793</v>
      </c>
      <c r="E27" s="143">
        <v>25531.471034903545</v>
      </c>
      <c r="F27" s="147">
        <v>2.4204142024110427E-2</v>
      </c>
      <c r="G27" s="183">
        <v>0.92197086129057093</v>
      </c>
      <c r="H27" s="183">
        <v>6.512277192827931E-2</v>
      </c>
      <c r="I27" s="153">
        <v>15.588209606970079</v>
      </c>
      <c r="J27" s="153">
        <v>-0.89108729203186243</v>
      </c>
      <c r="K27" s="147">
        <v>-5.4073137797877202E-2</v>
      </c>
      <c r="L27" s="148">
        <v>16841040.110332187</v>
      </c>
      <c r="M27" s="148">
        <v>-541963.63478434086</v>
      </c>
      <c r="N27" s="147">
        <v>-3.1177789680715953E-2</v>
      </c>
      <c r="O27" s="143">
        <v>3182494.0841732677</v>
      </c>
      <c r="P27" s="143">
        <v>116810.04722358147</v>
      </c>
      <c r="Q27" s="147">
        <v>3.8102441678825413E-2</v>
      </c>
    </row>
    <row r="28" spans="1:17">
      <c r="A28" s="705" t="s">
        <v>129</v>
      </c>
      <c r="B28" s="706" t="s">
        <v>192</v>
      </c>
      <c r="C28" s="669" t="s">
        <v>232</v>
      </c>
      <c r="D28" s="143">
        <v>71151881.774336576</v>
      </c>
      <c r="E28" s="143">
        <v>-7007075.4873479158</v>
      </c>
      <c r="F28" s="144">
        <v>-8.9651598906155858E-2</v>
      </c>
      <c r="G28" s="182">
        <v>60.71988112558968</v>
      </c>
      <c r="H28" s="182">
        <v>-2.7688202481089732</v>
      </c>
      <c r="I28" s="152">
        <v>7.1424260636782426</v>
      </c>
      <c r="J28" s="152">
        <v>0.22732116593281937</v>
      </c>
      <c r="K28" s="144">
        <v>3.2873133422304898E-2</v>
      </c>
      <c r="L28" s="145">
        <v>508197054.86477447</v>
      </c>
      <c r="M28" s="145">
        <v>-32280333.298175216</v>
      </c>
      <c r="N28" s="144">
        <v>-5.9725594456216086E-2</v>
      </c>
      <c r="O28" s="143">
        <v>127898282.82709552</v>
      </c>
      <c r="P28" s="143">
        <v>-10964977.904014245</v>
      </c>
      <c r="Q28" s="144">
        <v>-7.8962411269071858E-2</v>
      </c>
    </row>
    <row r="29" spans="1:17">
      <c r="A29" s="705" t="s">
        <v>129</v>
      </c>
      <c r="B29" s="706" t="s">
        <v>192</v>
      </c>
      <c r="C29" s="669" t="s">
        <v>233</v>
      </c>
      <c r="D29" s="143">
        <v>277927.34064683603</v>
      </c>
      <c r="E29" s="143">
        <v>-176835.47420017328</v>
      </c>
      <c r="F29" s="147">
        <v>-0.38885209702043039</v>
      </c>
      <c r="G29" s="183">
        <v>0.23717875992584039</v>
      </c>
      <c r="H29" s="183">
        <v>-0.1322261241620685</v>
      </c>
      <c r="I29" s="153">
        <v>13.221293995424476</v>
      </c>
      <c r="J29" s="153">
        <v>1.7229792437456251</v>
      </c>
      <c r="K29" s="147">
        <v>0.14984624103232655</v>
      </c>
      <c r="L29" s="148">
        <v>3674559.0800583065</v>
      </c>
      <c r="M29" s="148">
        <v>-1554446.9024120588</v>
      </c>
      <c r="N29" s="147">
        <v>-0.29727388104415281</v>
      </c>
      <c r="O29" s="143">
        <v>727007.80078125023</v>
      </c>
      <c r="P29" s="143">
        <v>-352321.53791803843</v>
      </c>
      <c r="Q29" s="147">
        <v>-0.3264263513327868</v>
      </c>
    </row>
    <row r="30" spans="1:17">
      <c r="A30" s="705" t="s">
        <v>129</v>
      </c>
      <c r="B30" s="706" t="s">
        <v>192</v>
      </c>
      <c r="C30" s="669" t="s">
        <v>234</v>
      </c>
      <c r="D30" s="143">
        <v>10295830.5318284</v>
      </c>
      <c r="E30" s="143">
        <v>309568.90352148935</v>
      </c>
      <c r="F30" s="144">
        <v>3.0999478588062412E-2</v>
      </c>
      <c r="G30" s="182">
        <v>8.7862975706613522</v>
      </c>
      <c r="H30" s="182">
        <v>0.67443420180326719</v>
      </c>
      <c r="I30" s="152">
        <v>16.405534448299488</v>
      </c>
      <c r="J30" s="152">
        <v>0.83062781360230709</v>
      </c>
      <c r="K30" s="144">
        <v>5.3331158451496989E-2</v>
      </c>
      <c r="L30" s="145">
        <v>168908602.46376446</v>
      </c>
      <c r="M30" s="145">
        <v>13373509.973225296</v>
      </c>
      <c r="N30" s="144">
        <v>8.5983875144053257E-2</v>
      </c>
      <c r="O30" s="143">
        <v>50065280.655328453</v>
      </c>
      <c r="P30" s="143">
        <v>1725889.5145699754</v>
      </c>
      <c r="Q30" s="144">
        <v>3.5703584051036005E-2</v>
      </c>
    </row>
    <row r="31" spans="1:17">
      <c r="A31" s="705"/>
      <c r="B31" s="706"/>
      <c r="C31" s="669"/>
    </row>
    <row r="32" spans="1:17">
      <c r="A32" s="705" t="s">
        <v>129</v>
      </c>
      <c r="B32" s="706" t="s">
        <v>192</v>
      </c>
      <c r="C32" s="669" t="s">
        <v>235</v>
      </c>
      <c r="D32" s="143">
        <v>609324.14013399463</v>
      </c>
      <c r="E32" s="143">
        <v>-30143.865986095741</v>
      </c>
      <c r="F32" s="147">
        <v>-4.7138974424992271E-2</v>
      </c>
      <c r="G32" s="183">
        <v>0.51998750325719378</v>
      </c>
      <c r="H32" s="183">
        <v>5.4616600056722753E-4</v>
      </c>
      <c r="I32" s="153">
        <v>27.500390353926676</v>
      </c>
      <c r="J32" s="153">
        <v>2.5283376593707665</v>
      </c>
      <c r="K32" s="147">
        <v>0.10124668926082968</v>
      </c>
      <c r="L32" s="148">
        <v>16756651.705755573</v>
      </c>
      <c r="M32" s="148">
        <v>787822.96044207551</v>
      </c>
      <c r="N32" s="147">
        <v>4.9335049740156074E-2</v>
      </c>
      <c r="O32" s="143">
        <v>2299329.3411829085</v>
      </c>
      <c r="P32" s="143">
        <v>-104101.87230916834</v>
      </c>
      <c r="Q32" s="147">
        <v>-4.3313855509895381E-2</v>
      </c>
    </row>
    <row r="33" spans="1:17">
      <c r="A33" s="705" t="s">
        <v>129</v>
      </c>
      <c r="B33" s="706" t="s">
        <v>192</v>
      </c>
      <c r="C33" s="669" t="s">
        <v>236</v>
      </c>
      <c r="D33" s="143">
        <v>434613.90543495183</v>
      </c>
      <c r="E33" s="143">
        <v>22939.338043581985</v>
      </c>
      <c r="F33" s="144">
        <v>5.5722018945547507E-2</v>
      </c>
      <c r="G33" s="182">
        <v>0.37089257536765424</v>
      </c>
      <c r="H33" s="182">
        <v>3.6488374135172752E-2</v>
      </c>
      <c r="I33" s="152">
        <v>8.7611428950726946</v>
      </c>
      <c r="J33" s="152">
        <v>0.11774183807231431</v>
      </c>
      <c r="K33" s="144">
        <v>1.3622165313844135E-2</v>
      </c>
      <c r="L33" s="145">
        <v>3807714.5297012241</v>
      </c>
      <c r="M33" s="145">
        <v>249446.13877048343</v>
      </c>
      <c r="N33" s="144">
        <v>7.0103238813088942E-2</v>
      </c>
      <c r="O33" s="143">
        <v>956174.87803029222</v>
      </c>
      <c r="P33" s="143">
        <v>47145.85743426485</v>
      </c>
      <c r="Q33" s="144">
        <v>5.1863973939305592E-2</v>
      </c>
    </row>
    <row r="34" spans="1:17">
      <c r="A34" s="705" t="s">
        <v>129</v>
      </c>
      <c r="B34" s="706" t="s">
        <v>192</v>
      </c>
      <c r="C34" s="669" t="s">
        <v>237</v>
      </c>
      <c r="D34" s="143">
        <v>21846008.671892446</v>
      </c>
      <c r="E34" s="143">
        <v>-319553.31014307588</v>
      </c>
      <c r="F34" s="147">
        <v>-1.441665726328363E-2</v>
      </c>
      <c r="G34" s="183">
        <v>18.643035384966513</v>
      </c>
      <c r="H34" s="183">
        <v>0.63789822908051619</v>
      </c>
      <c r="I34" s="153">
        <v>10.240698212660938</v>
      </c>
      <c r="J34" s="153">
        <v>0.11094938116212916</v>
      </c>
      <c r="K34" s="147">
        <v>1.0952826472570393E-2</v>
      </c>
      <c r="L34" s="148">
        <v>223718381.9600243</v>
      </c>
      <c r="M34" s="148">
        <v>-813193.62701445818</v>
      </c>
      <c r="N34" s="147">
        <v>-3.6217339360326492E-3</v>
      </c>
      <c r="O34" s="143">
        <v>48447307.765371814</v>
      </c>
      <c r="P34" s="143">
        <v>-2360231.2914033532</v>
      </c>
      <c r="Q34" s="147">
        <v>-4.6454351759999624E-2</v>
      </c>
    </row>
    <row r="35" spans="1:17">
      <c r="A35" s="705" t="s">
        <v>129</v>
      </c>
      <c r="B35" s="706" t="s">
        <v>192</v>
      </c>
      <c r="C35" s="669" t="s">
        <v>238</v>
      </c>
      <c r="D35" s="143">
        <v>1338083.6372804388</v>
      </c>
      <c r="E35" s="143">
        <v>12414.91568951169</v>
      </c>
      <c r="F35" s="144">
        <v>9.3650212057599311E-3</v>
      </c>
      <c r="G35" s="182">
        <v>1.1418992353491058</v>
      </c>
      <c r="H35" s="182">
        <v>6.5055473171651057E-2</v>
      </c>
      <c r="I35" s="152">
        <v>13.456678450900903</v>
      </c>
      <c r="J35" s="152">
        <v>-7.6176967672836327E-4</v>
      </c>
      <c r="K35" s="144">
        <v>-5.6605837681043472E-5</v>
      </c>
      <c r="L35" s="145">
        <v>18006161.24729478</v>
      </c>
      <c r="M35" s="145">
        <v>166053.67419530824</v>
      </c>
      <c r="N35" s="144">
        <v>9.307885253208633E-3</v>
      </c>
      <c r="O35" s="143">
        <v>3574247.1971293045</v>
      </c>
      <c r="P35" s="143">
        <v>27568.37516863225</v>
      </c>
      <c r="Q35" s="144">
        <v>7.773011471445255E-3</v>
      </c>
    </row>
    <row r="36" spans="1:17">
      <c r="A36" s="705" t="s">
        <v>129</v>
      </c>
      <c r="B36" s="706" t="s">
        <v>192</v>
      </c>
      <c r="C36" s="669" t="s">
        <v>239</v>
      </c>
      <c r="D36" s="143">
        <v>428903.1142724136</v>
      </c>
      <c r="E36" s="143">
        <v>-73859.246710154577</v>
      </c>
      <c r="F36" s="147">
        <v>-0.14690687378786382</v>
      </c>
      <c r="G36" s="183">
        <v>0.36601907726928828</v>
      </c>
      <c r="H36" s="183">
        <v>-4.2375948926971052E-2</v>
      </c>
      <c r="I36" s="153">
        <v>11.223813251714139</v>
      </c>
      <c r="J36" s="153">
        <v>0.36267676983876562</v>
      </c>
      <c r="K36" s="147">
        <v>3.3392156561515084E-2</v>
      </c>
      <c r="L36" s="148">
        <v>4813928.4576721797</v>
      </c>
      <c r="M36" s="148">
        <v>-646642.16290938761</v>
      </c>
      <c r="N36" s="147">
        <v>-0.11842025455583582</v>
      </c>
      <c r="O36" s="143">
        <v>1017894.9356099248</v>
      </c>
      <c r="P36" s="143">
        <v>-169758.14891148149</v>
      </c>
      <c r="Q36" s="147">
        <v>-0.14293580433876418</v>
      </c>
    </row>
    <row r="37" spans="1:17">
      <c r="A37" s="705" t="s">
        <v>129</v>
      </c>
      <c r="B37" s="706" t="s">
        <v>192</v>
      </c>
      <c r="C37" s="669" t="s">
        <v>240</v>
      </c>
      <c r="D37" s="143">
        <v>9717591.8553593047</v>
      </c>
      <c r="E37" s="143">
        <v>1310671.5079971384</v>
      </c>
      <c r="F37" s="144">
        <v>0.15590388083174678</v>
      </c>
      <c r="G37" s="182">
        <v>8.2928379063227826</v>
      </c>
      <c r="H37" s="182">
        <v>1.4638771050787946</v>
      </c>
      <c r="I37" s="152">
        <v>8.4472763554198487</v>
      </c>
      <c r="J37" s="152">
        <v>7.4160861072348538E-2</v>
      </c>
      <c r="K37" s="144">
        <v>8.8570211556753091E-3</v>
      </c>
      <c r="L37" s="145">
        <v>82087183.911397159</v>
      </c>
      <c r="M37" s="145">
        <v>11695068.891153738</v>
      </c>
      <c r="N37" s="144">
        <v>0.16614174595820086</v>
      </c>
      <c r="O37" s="143">
        <v>18300895.580625478</v>
      </c>
      <c r="P37" s="143">
        <v>1678603.7272602059</v>
      </c>
      <c r="Q37" s="144">
        <v>0.10098509532067707</v>
      </c>
    </row>
    <row r="38" spans="1:17">
      <c r="A38" s="705" t="s">
        <v>137</v>
      </c>
      <c r="B38" s="706" t="s">
        <v>204</v>
      </c>
      <c r="C38" s="669" t="s">
        <v>230</v>
      </c>
      <c r="D38" s="143">
        <v>26863672.968763083</v>
      </c>
      <c r="E38" s="143">
        <v>-1463036.6365328431</v>
      </c>
      <c r="F38" s="147">
        <v>-5.1648661525421774E-2</v>
      </c>
      <c r="G38" s="183">
        <v>100</v>
      </c>
      <c r="H38" s="183">
        <v>0</v>
      </c>
      <c r="I38" s="153">
        <v>8.9247707025449134</v>
      </c>
      <c r="J38" s="153">
        <v>0.32778930184741562</v>
      </c>
      <c r="K38" s="147">
        <v>3.8128418170222063E-2</v>
      </c>
      <c r="L38" s="148">
        <v>239752121.47436452</v>
      </c>
      <c r="M38" s="148">
        <v>-3772074.1453237236</v>
      </c>
      <c r="N38" s="147">
        <v>-1.5489525119773199E-2</v>
      </c>
      <c r="O38" s="143">
        <v>58536718.178724885</v>
      </c>
      <c r="P38" s="143">
        <v>-2545776.8703048006</v>
      </c>
      <c r="Q38" s="147">
        <v>-4.1677683078619444E-2</v>
      </c>
    </row>
    <row r="39" spans="1:17">
      <c r="A39" s="705" t="s">
        <v>137</v>
      </c>
      <c r="B39" s="706" t="s">
        <v>182</v>
      </c>
      <c r="C39" s="669" t="s">
        <v>231</v>
      </c>
      <c r="D39" s="143">
        <v>249052.89379589772</v>
      </c>
      <c r="E39" s="143">
        <v>22573.381513886066</v>
      </c>
      <c r="F39" s="144">
        <v>9.9670744105885195E-2</v>
      </c>
      <c r="G39" s="182">
        <v>0.92709918738772223</v>
      </c>
      <c r="H39" s="182">
        <v>0.12757282009065596</v>
      </c>
      <c r="I39" s="152">
        <v>15.597833122583872</v>
      </c>
      <c r="J39" s="152">
        <v>-0.69494593893148249</v>
      </c>
      <c r="K39" s="144">
        <v>-4.2653615832365384E-2</v>
      </c>
      <c r="L39" s="145">
        <v>3884685.4761250168</v>
      </c>
      <c r="M39" s="145">
        <v>194704.82055444783</v>
      </c>
      <c r="N39" s="144">
        <v>5.2765810644701414E-2</v>
      </c>
      <c r="O39" s="143">
        <v>726424.40672740689</v>
      </c>
      <c r="P39" s="143">
        <v>74567.102737796376</v>
      </c>
      <c r="Q39" s="144">
        <v>0.11439175764606428</v>
      </c>
    </row>
    <row r="40" spans="1:17">
      <c r="A40" s="705" t="s">
        <v>137</v>
      </c>
      <c r="B40" s="706" t="s">
        <v>182</v>
      </c>
      <c r="C40" s="669" t="s">
        <v>232</v>
      </c>
      <c r="D40" s="143">
        <v>16281330.371805038</v>
      </c>
      <c r="E40" s="143">
        <v>-1697099.7046762183</v>
      </c>
      <c r="F40" s="147">
        <v>-9.4396434919882352E-2</v>
      </c>
      <c r="G40" s="183">
        <v>60.607238595916762</v>
      </c>
      <c r="H40" s="183">
        <v>-2.8608815175468649</v>
      </c>
      <c r="I40" s="153">
        <v>7.1669036831981732</v>
      </c>
      <c r="J40" s="153">
        <v>0.17844941954132132</v>
      </c>
      <c r="K40" s="147">
        <v>2.553489123758592E-2</v>
      </c>
      <c r="L40" s="148">
        <v>116686726.60905582</v>
      </c>
      <c r="M40" s="148">
        <v>-8954709.7127861977</v>
      </c>
      <c r="N40" s="147">
        <v>-7.1271946381191401E-2</v>
      </c>
      <c r="O40" s="143">
        <v>29314197.605316486</v>
      </c>
      <c r="P40" s="143">
        <v>-2528041.4440929145</v>
      </c>
      <c r="Q40" s="147">
        <v>-7.9392703514667068E-2</v>
      </c>
    </row>
    <row r="41" spans="1:17">
      <c r="A41" s="705" t="s">
        <v>137</v>
      </c>
      <c r="B41" s="706" t="s">
        <v>182</v>
      </c>
      <c r="C41" s="669" t="s">
        <v>233</v>
      </c>
      <c r="D41" s="143">
        <v>58101.206639656928</v>
      </c>
      <c r="E41" s="143">
        <v>-42278.363432770973</v>
      </c>
      <c r="F41" s="144">
        <v>-0.42118494233702569</v>
      </c>
      <c r="G41" s="182">
        <v>0.21628169277975004</v>
      </c>
      <c r="H41" s="182">
        <v>-0.13808198542755243</v>
      </c>
      <c r="I41" s="152">
        <v>13.822604561506713</v>
      </c>
      <c r="J41" s="152">
        <v>2.1244521302062243</v>
      </c>
      <c r="K41" s="144">
        <v>0.18160578285181808</v>
      </c>
      <c r="L41" s="145">
        <v>803110.00392636599</v>
      </c>
      <c r="M41" s="145">
        <v>-371145.50776930421</v>
      </c>
      <c r="N41" s="144">
        <v>-0.31606878066372096</v>
      </c>
      <c r="O41" s="143">
        <v>152537.7709246405</v>
      </c>
      <c r="P41" s="143">
        <v>-82452.755160910194</v>
      </c>
      <c r="Q41" s="144">
        <v>-0.3508769333572726</v>
      </c>
    </row>
    <row r="42" spans="1:17">
      <c r="A42" s="705" t="s">
        <v>137</v>
      </c>
      <c r="B42" s="706" t="s">
        <v>182</v>
      </c>
      <c r="C42" s="669" t="s">
        <v>234</v>
      </c>
      <c r="D42" s="143">
        <v>2328492.8935972229</v>
      </c>
      <c r="E42" s="143">
        <v>72159.499917356763</v>
      </c>
      <c r="F42" s="147">
        <v>3.1980867774008985E-2</v>
      </c>
      <c r="G42" s="183">
        <v>8.6678128352172106</v>
      </c>
      <c r="H42" s="183">
        <v>0.70242107203824666</v>
      </c>
      <c r="I42" s="153">
        <v>16.035736784192153</v>
      </c>
      <c r="J42" s="153">
        <v>1.0285305512861243</v>
      </c>
      <c r="K42" s="147">
        <v>6.8535777767275832E-2</v>
      </c>
      <c r="L42" s="148">
        <v>37339099.145587012</v>
      </c>
      <c r="M42" s="148">
        <v>3477838.5764405131</v>
      </c>
      <c r="N42" s="147">
        <v>0.10270847918784894</v>
      </c>
      <c r="O42" s="143">
        <v>11091350.136596017</v>
      </c>
      <c r="P42" s="143">
        <v>246476.87025476806</v>
      </c>
      <c r="Q42" s="147">
        <v>2.2727501207390536E-2</v>
      </c>
    </row>
    <row r="43" spans="1:17">
      <c r="A43" s="705"/>
      <c r="B43" s="706"/>
      <c r="C43" s="669"/>
    </row>
    <row r="44" spans="1:17">
      <c r="A44" s="705" t="s">
        <v>137</v>
      </c>
      <c r="B44" s="706" t="s">
        <v>182</v>
      </c>
      <c r="C44" s="669" t="s">
        <v>235</v>
      </c>
      <c r="D44" s="143">
        <v>147399.16843941578</v>
      </c>
      <c r="E44" s="143">
        <v>-2741.9012890703452</v>
      </c>
      <c r="F44" s="144">
        <v>-1.8262167000866431E-2</v>
      </c>
      <c r="G44" s="182">
        <v>0.54869328036717335</v>
      </c>
      <c r="H44" s="182">
        <v>1.8659711976950044E-2</v>
      </c>
      <c r="I44" s="152">
        <v>27.590723818702863</v>
      </c>
      <c r="J44" s="152">
        <v>2.6878042057901972</v>
      </c>
      <c r="K44" s="144">
        <v>0.10793128868297501</v>
      </c>
      <c r="L44" s="145">
        <v>4066849.7475183844</v>
      </c>
      <c r="M44" s="145">
        <v>327898.75747317914</v>
      </c>
      <c r="N44" s="144">
        <v>8.7698062463561405E-2</v>
      </c>
      <c r="O44" s="143">
        <v>554467.96771427244</v>
      </c>
      <c r="P44" s="143">
        <v>-9411.526092120097</v>
      </c>
      <c r="Q44" s="144">
        <v>-1.6690669186405164E-2</v>
      </c>
    </row>
    <row r="45" spans="1:17">
      <c r="A45" s="705" t="s">
        <v>137</v>
      </c>
      <c r="B45" s="706" t="s">
        <v>182</v>
      </c>
      <c r="C45" s="669" t="s">
        <v>236</v>
      </c>
      <c r="D45" s="143">
        <v>105412.13126121521</v>
      </c>
      <c r="E45" s="143">
        <v>6817.0329292111128</v>
      </c>
      <c r="F45" s="147">
        <v>6.9141702219878962E-2</v>
      </c>
      <c r="G45" s="183">
        <v>0.3923965698353602</v>
      </c>
      <c r="H45" s="183">
        <v>4.4332499896326816E-2</v>
      </c>
      <c r="I45" s="153">
        <v>8.7249807635155836</v>
      </c>
      <c r="J45" s="153">
        <v>0.34946512661863771</v>
      </c>
      <c r="K45" s="147">
        <v>4.1724610372539578E-2</v>
      </c>
      <c r="L45" s="148">
        <v>919718.81749528239</v>
      </c>
      <c r="M45" s="148">
        <v>93934.029694190132</v>
      </c>
      <c r="N45" s="147">
        <v>0.11375122317803719</v>
      </c>
      <c r="O45" s="143">
        <v>223123.73614941241</v>
      </c>
      <c r="P45" s="143">
        <v>16713.626054269087</v>
      </c>
      <c r="Q45" s="147">
        <v>8.0972904120660841E-2</v>
      </c>
    </row>
    <row r="46" spans="1:17">
      <c r="A46" s="705" t="s">
        <v>137</v>
      </c>
      <c r="B46" s="706" t="s">
        <v>182</v>
      </c>
      <c r="C46" s="669" t="s">
        <v>237</v>
      </c>
      <c r="D46" s="143">
        <v>4978587.3209962463</v>
      </c>
      <c r="E46" s="143">
        <v>-205962.63629932329</v>
      </c>
      <c r="F46" s="144">
        <v>-3.9726232362656239E-2</v>
      </c>
      <c r="G46" s="182">
        <v>18.532787109139235</v>
      </c>
      <c r="H46" s="182">
        <v>0.23009671714865831</v>
      </c>
      <c r="I46" s="152">
        <v>10.232936756777926</v>
      </c>
      <c r="J46" s="152">
        <v>0.10780484337988483</v>
      </c>
      <c r="K46" s="144">
        <v>1.0647253221188407E-2</v>
      </c>
      <c r="L46" s="145">
        <v>50945569.193851031</v>
      </c>
      <c r="M46" s="145">
        <v>-1548683.0353687927</v>
      </c>
      <c r="N46" s="144">
        <v>-2.9501954396956832E-2</v>
      </c>
      <c r="O46" s="143">
        <v>11079667.991283618</v>
      </c>
      <c r="P46" s="143">
        <v>-722740.62062642165</v>
      </c>
      <c r="Q46" s="144">
        <v>-6.1236705522726101E-2</v>
      </c>
    </row>
    <row r="47" spans="1:17">
      <c r="A47" s="705" t="s">
        <v>137</v>
      </c>
      <c r="B47" s="706" t="s">
        <v>182</v>
      </c>
      <c r="C47" s="669" t="s">
        <v>238</v>
      </c>
      <c r="D47" s="143">
        <v>328834.20836738654</v>
      </c>
      <c r="E47" s="143">
        <v>25735.620093406993</v>
      </c>
      <c r="F47" s="147">
        <v>8.4908412935740321E-2</v>
      </c>
      <c r="G47" s="183">
        <v>1.2240850636834097</v>
      </c>
      <c r="H47" s="183">
        <v>0.1540751949151975</v>
      </c>
      <c r="I47" s="153">
        <v>13.134856884170992</v>
      </c>
      <c r="J47" s="153">
        <v>-0.62136902757245593</v>
      </c>
      <c r="K47" s="147">
        <v>-4.5170022036495061E-2</v>
      </c>
      <c r="L47" s="148">
        <v>4319190.2655252852</v>
      </c>
      <c r="M47" s="148">
        <v>149697.61169790896</v>
      </c>
      <c r="N47" s="147">
        <v>3.5903076015853963E-2</v>
      </c>
      <c r="O47" s="143">
        <v>878340.9522420807</v>
      </c>
      <c r="P47" s="143">
        <v>67342.709607518977</v>
      </c>
      <c r="Q47" s="147">
        <v>8.3036813234950255E-2</v>
      </c>
    </row>
    <row r="48" spans="1:17">
      <c r="A48" s="705" t="s">
        <v>137</v>
      </c>
      <c r="B48" s="706" t="s">
        <v>182</v>
      </c>
      <c r="C48" s="669" t="s">
        <v>239</v>
      </c>
      <c r="D48" s="143">
        <v>96314.24603918448</v>
      </c>
      <c r="E48" s="143">
        <v>-18075.361710947473</v>
      </c>
      <c r="F48" s="144">
        <v>-0.15801576792212246</v>
      </c>
      <c r="G48" s="182">
        <v>0.35852969975914351</v>
      </c>
      <c r="H48" s="182">
        <v>-4.5292732651946777E-2</v>
      </c>
      <c r="I48" s="152">
        <v>11.21388099758388</v>
      </c>
      <c r="J48" s="152">
        <v>0.41363527886515428</v>
      </c>
      <c r="K48" s="144">
        <v>3.8298691496273234E-2</v>
      </c>
      <c r="L48" s="145">
        <v>1080056.4934554293</v>
      </c>
      <c r="M48" s="145">
        <v>-155379.37791384757</v>
      </c>
      <c r="N48" s="144">
        <v>-0.12576887357304523</v>
      </c>
      <c r="O48" s="143">
        <v>221977.55182352656</v>
      </c>
      <c r="P48" s="143">
        <v>-42088.279106224538</v>
      </c>
      <c r="Q48" s="144">
        <v>-0.15938555532927393</v>
      </c>
    </row>
    <row r="49" spans="1:17">
      <c r="A49" s="705" t="s">
        <v>137</v>
      </c>
      <c r="B49" s="706" t="s">
        <v>182</v>
      </c>
      <c r="C49" s="669" t="s">
        <v>240</v>
      </c>
      <c r="D49" s="143">
        <v>2290148.5278217709</v>
      </c>
      <c r="E49" s="143">
        <v>375835.79642153764</v>
      </c>
      <c r="F49" s="147">
        <v>0.19632936158066019</v>
      </c>
      <c r="G49" s="183">
        <v>8.5250759659140503</v>
      </c>
      <c r="H49" s="183">
        <v>1.7670982195600029</v>
      </c>
      <c r="I49" s="153">
        <v>8.6051692640952471</v>
      </c>
      <c r="J49" s="153">
        <v>-0.11511230502970982</v>
      </c>
      <c r="K49" s="147">
        <v>-1.3200526166182136E-2</v>
      </c>
      <c r="L49" s="148">
        <v>19707115.721824881</v>
      </c>
      <c r="M49" s="148">
        <v>3013769.692654172</v>
      </c>
      <c r="N49" s="147">
        <v>0.18053718453974263</v>
      </c>
      <c r="O49" s="143">
        <v>4294630.0599474218</v>
      </c>
      <c r="P49" s="143">
        <v>433857.4461194342</v>
      </c>
      <c r="Q49" s="147">
        <v>0.11237580907135088</v>
      </c>
    </row>
    <row r="50" spans="1:17">
      <c r="A50" s="705" t="s">
        <v>137</v>
      </c>
      <c r="B50" s="706" t="s">
        <v>210</v>
      </c>
      <c r="C50" s="669" t="s">
        <v>230</v>
      </c>
      <c r="D50" s="143">
        <v>356147107.89132565</v>
      </c>
      <c r="E50" s="143">
        <v>-19029533.891161203</v>
      </c>
      <c r="F50" s="144">
        <v>-5.0721531598424519E-2</v>
      </c>
      <c r="G50" s="182">
        <v>99.999999999999986</v>
      </c>
      <c r="H50" s="182">
        <v>-1.4210854715202004E-14</v>
      </c>
      <c r="I50" s="152">
        <v>8.7909943062585789</v>
      </c>
      <c r="J50" s="152">
        <v>0.36619765150413564</v>
      </c>
      <c r="K50" s="144">
        <v>4.3466645725802285E-2</v>
      </c>
      <c r="L50" s="145">
        <v>3130887197.6631036</v>
      </c>
      <c r="M50" s="145">
        <v>-29899718.967998028</v>
      </c>
      <c r="N50" s="144">
        <v>-9.4595807172811238E-3</v>
      </c>
      <c r="O50" s="143">
        <v>771789729.0288198</v>
      </c>
      <c r="P50" s="143">
        <v>-30437740.957421303</v>
      </c>
      <c r="Q50" s="144">
        <v>-3.7941534161057007E-2</v>
      </c>
    </row>
    <row r="51" spans="1:17">
      <c r="A51" s="705" t="s">
        <v>137</v>
      </c>
      <c r="B51" s="706" t="s">
        <v>190</v>
      </c>
      <c r="C51" s="669" t="s">
        <v>231</v>
      </c>
      <c r="D51" s="143">
        <v>3183638.5282168868</v>
      </c>
      <c r="E51" s="143">
        <v>-21711.575851714239</v>
      </c>
      <c r="F51" s="147">
        <v>-6.7735427166459592E-3</v>
      </c>
      <c r="G51" s="183">
        <v>0.89391109956404247</v>
      </c>
      <c r="H51" s="183">
        <v>3.9553512471256158E-2</v>
      </c>
      <c r="I51" s="153">
        <v>15.501191329755573</v>
      </c>
      <c r="J51" s="153">
        <v>5.8501675083224569E-2</v>
      </c>
      <c r="K51" s="147">
        <v>3.7883086684659412E-3</v>
      </c>
      <c r="L51" s="148">
        <v>49350189.950671397</v>
      </c>
      <c r="M51" s="148">
        <v>-149036.94103172421</v>
      </c>
      <c r="N51" s="147">
        <v>-3.0108943187697594E-3</v>
      </c>
      <c r="O51" s="143">
        <v>9064587.3990497515</v>
      </c>
      <c r="P51" s="143">
        <v>120756.65944621339</v>
      </c>
      <c r="Q51" s="147">
        <v>1.3501670924014634E-2</v>
      </c>
    </row>
    <row r="52" spans="1:17">
      <c r="A52" s="705" t="s">
        <v>137</v>
      </c>
      <c r="B52" s="706" t="s">
        <v>190</v>
      </c>
      <c r="C52" s="669" t="s">
        <v>232</v>
      </c>
      <c r="D52" s="143">
        <v>219323471.85916948</v>
      </c>
      <c r="E52" s="143">
        <v>-19991109.69976896</v>
      </c>
      <c r="F52" s="144">
        <v>-8.353485846764229E-2</v>
      </c>
      <c r="G52" s="182">
        <v>61.582269517149513</v>
      </c>
      <c r="H52" s="182">
        <v>-2.2049056177257356</v>
      </c>
      <c r="I52" s="152">
        <v>7.1389249730731112</v>
      </c>
      <c r="J52" s="152">
        <v>0.26402164544221751</v>
      </c>
      <c r="K52" s="144">
        <v>3.8403688438947099E-2</v>
      </c>
      <c r="L52" s="145">
        <v>1565733810.4365227</v>
      </c>
      <c r="M52" s="145">
        <v>-79530802.673618078</v>
      </c>
      <c r="N52" s="144">
        <v>-4.8339216707078081E-2</v>
      </c>
      <c r="O52" s="143">
        <v>392348863.11177725</v>
      </c>
      <c r="P52" s="143">
        <v>-32812076.984967291</v>
      </c>
      <c r="Q52" s="144">
        <v>-7.7175661944629645E-2</v>
      </c>
    </row>
    <row r="53" spans="1:17">
      <c r="A53" s="705" t="s">
        <v>137</v>
      </c>
      <c r="B53" s="706" t="s">
        <v>190</v>
      </c>
      <c r="C53" s="669" t="s">
        <v>233</v>
      </c>
      <c r="D53" s="143">
        <v>1045521.7756843056</v>
      </c>
      <c r="E53" s="143">
        <v>-536613.02488834283</v>
      </c>
      <c r="F53" s="147">
        <v>-0.33917023043429517</v>
      </c>
      <c r="G53" s="183">
        <v>0.29356458399300966</v>
      </c>
      <c r="H53" s="183">
        <v>-0.12813938804955421</v>
      </c>
      <c r="I53" s="153">
        <v>12.373068712453588</v>
      </c>
      <c r="J53" s="153">
        <v>1.3590800473626015</v>
      </c>
      <c r="K53" s="147">
        <v>0.12339580951905529</v>
      </c>
      <c r="L53" s="148">
        <v>12936312.7709084</v>
      </c>
      <c r="M53" s="148">
        <v>-4489301.9892447367</v>
      </c>
      <c r="N53" s="147">
        <v>-0.25762660606444421</v>
      </c>
      <c r="O53" s="143">
        <v>2576144.1880689049</v>
      </c>
      <c r="P53" s="143">
        <v>-1066780.1357546165</v>
      </c>
      <c r="Q53" s="147">
        <v>-0.29283620545676087</v>
      </c>
    </row>
    <row r="54" spans="1:17">
      <c r="A54" s="705" t="s">
        <v>137</v>
      </c>
      <c r="B54" s="706" t="s">
        <v>190</v>
      </c>
      <c r="C54" s="669" t="s">
        <v>234</v>
      </c>
      <c r="D54" s="143">
        <v>29986907.213563904</v>
      </c>
      <c r="E54" s="143">
        <v>1290818.2703198902</v>
      </c>
      <c r="F54" s="144">
        <v>4.4982376269912923E-2</v>
      </c>
      <c r="G54" s="182">
        <v>8.4198092723847342</v>
      </c>
      <c r="H54" s="182">
        <v>0.7711217616412176</v>
      </c>
      <c r="I54" s="152">
        <v>15.482522098951598</v>
      </c>
      <c r="J54" s="152">
        <v>0.65585440869021561</v>
      </c>
      <c r="K54" s="144">
        <v>4.4234781704927617E-2</v>
      </c>
      <c r="L54" s="145">
        <v>464272953.61321425</v>
      </c>
      <c r="M54" s="145">
        <v>38805578.841551304</v>
      </c>
      <c r="N54" s="144">
        <v>9.1206943569709029E-2</v>
      </c>
      <c r="O54" s="143">
        <v>143613586.41410977</v>
      </c>
      <c r="P54" s="143">
        <v>7145487.6562308371</v>
      </c>
      <c r="Q54" s="144">
        <v>5.2360131937562407E-2</v>
      </c>
    </row>
    <row r="55" spans="1:17">
      <c r="A55" s="705"/>
      <c r="B55" s="706"/>
      <c r="C55" s="669"/>
    </row>
    <row r="56" spans="1:17">
      <c r="A56" s="705" t="s">
        <v>137</v>
      </c>
      <c r="B56" s="706" t="s">
        <v>190</v>
      </c>
      <c r="C56" s="669" t="s">
        <v>235</v>
      </c>
      <c r="D56" s="143">
        <v>1871279.2843955965</v>
      </c>
      <c r="E56" s="143">
        <v>-22538.847834002227</v>
      </c>
      <c r="F56" s="147">
        <v>-1.1901273649475075E-2</v>
      </c>
      <c r="G56" s="183">
        <v>0.52542313076050484</v>
      </c>
      <c r="H56" s="183">
        <v>2.0642736322313171E-2</v>
      </c>
      <c r="I56" s="153">
        <v>26.768297992315869</v>
      </c>
      <c r="J56" s="153">
        <v>1.6735596377342397</v>
      </c>
      <c r="K56" s="147">
        <v>6.6689662752697818E-2</v>
      </c>
      <c r="L56" s="148">
        <v>50090961.511548921</v>
      </c>
      <c r="M56" s="148">
        <v>2566090.9920846671</v>
      </c>
      <c r="N56" s="147">
        <v>5.3994697177211677E-2</v>
      </c>
      <c r="O56" s="143">
        <v>7004683.286299793</v>
      </c>
      <c r="P56" s="143">
        <v>-138204.69469283894</v>
      </c>
      <c r="Q56" s="147">
        <v>-1.9348573722646135E-2</v>
      </c>
    </row>
    <row r="57" spans="1:17">
      <c r="A57" s="705" t="s">
        <v>137</v>
      </c>
      <c r="B57" s="706" t="s">
        <v>190</v>
      </c>
      <c r="C57" s="669" t="s">
        <v>236</v>
      </c>
      <c r="D57" s="143">
        <v>1352095.3606942564</v>
      </c>
      <c r="E57" s="143">
        <v>28068.525726330467</v>
      </c>
      <c r="F57" s="144">
        <v>2.1199363173791275E-2</v>
      </c>
      <c r="G57" s="182">
        <v>0.37964518895007654</v>
      </c>
      <c r="H57" s="182">
        <v>2.6737601559402524E-2</v>
      </c>
      <c r="I57" s="152">
        <v>8.485142479475364</v>
      </c>
      <c r="J57" s="152">
        <v>0.37006209503115528</v>
      </c>
      <c r="K57" s="144">
        <v>4.5601778109373631E-2</v>
      </c>
      <c r="L57" s="145">
        <v>11472721.781328399</v>
      </c>
      <c r="M57" s="145">
        <v>728137.58440243453</v>
      </c>
      <c r="N57" s="144">
        <v>6.7767869938676215E-2</v>
      </c>
      <c r="O57" s="143">
        <v>2844939.9200427001</v>
      </c>
      <c r="P57" s="143">
        <v>87757.132724452764</v>
      </c>
      <c r="Q57" s="144">
        <v>3.1828550913669769E-2</v>
      </c>
    </row>
    <row r="58" spans="1:17">
      <c r="A58" s="705" t="s">
        <v>137</v>
      </c>
      <c r="B58" s="706" t="s">
        <v>190</v>
      </c>
      <c r="C58" s="669" t="s">
        <v>237</v>
      </c>
      <c r="D58" s="143">
        <v>66737403.609740876</v>
      </c>
      <c r="E58" s="143">
        <v>753079.69327004999</v>
      </c>
      <c r="F58" s="147">
        <v>1.1413009159923639E-2</v>
      </c>
      <c r="G58" s="183">
        <v>18.738718392205797</v>
      </c>
      <c r="H58" s="183">
        <v>1.1511831973239097</v>
      </c>
      <c r="I58" s="153">
        <v>10.189310139028406</v>
      </c>
      <c r="J58" s="153">
        <v>-1.5713313358270753E-2</v>
      </c>
      <c r="K58" s="147">
        <v>-1.5397625915887375E-3</v>
      </c>
      <c r="L58" s="148">
        <v>680008103.25316358</v>
      </c>
      <c r="M58" s="148">
        <v>6636530.1956996918</v>
      </c>
      <c r="N58" s="147">
        <v>9.8556732437728653E-3</v>
      </c>
      <c r="O58" s="143">
        <v>148602770.56581926</v>
      </c>
      <c r="P58" s="143">
        <v>-3755197.2912510633</v>
      </c>
      <c r="Q58" s="147">
        <v>-2.4647199907351609E-2</v>
      </c>
    </row>
    <row r="59" spans="1:17">
      <c r="A59" s="705" t="s">
        <v>137</v>
      </c>
      <c r="B59" s="706" t="s">
        <v>190</v>
      </c>
      <c r="C59" s="669" t="s">
        <v>238</v>
      </c>
      <c r="D59" s="143">
        <v>3953793.802082594</v>
      </c>
      <c r="E59" s="143">
        <v>-180619.34119217144</v>
      </c>
      <c r="F59" s="144">
        <v>-4.3686814774661673E-2</v>
      </c>
      <c r="G59" s="182">
        <v>1.1101574923610076</v>
      </c>
      <c r="H59" s="182">
        <v>8.1664079395682432E-3</v>
      </c>
      <c r="I59" s="152">
        <v>13.564039952765359</v>
      </c>
      <c r="J59" s="152">
        <v>-4.1537500059195764E-2</v>
      </c>
      <c r="K59" s="144">
        <v>-3.0529758992752245E-3</v>
      </c>
      <c r="L59" s="145">
        <v>53629417.096444361</v>
      </c>
      <c r="M59" s="145">
        <v>-2621661.1463562846</v>
      </c>
      <c r="N59" s="144">
        <v>-4.6606415881313722E-2</v>
      </c>
      <c r="O59" s="143">
        <v>10567276.6874834</v>
      </c>
      <c r="P59" s="143">
        <v>-506533.13718928583</v>
      </c>
      <c r="Q59" s="144">
        <v>-4.574154199945886E-2</v>
      </c>
    </row>
    <row r="60" spans="1:17">
      <c r="A60" s="705" t="s">
        <v>137</v>
      </c>
      <c r="B60" s="706" t="s">
        <v>190</v>
      </c>
      <c r="C60" s="669" t="s">
        <v>239</v>
      </c>
      <c r="D60" s="143">
        <v>1377026.9380791993</v>
      </c>
      <c r="E60" s="143">
        <v>-288025.88128218288</v>
      </c>
      <c r="F60" s="147">
        <v>-0.17298302968710202</v>
      </c>
      <c r="G60" s="183">
        <v>0.38664554830510756</v>
      </c>
      <c r="H60" s="183">
        <v>-5.7159484825584084E-2</v>
      </c>
      <c r="I60" s="153">
        <v>10.837532219479462</v>
      </c>
      <c r="J60" s="153">
        <v>0.34788596637842417</v>
      </c>
      <c r="K60" s="147">
        <v>3.3164699550814615E-2</v>
      </c>
      <c r="L60" s="148">
        <v>14923573.808524471</v>
      </c>
      <c r="M60" s="148">
        <v>-2542241.2593049705</v>
      </c>
      <c r="N60" s="147">
        <v>-0.14555526034324986</v>
      </c>
      <c r="O60" s="143">
        <v>3175820.4117753068</v>
      </c>
      <c r="P60" s="143">
        <v>-601149.80546910455</v>
      </c>
      <c r="Q60" s="147">
        <v>-0.15916191309225872</v>
      </c>
    </row>
    <row r="61" spans="1:17">
      <c r="A61" s="705" t="s">
        <v>137</v>
      </c>
      <c r="B61" s="706" t="s">
        <v>190</v>
      </c>
      <c r="C61" s="669" t="s">
        <v>240</v>
      </c>
      <c r="D61" s="143">
        <v>27315969.519699633</v>
      </c>
      <c r="E61" s="143">
        <v>-60882.009660262614</v>
      </c>
      <c r="F61" s="144">
        <v>-2.2238499410704919E-3</v>
      </c>
      <c r="G61" s="182">
        <v>7.6698557743264875</v>
      </c>
      <c r="H61" s="182">
        <v>0.37279927334315843</v>
      </c>
      <c r="I61" s="152">
        <v>8.363940854305401</v>
      </c>
      <c r="J61" s="152">
        <v>0.40933125358447509</v>
      </c>
      <c r="K61" s="144">
        <v>5.1458371199936376E-2</v>
      </c>
      <c r="L61" s="145">
        <v>228469153.44077682</v>
      </c>
      <c r="M61" s="145">
        <v>10696987.427819222</v>
      </c>
      <c r="N61" s="144">
        <v>4.9120085563105174E-2</v>
      </c>
      <c r="O61" s="143">
        <v>51991057.044393659</v>
      </c>
      <c r="P61" s="143">
        <v>1088199.6435013041</v>
      </c>
      <c r="Q61" s="144">
        <v>2.1377967742184693E-2</v>
      </c>
    </row>
    <row r="62" spans="1:17">
      <c r="A62" s="705" t="s">
        <v>137</v>
      </c>
      <c r="B62" s="706" t="s">
        <v>51</v>
      </c>
      <c r="C62" s="669" t="s">
        <v>230</v>
      </c>
      <c r="D62" s="143">
        <v>116764690.90373717</v>
      </c>
      <c r="E62" s="143">
        <v>-5838987.5593320876</v>
      </c>
      <c r="F62" s="147">
        <v>-4.7624897005768961E-2</v>
      </c>
      <c r="G62" s="183">
        <v>99.999999999999986</v>
      </c>
      <c r="H62" s="183">
        <v>-1.4210854715202004E-14</v>
      </c>
      <c r="I62" s="153">
        <v>8.8632794581727889</v>
      </c>
      <c r="J62" s="153">
        <v>0.36927222559277517</v>
      </c>
      <c r="K62" s="147">
        <v>4.3474442095643294E-2</v>
      </c>
      <c r="L62" s="148">
        <v>1034918086.3269887</v>
      </c>
      <c r="M62" s="148">
        <v>-6478445.2792360783</v>
      </c>
      <c r="N62" s="147">
        <v>-6.2209207373140384E-3</v>
      </c>
      <c r="O62" s="143">
        <v>253395723.48417863</v>
      </c>
      <c r="P62" s="143">
        <v>-9447758.9086978734</v>
      </c>
      <c r="Q62" s="147">
        <v>-3.5944429067395138E-2</v>
      </c>
    </row>
    <row r="63" spans="1:17">
      <c r="A63" s="705" t="s">
        <v>137</v>
      </c>
      <c r="B63" s="706" t="s">
        <v>192</v>
      </c>
      <c r="C63" s="669" t="s">
        <v>231</v>
      </c>
      <c r="D63" s="143">
        <v>1071475.0405874711</v>
      </c>
      <c r="E63" s="143">
        <v>25342.081404340221</v>
      </c>
      <c r="F63" s="144">
        <v>2.4224532055780457E-2</v>
      </c>
      <c r="G63" s="182">
        <v>0.91763617262586139</v>
      </c>
      <c r="H63" s="182">
        <v>6.4372247515941061E-2</v>
      </c>
      <c r="I63" s="152">
        <v>15.511677163993168</v>
      </c>
      <c r="J63" s="152">
        <v>-0.90693440787408086</v>
      </c>
      <c r="K63" s="144">
        <v>-5.5238191360107644E-2</v>
      </c>
      <c r="L63" s="145">
        <v>16620374.918869328</v>
      </c>
      <c r="M63" s="145">
        <v>-555675.79048655182</v>
      </c>
      <c r="N63" s="144">
        <v>-3.2351778641633404E-2</v>
      </c>
      <c r="O63" s="143">
        <v>3112663.4400761779</v>
      </c>
      <c r="P63" s="143">
        <v>113090.11320099747</v>
      </c>
      <c r="Q63" s="144">
        <v>3.7702066553181958E-2</v>
      </c>
    </row>
    <row r="64" spans="1:17">
      <c r="A64" s="705" t="s">
        <v>137</v>
      </c>
      <c r="B64" s="706" t="s">
        <v>192</v>
      </c>
      <c r="C64" s="669" t="s">
        <v>232</v>
      </c>
      <c r="D64" s="143">
        <v>71058715.646372318</v>
      </c>
      <c r="E64" s="143">
        <v>-6986457.0792785585</v>
      </c>
      <c r="F64" s="147">
        <v>-8.9518119254316672E-2</v>
      </c>
      <c r="G64" s="183">
        <v>60.856338586940083</v>
      </c>
      <c r="H64" s="183">
        <v>-2.8001305369938123</v>
      </c>
      <c r="I64" s="153">
        <v>7.1319702290530351</v>
      </c>
      <c r="J64" s="153">
        <v>0.2336516588105253</v>
      </c>
      <c r="K64" s="147">
        <v>3.3870813072976319E-2</v>
      </c>
      <c r="L64" s="148">
        <v>506788644.50467247</v>
      </c>
      <c r="M64" s="148">
        <v>-31591819.826469243</v>
      </c>
      <c r="N64" s="147">
        <v>-5.8679357665247789E-2</v>
      </c>
      <c r="O64" s="143">
        <v>127601163.9458387</v>
      </c>
      <c r="P64" s="143">
        <v>-10739927.377586797</v>
      </c>
      <c r="Q64" s="147">
        <v>-7.7633675394956123E-2</v>
      </c>
    </row>
    <row r="65" spans="1:17">
      <c r="A65" s="705" t="s">
        <v>137</v>
      </c>
      <c r="B65" s="706" t="s">
        <v>192</v>
      </c>
      <c r="C65" s="669" t="s">
        <v>233</v>
      </c>
      <c r="D65" s="143">
        <v>277926.08089635061</v>
      </c>
      <c r="E65" s="143">
        <v>-176836.66885621753</v>
      </c>
      <c r="F65" s="144">
        <v>-0.38885477966793142</v>
      </c>
      <c r="G65" s="182">
        <v>0.23802236681761757</v>
      </c>
      <c r="H65" s="182">
        <v>-0.13289860019851646</v>
      </c>
      <c r="I65" s="152">
        <v>13.221172797378724</v>
      </c>
      <c r="J65" s="152">
        <v>1.7228655378543056</v>
      </c>
      <c r="K65" s="144">
        <v>0.14983644974587026</v>
      </c>
      <c r="L65" s="145">
        <v>3674508.7404289092</v>
      </c>
      <c r="M65" s="145">
        <v>-1554493.0864123316</v>
      </c>
      <c r="N65" s="144">
        <v>-0.29728294957421669</v>
      </c>
      <c r="O65" s="143">
        <v>727002.76177930855</v>
      </c>
      <c r="P65" s="143">
        <v>-352325.53540892131</v>
      </c>
      <c r="Q65" s="144">
        <v>-0.32643037000583464</v>
      </c>
    </row>
    <row r="66" spans="1:17">
      <c r="A66" s="705" t="s">
        <v>137</v>
      </c>
      <c r="B66" s="706" t="s">
        <v>192</v>
      </c>
      <c r="C66" s="669" t="s">
        <v>234</v>
      </c>
      <c r="D66" s="143">
        <v>10019508.152100794</v>
      </c>
      <c r="E66" s="143">
        <v>374810.68160189688</v>
      </c>
      <c r="F66" s="147">
        <v>3.8861839134753995E-2</v>
      </c>
      <c r="G66" s="183">
        <v>8.5809400723383487</v>
      </c>
      <c r="H66" s="183">
        <v>0.71437555208696235</v>
      </c>
      <c r="I66" s="153">
        <v>15.895536170184467</v>
      </c>
      <c r="J66" s="153">
        <v>1.0138798126166417</v>
      </c>
      <c r="K66" s="147">
        <v>6.812950038999184E-2</v>
      </c>
      <c r="L66" s="148">
        <v>159265454.2391763</v>
      </c>
      <c r="M66" s="148">
        <v>15736380.810508072</v>
      </c>
      <c r="N66" s="147">
        <v>0.10963897720923291</v>
      </c>
      <c r="O66" s="143">
        <v>47514719.488168538</v>
      </c>
      <c r="P66" s="143">
        <v>2394233.820248574</v>
      </c>
      <c r="Q66" s="147">
        <v>5.3063121657638559E-2</v>
      </c>
    </row>
    <row r="67" spans="1:17">
      <c r="A67" s="705"/>
      <c r="B67" s="706"/>
      <c r="C67" s="669"/>
    </row>
    <row r="68" spans="1:17">
      <c r="A68" s="705" t="s">
        <v>137</v>
      </c>
      <c r="B68" s="706" t="s">
        <v>192</v>
      </c>
      <c r="C68" s="669" t="s">
        <v>235</v>
      </c>
      <c r="D68" s="143">
        <v>609324.14013399463</v>
      </c>
      <c r="E68" s="143">
        <v>-30143.865986095741</v>
      </c>
      <c r="F68" s="144">
        <v>-4.7138974424992271E-2</v>
      </c>
      <c r="G68" s="182">
        <v>0.52183938091039184</v>
      </c>
      <c r="H68" s="182">
        <v>2.6611807169873991E-4</v>
      </c>
      <c r="I68" s="152">
        <v>27.500390353926676</v>
      </c>
      <c r="J68" s="152">
        <v>2.5283376593707665</v>
      </c>
      <c r="K68" s="144">
        <v>0.10124668926082968</v>
      </c>
      <c r="L68" s="145">
        <v>16756651.705755573</v>
      </c>
      <c r="M68" s="145">
        <v>787822.96044207551</v>
      </c>
      <c r="N68" s="144">
        <v>4.9335049740156074E-2</v>
      </c>
      <c r="O68" s="143">
        <v>2299329.3411829085</v>
      </c>
      <c r="P68" s="143">
        <v>-104101.87230916834</v>
      </c>
      <c r="Q68" s="144">
        <v>-4.3313855509895381E-2</v>
      </c>
    </row>
    <row r="69" spans="1:17">
      <c r="A69" s="705" t="s">
        <v>137</v>
      </c>
      <c r="B69" s="706" t="s">
        <v>192</v>
      </c>
      <c r="C69" s="669" t="s">
        <v>236</v>
      </c>
      <c r="D69" s="143">
        <v>428310.13667723944</v>
      </c>
      <c r="E69" s="143">
        <v>25138.922346628678</v>
      </c>
      <c r="F69" s="147">
        <v>6.2352969292133333E-2</v>
      </c>
      <c r="G69" s="183">
        <v>0.36681477368046622</v>
      </c>
      <c r="H69" s="183">
        <v>3.7973731238126918E-2</v>
      </c>
      <c r="I69" s="153">
        <v>8.5650877787298363</v>
      </c>
      <c r="J69" s="153">
        <v>0.2147410461556678</v>
      </c>
      <c r="K69" s="147">
        <v>2.571642268673428E-2</v>
      </c>
      <c r="L69" s="148">
        <v>3668513.9171603294</v>
      </c>
      <c r="M69" s="148">
        <v>301894.48490675399</v>
      </c>
      <c r="N69" s="147">
        <v>8.9672887292957068E-2</v>
      </c>
      <c r="O69" s="143">
        <v>907497.11391913099</v>
      </c>
      <c r="P69" s="143">
        <v>64775.942089311313</v>
      </c>
      <c r="Q69" s="147">
        <v>7.6865212664186222E-2</v>
      </c>
    </row>
    <row r="70" spans="1:17">
      <c r="A70" s="705" t="s">
        <v>137</v>
      </c>
      <c r="B70" s="706" t="s">
        <v>192</v>
      </c>
      <c r="C70" s="669" t="s">
        <v>237</v>
      </c>
      <c r="D70" s="143">
        <v>21822838.851350401</v>
      </c>
      <c r="E70" s="143">
        <v>-319759.95578936487</v>
      </c>
      <c r="F70" s="144">
        <v>-1.4440940676135086E-2</v>
      </c>
      <c r="G70" s="182">
        <v>18.689587307982965</v>
      </c>
      <c r="H70" s="182">
        <v>0.6292818712178132</v>
      </c>
      <c r="I70" s="152">
        <v>10.23592067140139</v>
      </c>
      <c r="J70" s="152">
        <v>0.11081964042485914</v>
      </c>
      <c r="K70" s="144">
        <v>1.0945040457948989E-2</v>
      </c>
      <c r="L70" s="145">
        <v>223376847.30719894</v>
      </c>
      <c r="M70" s="145">
        <v>-819202.70347160101</v>
      </c>
      <c r="N70" s="144">
        <v>-3.6539568981371943E-3</v>
      </c>
      <c r="O70" s="143">
        <v>48384836.257829562</v>
      </c>
      <c r="P70" s="143">
        <v>-2359478.9334847108</v>
      </c>
      <c r="Q70" s="144">
        <v>-4.649740418387939E-2</v>
      </c>
    </row>
    <row r="71" spans="1:17">
      <c r="A71" s="705" t="s">
        <v>137</v>
      </c>
      <c r="B71" s="706" t="s">
        <v>192</v>
      </c>
      <c r="C71" s="669" t="s">
        <v>238</v>
      </c>
      <c r="D71" s="143">
        <v>1338083.6372804388</v>
      </c>
      <c r="E71" s="143">
        <v>12490.340366883669</v>
      </c>
      <c r="F71" s="147">
        <v>9.4224528714542764E-3</v>
      </c>
      <c r="G71" s="183">
        <v>1.1459659824591821</v>
      </c>
      <c r="H71" s="183">
        <v>6.4764085802508031E-2</v>
      </c>
      <c r="I71" s="153">
        <v>13.456678450900903</v>
      </c>
      <c r="J71" s="153">
        <v>-4.9735273394801993E-4</v>
      </c>
      <c r="K71" s="147">
        <v>-3.6958180617190306E-5</v>
      </c>
      <c r="L71" s="148">
        <v>18006161.24729478</v>
      </c>
      <c r="M71" s="148">
        <v>167419.20660913736</v>
      </c>
      <c r="N71" s="147">
        <v>9.3851464541219697E-3</v>
      </c>
      <c r="O71" s="143">
        <v>3574247.1971293045</v>
      </c>
      <c r="P71" s="143">
        <v>27769.507641624194</v>
      </c>
      <c r="Q71" s="147">
        <v>7.8301656102158484E-3</v>
      </c>
    </row>
    <row r="72" spans="1:17">
      <c r="A72" s="705" t="s">
        <v>137</v>
      </c>
      <c r="B72" s="706" t="s">
        <v>192</v>
      </c>
      <c r="C72" s="669" t="s">
        <v>239</v>
      </c>
      <c r="D72" s="143">
        <v>424070.25247518456</v>
      </c>
      <c r="E72" s="143">
        <v>-73882.795620598597</v>
      </c>
      <c r="F72" s="144">
        <v>-0.14837301609686493</v>
      </c>
      <c r="G72" s="182">
        <v>0.36318363812977966</v>
      </c>
      <c r="H72" s="182">
        <v>-4.2964900264830408E-2</v>
      </c>
      <c r="I72" s="152">
        <v>11.099279589731022</v>
      </c>
      <c r="J72" s="152">
        <v>0.35766432607582388</v>
      </c>
      <c r="K72" s="144">
        <v>3.3297070998809582E-2</v>
      </c>
      <c r="L72" s="145">
        <v>4706874.2979098978</v>
      </c>
      <c r="M72" s="145">
        <v>-641945.7640993977</v>
      </c>
      <c r="N72" s="144">
        <v>-0.12001633194934014</v>
      </c>
      <c r="O72" s="143">
        <v>980444.1631830812</v>
      </c>
      <c r="P72" s="143">
        <v>-169895.35961342393</v>
      </c>
      <c r="Q72" s="144">
        <v>-0.14769149129154835</v>
      </c>
    </row>
    <row r="73" spans="1:17">
      <c r="A73" s="705" t="s">
        <v>137</v>
      </c>
      <c r="B73" s="706" t="s">
        <v>192</v>
      </c>
      <c r="C73" s="669" t="s">
        <v>240</v>
      </c>
      <c r="D73" s="143">
        <v>9714438.9658627901</v>
      </c>
      <c r="E73" s="143">
        <v>1310310.7804791387</v>
      </c>
      <c r="F73" s="147">
        <v>0.15591275520499723</v>
      </c>
      <c r="G73" s="183">
        <v>8.3196717181151456</v>
      </c>
      <c r="H73" s="183">
        <v>1.4649604315242239</v>
      </c>
      <c r="I73" s="153">
        <v>8.4466077492344915</v>
      </c>
      <c r="J73" s="153">
        <v>7.4188925154743401E-2</v>
      </c>
      <c r="K73" s="147">
        <v>8.8611101180664908E-3</v>
      </c>
      <c r="L73" s="148">
        <v>82054055.448522136</v>
      </c>
      <c r="M73" s="148">
        <v>11691174.429236874</v>
      </c>
      <c r="N73" s="147">
        <v>0.16615542541574616</v>
      </c>
      <c r="O73" s="143">
        <v>18293819.775071923</v>
      </c>
      <c r="P73" s="143">
        <v>1678100.7865246497</v>
      </c>
      <c r="Q73" s="147">
        <v>0.1009947741461754</v>
      </c>
    </row>
    <row r="74" spans="1:17">
      <c r="A74" s="705" t="s">
        <v>138</v>
      </c>
      <c r="B74" s="706" t="s">
        <v>204</v>
      </c>
      <c r="C74" s="669" t="s">
        <v>230</v>
      </c>
      <c r="D74" s="143">
        <v>15130173.932039579</v>
      </c>
      <c r="E74" s="143">
        <v>-1160290.4582176935</v>
      </c>
      <c r="F74" s="144">
        <v>-7.1225130875435361E-2</v>
      </c>
      <c r="G74" s="182">
        <v>100.00000000000001</v>
      </c>
      <c r="H74" s="182">
        <v>1.4210854715202004E-14</v>
      </c>
      <c r="I74" s="152">
        <v>9.4700240272777929</v>
      </c>
      <c r="J74" s="152">
        <v>0.37333765383445083</v>
      </c>
      <c r="K74" s="144">
        <v>4.1041060283705529E-2</v>
      </c>
      <c r="L74" s="145">
        <v>143283110.67330694</v>
      </c>
      <c r="M74" s="145">
        <v>-4906134.7626104057</v>
      </c>
      <c r="N74" s="144">
        <v>-3.3107225481703424E-2</v>
      </c>
      <c r="O74" s="143">
        <v>36694707.333364308</v>
      </c>
      <c r="P74" s="143">
        <v>-1793033.2965984046</v>
      </c>
      <c r="Q74" s="144">
        <v>-4.6587127933473131E-2</v>
      </c>
    </row>
    <row r="75" spans="1:17">
      <c r="A75" s="705" t="s">
        <v>138</v>
      </c>
      <c r="B75" s="706" t="s">
        <v>182</v>
      </c>
      <c r="C75" s="669" t="s">
        <v>231</v>
      </c>
      <c r="D75" s="143">
        <v>174034.80397458232</v>
      </c>
      <c r="E75" s="143">
        <v>15788.211412207631</v>
      </c>
      <c r="F75" s="147">
        <v>9.9769676910954841E-2</v>
      </c>
      <c r="G75" s="183">
        <v>1.1502498567187462</v>
      </c>
      <c r="H75" s="183">
        <v>0.17884358633018593</v>
      </c>
      <c r="I75" s="153">
        <v>14.908320705922248</v>
      </c>
      <c r="J75" s="153">
        <v>-0.20912233995789187</v>
      </c>
      <c r="K75" s="147">
        <v>-1.3833181929194213E-2</v>
      </c>
      <c r="L75" s="148">
        <v>2594566.6716453852</v>
      </c>
      <c r="M75" s="148">
        <v>202282.821379086</v>
      </c>
      <c r="N75" s="147">
        <v>8.4556362890034431E-2</v>
      </c>
      <c r="O75" s="143">
        <v>520493.2634230589</v>
      </c>
      <c r="P75" s="143">
        <v>51760.995117974409</v>
      </c>
      <c r="Q75" s="147">
        <v>0.11042763346577336</v>
      </c>
    </row>
    <row r="76" spans="1:17">
      <c r="A76" s="705" t="s">
        <v>138</v>
      </c>
      <c r="B76" s="706" t="s">
        <v>182</v>
      </c>
      <c r="C76" s="669" t="s">
        <v>232</v>
      </c>
      <c r="D76" s="143">
        <v>8769916.6201858856</v>
      </c>
      <c r="E76" s="143">
        <v>-951961.53660073318</v>
      </c>
      <c r="F76" s="144">
        <v>-9.7919509095697813E-2</v>
      </c>
      <c r="G76" s="182">
        <v>57.963091895558158</v>
      </c>
      <c r="H76" s="182">
        <v>-1.7152446078561709</v>
      </c>
      <c r="I76" s="152">
        <v>7.6905621999248384</v>
      </c>
      <c r="J76" s="152">
        <v>0.14534582009307151</v>
      </c>
      <c r="K76" s="144">
        <v>1.9263307077790157E-2</v>
      </c>
      <c r="L76" s="145">
        <v>67445589.255694166</v>
      </c>
      <c r="M76" s="145">
        <v>-5908085.0556208938</v>
      </c>
      <c r="N76" s="144">
        <v>-8.0542455590524545E-2</v>
      </c>
      <c r="O76" s="143">
        <v>18242025.810148627</v>
      </c>
      <c r="P76" s="143">
        <v>-1509757.56444389</v>
      </c>
      <c r="Q76" s="144">
        <v>-7.6436518961925715E-2</v>
      </c>
    </row>
    <row r="77" spans="1:17">
      <c r="A77" s="705" t="s">
        <v>138</v>
      </c>
      <c r="B77" s="706" t="s">
        <v>182</v>
      </c>
      <c r="C77" s="669" t="s">
        <v>233</v>
      </c>
      <c r="D77" s="143">
        <v>54765.774235546967</v>
      </c>
      <c r="E77" s="143">
        <v>-25764.182178951974</v>
      </c>
      <c r="F77" s="147">
        <v>-0.31993289610564457</v>
      </c>
      <c r="G77" s="183">
        <v>0.36196394358412004</v>
      </c>
      <c r="H77" s="183">
        <v>-0.13237405983499023</v>
      </c>
      <c r="I77" s="153">
        <v>13.434234534080289</v>
      </c>
      <c r="J77" s="153">
        <v>0.92226387702188539</v>
      </c>
      <c r="K77" s="147">
        <v>7.3710521092183567E-2</v>
      </c>
      <c r="L77" s="148">
        <v>735736.25552082958</v>
      </c>
      <c r="M77" s="148">
        <v>-271852.19615157333</v>
      </c>
      <c r="N77" s="147">
        <v>-0.26980479549993946</v>
      </c>
      <c r="O77" s="143">
        <v>140032.90528143724</v>
      </c>
      <c r="P77" s="143">
        <v>-54990.377540213172</v>
      </c>
      <c r="Q77" s="147">
        <v>-0.28196826935018882</v>
      </c>
    </row>
    <row r="78" spans="1:17">
      <c r="A78" s="705" t="s">
        <v>138</v>
      </c>
      <c r="B78" s="706" t="s">
        <v>182</v>
      </c>
      <c r="C78" s="669" t="s">
        <v>234</v>
      </c>
      <c r="D78" s="143">
        <v>1280320.4469222759</v>
      </c>
      <c r="E78" s="143">
        <v>50327.482449947856</v>
      </c>
      <c r="F78" s="144">
        <v>4.0916886440515984E-2</v>
      </c>
      <c r="G78" s="182">
        <v>8.4620338977800902</v>
      </c>
      <c r="H78" s="182">
        <v>0.91164776386519897</v>
      </c>
      <c r="I78" s="152">
        <v>16.606443009923808</v>
      </c>
      <c r="J78" s="152">
        <v>1.1817309729095342</v>
      </c>
      <c r="K78" s="144">
        <v>7.6612838545949233E-2</v>
      </c>
      <c r="L78" s="145">
        <v>21261568.536254957</v>
      </c>
      <c r="M78" s="145">
        <v>2289281.2517157681</v>
      </c>
      <c r="N78" s="144">
        <v>0.12066448380113551</v>
      </c>
      <c r="O78" s="143">
        <v>6420672.0636640126</v>
      </c>
      <c r="P78" s="143">
        <v>219960.51014961302</v>
      </c>
      <c r="Q78" s="144">
        <v>3.5473430468628268E-2</v>
      </c>
    </row>
    <row r="79" spans="1:17">
      <c r="A79" s="705"/>
      <c r="B79" s="706"/>
      <c r="C79" s="669"/>
    </row>
    <row r="80" spans="1:17">
      <c r="A80" s="705" t="s">
        <v>138</v>
      </c>
      <c r="B80" s="706" t="s">
        <v>182</v>
      </c>
      <c r="C80" s="669" t="s">
        <v>235</v>
      </c>
      <c r="D80" s="143">
        <v>86092.924269450392</v>
      </c>
      <c r="E80" s="143">
        <v>-2215.3625155485788</v>
      </c>
      <c r="F80" s="147">
        <v>-2.5086688873743442E-2</v>
      </c>
      <c r="G80" s="183">
        <v>0.56901476913719062</v>
      </c>
      <c r="H80" s="183">
        <v>2.692901473836018E-2</v>
      </c>
      <c r="I80" s="153">
        <v>28.808352757490841</v>
      </c>
      <c r="J80" s="153">
        <v>1.7901600141091905</v>
      </c>
      <c r="K80" s="147">
        <v>6.6257578036847273E-2</v>
      </c>
      <c r="L80" s="148">
        <v>2480195.3322782712</v>
      </c>
      <c r="M80" s="148">
        <v>94265.01908334624</v>
      </c>
      <c r="N80" s="147">
        <v>3.9508705917365577E-2</v>
      </c>
      <c r="O80" s="143">
        <v>309782.81030812109</v>
      </c>
      <c r="P80" s="143">
        <v>-6891.5517243227805</v>
      </c>
      <c r="Q80" s="147">
        <v>-2.1762266070711238E-2</v>
      </c>
    </row>
    <row r="81" spans="1:17">
      <c r="A81" s="705" t="s">
        <v>138</v>
      </c>
      <c r="B81" s="706" t="s">
        <v>182</v>
      </c>
      <c r="C81" s="669" t="s">
        <v>236</v>
      </c>
      <c r="D81" s="143">
        <v>67603.988395010369</v>
      </c>
      <c r="E81" s="143">
        <v>2183.4331393935427</v>
      </c>
      <c r="F81" s="144">
        <v>3.3375337932584716E-2</v>
      </c>
      <c r="G81" s="182">
        <v>0.44681567243488535</v>
      </c>
      <c r="H81" s="182">
        <v>4.5227641005023522E-2</v>
      </c>
      <c r="I81" s="152">
        <v>8.8013012263143082</v>
      </c>
      <c r="J81" s="152">
        <v>0.44676296189947351</v>
      </c>
      <c r="K81" s="144">
        <v>5.347548215829083E-2</v>
      </c>
      <c r="L81" s="145">
        <v>595003.06596474303</v>
      </c>
      <c r="M81" s="145">
        <v>48444.533802427235</v>
      </c>
      <c r="N81" s="144">
        <v>8.863558237901642E-2</v>
      </c>
      <c r="O81" s="143">
        <v>141055.19335470794</v>
      </c>
      <c r="P81" s="143">
        <v>6736.4496242821042</v>
      </c>
      <c r="Q81" s="144">
        <v>5.0152714633796606E-2</v>
      </c>
    </row>
    <row r="82" spans="1:17">
      <c r="A82" s="705" t="s">
        <v>138</v>
      </c>
      <c r="B82" s="706" t="s">
        <v>182</v>
      </c>
      <c r="C82" s="669" t="s">
        <v>237</v>
      </c>
      <c r="D82" s="143">
        <v>3122865.3380406541</v>
      </c>
      <c r="E82" s="143">
        <v>-304478.27466990426</v>
      </c>
      <c r="F82" s="147">
        <v>-8.8837977476411756E-2</v>
      </c>
      <c r="G82" s="183">
        <v>20.639983070040529</v>
      </c>
      <c r="H82" s="183">
        <v>-0.39897279152672027</v>
      </c>
      <c r="I82" s="153">
        <v>10.374715731593428</v>
      </c>
      <c r="J82" s="153">
        <v>0.21474030084184648</v>
      </c>
      <c r="K82" s="147">
        <v>2.113590749362286E-2</v>
      </c>
      <c r="L82" s="148">
        <v>32398840.1502182</v>
      </c>
      <c r="M82" s="148">
        <v>-2422886.747664433</v>
      </c>
      <c r="N82" s="147">
        <v>-6.9579741256650854E-2</v>
      </c>
      <c r="O82" s="143">
        <v>7410422.8203158015</v>
      </c>
      <c r="P82" s="143">
        <v>-678441.45131415129</v>
      </c>
      <c r="Q82" s="147">
        <v>-8.3873511599600797E-2</v>
      </c>
    </row>
    <row r="83" spans="1:17">
      <c r="A83" s="705" t="s">
        <v>138</v>
      </c>
      <c r="B83" s="706" t="s">
        <v>182</v>
      </c>
      <c r="C83" s="669" t="s">
        <v>238</v>
      </c>
      <c r="D83" s="143">
        <v>211650.03963566734</v>
      </c>
      <c r="E83" s="143">
        <v>32499.493223259837</v>
      </c>
      <c r="F83" s="144">
        <v>0.18140884230654516</v>
      </c>
      <c r="G83" s="182">
        <v>1.3988605853861227</v>
      </c>
      <c r="H83" s="182">
        <v>0.29913413118171794</v>
      </c>
      <c r="I83" s="152">
        <v>13.292550280413034</v>
      </c>
      <c r="J83" s="152">
        <v>-1.4276531173781795</v>
      </c>
      <c r="K83" s="144">
        <v>-9.6985964038540443E-2</v>
      </c>
      <c r="L83" s="145">
        <v>2813368.7937085195</v>
      </c>
      <c r="M83" s="145">
        <v>176236.311692446</v>
      </c>
      <c r="N83" s="144">
        <v>6.6828766811788801E-2</v>
      </c>
      <c r="O83" s="143">
        <v>565845.89400405122</v>
      </c>
      <c r="P83" s="143">
        <v>85436.193075693853</v>
      </c>
      <c r="Q83" s="144">
        <v>0.17784027447945894</v>
      </c>
    </row>
    <row r="84" spans="1:17">
      <c r="A84" s="705" t="s">
        <v>138</v>
      </c>
      <c r="B84" s="706" t="s">
        <v>182</v>
      </c>
      <c r="C84" s="669" t="s">
        <v>239</v>
      </c>
      <c r="D84" s="143">
        <v>56383.750663697196</v>
      </c>
      <c r="E84" s="143">
        <v>-5215.035736533122</v>
      </c>
      <c r="F84" s="147">
        <v>-8.4661338985626888E-2</v>
      </c>
      <c r="G84" s="183">
        <v>0.37265765031490655</v>
      </c>
      <c r="H84" s="183">
        <v>-5.470222068340469E-3</v>
      </c>
      <c r="I84" s="153">
        <v>12.682770936554109</v>
      </c>
      <c r="J84" s="153">
        <v>-0.15378242057039415</v>
      </c>
      <c r="K84" s="147">
        <v>-1.1980039835618517E-2</v>
      </c>
      <c r="L84" s="148">
        <v>715102.19421145227</v>
      </c>
      <c r="M84" s="148">
        <v>-75613.914149219403</v>
      </c>
      <c r="N84" s="147">
        <v>-9.5627132607660759E-2</v>
      </c>
      <c r="O84" s="143">
        <v>137566.9404741227</v>
      </c>
      <c r="P84" s="143">
        <v>-14395.177256430179</v>
      </c>
      <c r="Q84" s="147">
        <v>-9.4728722338251165E-2</v>
      </c>
    </row>
    <row r="85" spans="1:17">
      <c r="A85" s="705" t="s">
        <v>138</v>
      </c>
      <c r="B85" s="706" t="s">
        <v>182</v>
      </c>
      <c r="C85" s="669" t="s">
        <v>240</v>
      </c>
      <c r="D85" s="143">
        <v>1306540.2457168063</v>
      </c>
      <c r="E85" s="143">
        <v>28545.313259168994</v>
      </c>
      <c r="F85" s="144">
        <v>2.2336014434951767E-2</v>
      </c>
      <c r="G85" s="182">
        <v>8.6353286590452427</v>
      </c>
      <c r="H85" s="182">
        <v>0.79027954416574886</v>
      </c>
      <c r="I85" s="152">
        <v>9.370656937623437</v>
      </c>
      <c r="J85" s="152">
        <v>0.54327670473527867</v>
      </c>
      <c r="K85" s="144">
        <v>6.1544500225694757E-2</v>
      </c>
      <c r="L85" s="145">
        <v>12243140.417810421</v>
      </c>
      <c r="M85" s="145">
        <v>961793.21330263652</v>
      </c>
      <c r="N85" s="144">
        <v>8.5255173506079529E-2</v>
      </c>
      <c r="O85" s="143">
        <v>2806809.6323903706</v>
      </c>
      <c r="P85" s="143">
        <v>107548.67771304306</v>
      </c>
      <c r="Q85" s="144">
        <v>3.9843749648095637E-2</v>
      </c>
    </row>
    <row r="86" spans="1:17">
      <c r="A86" s="705" t="s">
        <v>138</v>
      </c>
      <c r="B86" s="706" t="s">
        <v>210</v>
      </c>
      <c r="C86" s="669" t="s">
        <v>230</v>
      </c>
      <c r="D86" s="143">
        <v>202134495.87859228</v>
      </c>
      <c r="E86" s="143">
        <v>-13554033.025353879</v>
      </c>
      <c r="F86" s="147">
        <v>-6.2840769021100681E-2</v>
      </c>
      <c r="G86" s="183">
        <v>100.00000000000003</v>
      </c>
      <c r="H86" s="183">
        <v>2.8421709430404007E-14</v>
      </c>
      <c r="I86" s="153">
        <v>9.3475914139628333</v>
      </c>
      <c r="J86" s="153">
        <v>0.41932043812525954</v>
      </c>
      <c r="K86" s="147">
        <v>4.6965469491244076E-2</v>
      </c>
      <c r="L86" s="148">
        <v>1889470678.140435</v>
      </c>
      <c r="M86" s="148">
        <v>-36254954.293771029</v>
      </c>
      <c r="N86" s="147">
        <v>-1.8826645750123341E-2</v>
      </c>
      <c r="O86" s="143">
        <v>484650568.68641967</v>
      </c>
      <c r="P86" s="143">
        <v>-20990560.348934829</v>
      </c>
      <c r="Q86" s="147">
        <v>-4.1512762992559425E-2</v>
      </c>
    </row>
    <row r="87" spans="1:17">
      <c r="A87" s="705" t="s">
        <v>138</v>
      </c>
      <c r="B87" s="706" t="s">
        <v>190</v>
      </c>
      <c r="C87" s="669" t="s">
        <v>231</v>
      </c>
      <c r="D87" s="143">
        <v>2195604.5712505849</v>
      </c>
      <c r="E87" s="143">
        <v>69963.470631788485</v>
      </c>
      <c r="F87" s="144">
        <v>3.2914056192939335E-2</v>
      </c>
      <c r="G87" s="182">
        <v>1.0862097346161674</v>
      </c>
      <c r="H87" s="182">
        <v>0.10069552511204471</v>
      </c>
      <c r="I87" s="152">
        <v>14.496888674659964</v>
      </c>
      <c r="J87" s="152">
        <v>0.60973843171301567</v>
      </c>
      <c r="K87" s="144">
        <v>4.3906663429575242E-2</v>
      </c>
      <c r="L87" s="145">
        <v>31829435.04299425</v>
      </c>
      <c r="M87" s="145">
        <v>2310337.7161179148</v>
      </c>
      <c r="N87" s="144">
        <v>7.8265866009880156E-2</v>
      </c>
      <c r="O87" s="143">
        <v>6501922.1443536812</v>
      </c>
      <c r="P87" s="143">
        <v>374066.29518573079</v>
      </c>
      <c r="Q87" s="144">
        <v>6.1043585944751309E-2</v>
      </c>
    </row>
    <row r="88" spans="1:17">
      <c r="A88" s="705" t="s">
        <v>138</v>
      </c>
      <c r="B88" s="706" t="s">
        <v>190</v>
      </c>
      <c r="C88" s="669" t="s">
        <v>232</v>
      </c>
      <c r="D88" s="143">
        <v>118625184.14944103</v>
      </c>
      <c r="E88" s="143">
        <v>-12238146.980000451</v>
      </c>
      <c r="F88" s="147">
        <v>-9.3518534752071017E-2</v>
      </c>
      <c r="G88" s="183">
        <v>58.686264130141694</v>
      </c>
      <c r="H88" s="183">
        <v>-1.9861006889069941</v>
      </c>
      <c r="I88" s="153">
        <v>7.6877447025801571</v>
      </c>
      <c r="J88" s="153">
        <v>0.28245828444000942</v>
      </c>
      <c r="K88" s="147">
        <v>3.8142789959898588E-2</v>
      </c>
      <c r="L88" s="148">
        <v>911960131.03746092</v>
      </c>
      <c r="M88" s="148">
        <v>-57120317.607968926</v>
      </c>
      <c r="N88" s="147">
        <v>-5.8942802620578189E-2</v>
      </c>
      <c r="O88" s="143">
        <v>243989553.72604957</v>
      </c>
      <c r="P88" s="143">
        <v>-20888059.138504922</v>
      </c>
      <c r="Q88" s="147">
        <v>-7.8859284907502006E-2</v>
      </c>
    </row>
    <row r="89" spans="1:17">
      <c r="A89" s="705" t="s">
        <v>138</v>
      </c>
      <c r="B89" s="706" t="s">
        <v>190</v>
      </c>
      <c r="C89" s="669" t="s">
        <v>233</v>
      </c>
      <c r="D89" s="143">
        <v>868864.45404918841</v>
      </c>
      <c r="E89" s="143">
        <v>-380304.92529622978</v>
      </c>
      <c r="F89" s="144">
        <v>-0.30444624370757051</v>
      </c>
      <c r="G89" s="182">
        <v>0.42984471812819774</v>
      </c>
      <c r="H89" s="182">
        <v>-0.14930957704608022</v>
      </c>
      <c r="I89" s="152">
        <v>12.938194898658214</v>
      </c>
      <c r="J89" s="152">
        <v>1.1746743436593334</v>
      </c>
      <c r="K89" s="144">
        <v>9.9857380124197453E-2</v>
      </c>
      <c r="L89" s="145">
        <v>11241537.647004664</v>
      </c>
      <c r="M89" s="145">
        <v>-3453092.0236003567</v>
      </c>
      <c r="N89" s="144">
        <v>-0.23499006786866394</v>
      </c>
      <c r="O89" s="143">
        <v>2186130.8106435323</v>
      </c>
      <c r="P89" s="143">
        <v>-783343.35134995356</v>
      </c>
      <c r="Q89" s="144">
        <v>-0.2637986756631937</v>
      </c>
    </row>
    <row r="90" spans="1:17">
      <c r="A90" s="705" t="s">
        <v>138</v>
      </c>
      <c r="B90" s="706" t="s">
        <v>190</v>
      </c>
      <c r="C90" s="669" t="s">
        <v>234</v>
      </c>
      <c r="D90" s="143">
        <v>16232022.796312392</v>
      </c>
      <c r="E90" s="143">
        <v>1267613.9035757463</v>
      </c>
      <c r="F90" s="147">
        <v>8.4708585060851604E-2</v>
      </c>
      <c r="G90" s="183">
        <v>8.0303081004351711</v>
      </c>
      <c r="H90" s="183">
        <v>1.0923364944436287</v>
      </c>
      <c r="I90" s="153">
        <v>16.206291608780166</v>
      </c>
      <c r="J90" s="153">
        <v>0.78705614971313764</v>
      </c>
      <c r="K90" s="147">
        <v>5.1043785653478828E-2</v>
      </c>
      <c r="L90" s="148">
        <v>263060894.83740589</v>
      </c>
      <c r="M90" s="148">
        <v>32321150.614543051</v>
      </c>
      <c r="N90" s="147">
        <v>0.14007621757318611</v>
      </c>
      <c r="O90" s="143">
        <v>81958796.235056639</v>
      </c>
      <c r="P90" s="143">
        <v>5736148.3877799511</v>
      </c>
      <c r="Q90" s="147">
        <v>7.525517086828537E-2</v>
      </c>
    </row>
    <row r="91" spans="1:17">
      <c r="A91" s="705"/>
      <c r="B91" s="706"/>
      <c r="C91" s="669"/>
    </row>
    <row r="92" spans="1:17">
      <c r="A92" s="705" t="s">
        <v>138</v>
      </c>
      <c r="B92" s="706" t="s">
        <v>190</v>
      </c>
      <c r="C92" s="669" t="s">
        <v>235</v>
      </c>
      <c r="D92" s="143">
        <v>1134340.5999788856</v>
      </c>
      <c r="E92" s="143">
        <v>-14550.946152624208</v>
      </c>
      <c r="F92" s="144">
        <v>-1.2665204302024353E-2</v>
      </c>
      <c r="G92" s="182">
        <v>0.56118110619782735</v>
      </c>
      <c r="H92" s="182">
        <v>2.8518775025290877E-2</v>
      </c>
      <c r="I92" s="152">
        <v>27.569007204671276</v>
      </c>
      <c r="J92" s="152">
        <v>0.42712929846506498</v>
      </c>
      <c r="K92" s="144">
        <v>1.5736910317741808E-2</v>
      </c>
      <c r="L92" s="145">
        <v>31272644.173369035</v>
      </c>
      <c r="M92" s="145">
        <v>89570.10079511255</v>
      </c>
      <c r="N92" s="144">
        <v>2.8723948314605414E-3</v>
      </c>
      <c r="O92" s="143">
        <v>4058431.3411608022</v>
      </c>
      <c r="P92" s="143">
        <v>-105827.29543947475</v>
      </c>
      <c r="Q92" s="144">
        <v>-2.5413237907305566E-2</v>
      </c>
    </row>
    <row r="93" spans="1:17">
      <c r="A93" s="705" t="s">
        <v>138</v>
      </c>
      <c r="B93" s="706" t="s">
        <v>190</v>
      </c>
      <c r="C93" s="669" t="s">
        <v>236</v>
      </c>
      <c r="D93" s="143">
        <v>891840.14209387358</v>
      </c>
      <c r="E93" s="143">
        <v>6195.4515891250921</v>
      </c>
      <c r="F93" s="147">
        <v>6.9954143637378638E-3</v>
      </c>
      <c r="G93" s="183">
        <v>0.44121125304091502</v>
      </c>
      <c r="H93" s="183">
        <v>3.0598461064778981E-2</v>
      </c>
      <c r="I93" s="153">
        <v>8.4072345976854095</v>
      </c>
      <c r="J93" s="153">
        <v>0.22937779023368066</v>
      </c>
      <c r="K93" s="147">
        <v>2.804864350579846E-2</v>
      </c>
      <c r="L93" s="148">
        <v>7497909.2982162861</v>
      </c>
      <c r="M93" s="148">
        <v>255233.83698854968</v>
      </c>
      <c r="N93" s="147">
        <v>3.5240269753200278E-2</v>
      </c>
      <c r="O93" s="143">
        <v>1845843.1704260176</v>
      </c>
      <c r="P93" s="143">
        <v>40792.258366573369</v>
      </c>
      <c r="Q93" s="147">
        <v>2.2598951693851167E-2</v>
      </c>
    </row>
    <row r="94" spans="1:17">
      <c r="A94" s="705" t="s">
        <v>138</v>
      </c>
      <c r="B94" s="706" t="s">
        <v>190</v>
      </c>
      <c r="C94" s="669" t="s">
        <v>237</v>
      </c>
      <c r="D94" s="143">
        <v>42461350.895234175</v>
      </c>
      <c r="E94" s="143">
        <v>-2238283.4908669516</v>
      </c>
      <c r="F94" s="144">
        <v>-5.0073865739781578E-2</v>
      </c>
      <c r="G94" s="182">
        <v>21.006484178107666</v>
      </c>
      <c r="H94" s="182">
        <v>0.28232484833288751</v>
      </c>
      <c r="I94" s="152">
        <v>10.375167759183658</v>
      </c>
      <c r="J94" s="152">
        <v>0.16447343764621358</v>
      </c>
      <c r="K94" s="144">
        <v>1.6107958231526855E-2</v>
      </c>
      <c r="L94" s="145">
        <v>440543638.81961775</v>
      </c>
      <c r="M94" s="145">
        <v>-15870664.181344926</v>
      </c>
      <c r="N94" s="144">
        <v>-3.4772495246082266E-2</v>
      </c>
      <c r="O94" s="143">
        <v>100614311.61580157</v>
      </c>
      <c r="P94" s="143">
        <v>-5447033.4580341727</v>
      </c>
      <c r="Q94" s="144">
        <v>-5.135738618289408E-2</v>
      </c>
    </row>
    <row r="95" spans="1:17">
      <c r="A95" s="705" t="s">
        <v>138</v>
      </c>
      <c r="B95" s="706" t="s">
        <v>190</v>
      </c>
      <c r="C95" s="669" t="s">
        <v>238</v>
      </c>
      <c r="D95" s="143">
        <v>2526548.6701020394</v>
      </c>
      <c r="E95" s="143">
        <v>-3951.0637344997376</v>
      </c>
      <c r="F95" s="147">
        <v>-1.5613768623122732E-3</v>
      </c>
      <c r="G95" s="183">
        <v>1.2499344355451119</v>
      </c>
      <c r="H95" s="183">
        <v>7.6715003479968846E-2</v>
      </c>
      <c r="I95" s="153">
        <v>14.107826035817792</v>
      </c>
      <c r="J95" s="153">
        <v>-0.19329936791481472</v>
      </c>
      <c r="K95" s="147">
        <v>-1.3516374582965576E-2</v>
      </c>
      <c r="L95" s="148">
        <v>35644109.108826369</v>
      </c>
      <c r="M95" s="148">
        <v>-544884.91888196021</v>
      </c>
      <c r="N95" s="147">
        <v>-1.5056647290741645E-2</v>
      </c>
      <c r="O95" s="143">
        <v>6761018.2103664009</v>
      </c>
      <c r="P95" s="143">
        <v>-27875.801095710136</v>
      </c>
      <c r="Q95" s="147">
        <v>-4.1060887161657985E-3</v>
      </c>
    </row>
    <row r="96" spans="1:17">
      <c r="A96" s="705" t="s">
        <v>138</v>
      </c>
      <c r="B96" s="706" t="s">
        <v>190</v>
      </c>
      <c r="C96" s="669" t="s">
        <v>239</v>
      </c>
      <c r="D96" s="143">
        <v>758601.2871954107</v>
      </c>
      <c r="E96" s="143">
        <v>-211980.8646515985</v>
      </c>
      <c r="F96" s="144">
        <v>-0.21840589613996178</v>
      </c>
      <c r="G96" s="182">
        <v>0.3752953121129054</v>
      </c>
      <c r="H96" s="182">
        <v>-7.4697163972479885E-2</v>
      </c>
      <c r="I96" s="152">
        <v>12.717469614331783</v>
      </c>
      <c r="J96" s="152">
        <v>0.80404099225666137</v>
      </c>
      <c r="K96" s="144">
        <v>6.7490310116669908E-2</v>
      </c>
      <c r="L96" s="145">
        <v>9647488.8193006143</v>
      </c>
      <c r="M96" s="145">
        <v>-1915472.3685888071</v>
      </c>
      <c r="N96" s="144">
        <v>-0.16565586768508705</v>
      </c>
      <c r="O96" s="143">
        <v>1872544.2657328399</v>
      </c>
      <c r="P96" s="143">
        <v>-458822.69135170593</v>
      </c>
      <c r="Q96" s="144">
        <v>-0.19680414958161688</v>
      </c>
    </row>
    <row r="97" spans="1:17">
      <c r="A97" s="705" t="s">
        <v>138</v>
      </c>
      <c r="B97" s="706" t="s">
        <v>190</v>
      </c>
      <c r="C97" s="669" t="s">
        <v>240</v>
      </c>
      <c r="D97" s="143">
        <v>16440138.312934656</v>
      </c>
      <c r="E97" s="143">
        <v>189412.41955289617</v>
      </c>
      <c r="F97" s="147">
        <v>1.1655628234430802E-2</v>
      </c>
      <c r="G97" s="183">
        <v>8.1332670316743325</v>
      </c>
      <c r="H97" s="183">
        <v>0.59891832246746013</v>
      </c>
      <c r="I97" s="153">
        <v>8.9277162127499992</v>
      </c>
      <c r="J97" s="153">
        <v>0.36811673819855706</v>
      </c>
      <c r="K97" s="147">
        <v>4.3006304125912137E-2</v>
      </c>
      <c r="L97" s="148">
        <v>146772889.35623914</v>
      </c>
      <c r="M97" s="148">
        <v>7673184.5381691158</v>
      </c>
      <c r="N97" s="147">
        <v>5.5163197852971399E-2</v>
      </c>
      <c r="O97" s="143">
        <v>34862017.16682858</v>
      </c>
      <c r="P97" s="143">
        <v>569394.44550880045</v>
      </c>
      <c r="Q97" s="147">
        <v>1.6603992355323904E-2</v>
      </c>
    </row>
    <row r="98" spans="1:17">
      <c r="A98" s="705" t="s">
        <v>138</v>
      </c>
      <c r="B98" s="706" t="s">
        <v>51</v>
      </c>
      <c r="C98" s="669" t="s">
        <v>230</v>
      </c>
      <c r="D98" s="143">
        <v>66023176.044422016</v>
      </c>
      <c r="E98" s="143">
        <v>-4839982.1865895391</v>
      </c>
      <c r="F98" s="144">
        <v>-6.8300401893059248E-2</v>
      </c>
      <c r="G98" s="182">
        <v>100</v>
      </c>
      <c r="H98" s="182">
        <v>0</v>
      </c>
      <c r="I98" s="152">
        <v>9.4557400276830919</v>
      </c>
      <c r="J98" s="152">
        <v>0.50111859161257932</v>
      </c>
      <c r="K98" s="144">
        <v>5.5962007460639375E-2</v>
      </c>
      <c r="L98" s="145">
        <v>624297988.47800863</v>
      </c>
      <c r="M98" s="145">
        <v>-10254767.24506402</v>
      </c>
      <c r="N98" s="144">
        <v>-1.6160622032724004E-2</v>
      </c>
      <c r="O98" s="143">
        <v>159544701.36956853</v>
      </c>
      <c r="P98" s="143">
        <v>-7404028.9659797251</v>
      </c>
      <c r="Q98" s="144">
        <v>-4.434911814602277E-2</v>
      </c>
    </row>
    <row r="99" spans="1:17">
      <c r="A99" s="705" t="s">
        <v>138</v>
      </c>
      <c r="B99" s="706" t="s">
        <v>192</v>
      </c>
      <c r="C99" s="669" t="s">
        <v>231</v>
      </c>
      <c r="D99" s="143">
        <v>749848.21509317483</v>
      </c>
      <c r="E99" s="143">
        <v>46886.838913452579</v>
      </c>
      <c r="F99" s="147">
        <v>6.6699025724942934E-2</v>
      </c>
      <c r="G99" s="183">
        <v>1.1357348434565744</v>
      </c>
      <c r="H99" s="183">
        <v>0.14373647120213517</v>
      </c>
      <c r="I99" s="153">
        <v>14.645314517818672</v>
      </c>
      <c r="J99" s="153">
        <v>5.9098125309684946E-2</v>
      </c>
      <c r="K99" s="147">
        <v>4.0516418870650958E-3</v>
      </c>
      <c r="L99" s="148">
        <v>10981762.950664492</v>
      </c>
      <c r="M99" s="148">
        <v>728216.20213115029</v>
      </c>
      <c r="N99" s="147">
        <v>7.1020908178461628E-2</v>
      </c>
      <c r="O99" s="143">
        <v>2229451.4110500868</v>
      </c>
      <c r="P99" s="143">
        <v>164633.20239285147</v>
      </c>
      <c r="Q99" s="147">
        <v>7.9732540958127984E-2</v>
      </c>
    </row>
    <row r="100" spans="1:17">
      <c r="A100" s="705" t="s">
        <v>138</v>
      </c>
      <c r="B100" s="706" t="s">
        <v>192</v>
      </c>
      <c r="C100" s="669" t="s">
        <v>232</v>
      </c>
      <c r="D100" s="143">
        <v>38316997.458145209</v>
      </c>
      <c r="E100" s="143">
        <v>-4329658.6824676245</v>
      </c>
      <c r="F100" s="144">
        <v>-0.10152398978696123</v>
      </c>
      <c r="G100" s="182">
        <v>58.035677399652194</v>
      </c>
      <c r="H100" s="182">
        <v>-2.1460266130114007</v>
      </c>
      <c r="I100" s="152">
        <v>7.7210747704841642</v>
      </c>
      <c r="J100" s="152">
        <v>0.31691262814631926</v>
      </c>
      <c r="K100" s="144">
        <v>4.280195679861961E-2</v>
      </c>
      <c r="L100" s="145">
        <v>295848402.35479081</v>
      </c>
      <c r="M100" s="145">
        <v>-19914354.538834512</v>
      </c>
      <c r="N100" s="144">
        <v>-6.3067458413226654E-2</v>
      </c>
      <c r="O100" s="143">
        <v>79546435.235150754</v>
      </c>
      <c r="P100" s="143">
        <v>-7024755.6542651057</v>
      </c>
      <c r="Q100" s="144">
        <v>-8.1144264992708423E-2</v>
      </c>
    </row>
    <row r="101" spans="1:17">
      <c r="A101" s="705" t="s">
        <v>138</v>
      </c>
      <c r="B101" s="706" t="s">
        <v>192</v>
      </c>
      <c r="C101" s="669" t="s">
        <v>233</v>
      </c>
      <c r="D101" s="143">
        <v>253860.8497964259</v>
      </c>
      <c r="E101" s="143">
        <v>-110078.42589343118</v>
      </c>
      <c r="F101" s="147">
        <v>-0.30246371646691456</v>
      </c>
      <c r="G101" s="183">
        <v>0.38450263226601228</v>
      </c>
      <c r="H101" s="183">
        <v>-0.12907774542958389</v>
      </c>
      <c r="I101" s="153">
        <v>13.086666990786297</v>
      </c>
      <c r="J101" s="153">
        <v>0.77304496645761489</v>
      </c>
      <c r="K101" s="147">
        <v>6.2779656946613152E-2</v>
      </c>
      <c r="L101" s="148">
        <v>3322192.4032838452</v>
      </c>
      <c r="M101" s="148">
        <v>-1159218.277369007</v>
      </c>
      <c r="N101" s="147">
        <v>-0.25867262787889195</v>
      </c>
      <c r="O101" s="143">
        <v>654827.6408901813</v>
      </c>
      <c r="P101" s="143">
        <v>-241458.39009440655</v>
      </c>
      <c r="Q101" s="147">
        <v>-0.26939880991915022</v>
      </c>
    </row>
    <row r="102" spans="1:17">
      <c r="A102" s="705" t="s">
        <v>138</v>
      </c>
      <c r="B102" s="706" t="s">
        <v>192</v>
      </c>
      <c r="C102" s="669" t="s">
        <v>234</v>
      </c>
      <c r="D102" s="143">
        <v>5507344.5059879692</v>
      </c>
      <c r="E102" s="143">
        <v>279915.77725625597</v>
      </c>
      <c r="F102" s="144">
        <v>5.3547507155428893E-2</v>
      </c>
      <c r="G102" s="182">
        <v>8.3415322254150457</v>
      </c>
      <c r="H102" s="182">
        <v>0.96473889694037052</v>
      </c>
      <c r="I102" s="152">
        <v>16.544599192244466</v>
      </c>
      <c r="J102" s="152">
        <v>1.1026457973991999</v>
      </c>
      <c r="K102" s="144">
        <v>7.140584932520766E-2</v>
      </c>
      <c r="L102" s="145">
        <v>91116807.465180546</v>
      </c>
      <c r="M102" s="145">
        <v>10395096.661230192</v>
      </c>
      <c r="N102" s="144">
        <v>0.12877696170831748</v>
      </c>
      <c r="O102" s="143">
        <v>27532915.519968692</v>
      </c>
      <c r="P102" s="143">
        <v>1265040.757598944</v>
      </c>
      <c r="Q102" s="144">
        <v>4.8159235151036588E-2</v>
      </c>
    </row>
    <row r="103" spans="1:17">
      <c r="A103" s="705"/>
      <c r="B103" s="706"/>
      <c r="C103" s="669"/>
    </row>
    <row r="104" spans="1:17">
      <c r="A104" s="705" t="s">
        <v>138</v>
      </c>
      <c r="B104" s="706" t="s">
        <v>192</v>
      </c>
      <c r="C104" s="669" t="s">
        <v>235</v>
      </c>
      <c r="D104" s="143">
        <v>353919.47372030001</v>
      </c>
      <c r="E104" s="143">
        <v>-26167.117980199051</v>
      </c>
      <c r="F104" s="147">
        <v>-6.8845148846550838E-2</v>
      </c>
      <c r="G104" s="183">
        <v>0.53605339052785694</v>
      </c>
      <c r="H104" s="183">
        <v>-3.1360353332976487E-4</v>
      </c>
      <c r="I104" s="153">
        <v>28.662968040653496</v>
      </c>
      <c r="J104" s="153">
        <v>1.6019380755137362</v>
      </c>
      <c r="K104" s="147">
        <v>5.9197232240508435E-2</v>
      </c>
      <c r="L104" s="148">
        <v>10144382.564209864</v>
      </c>
      <c r="M104" s="148">
        <v>-141152.08314518258</v>
      </c>
      <c r="N104" s="147">
        <v>-1.3723358870944082E-2</v>
      </c>
      <c r="O104" s="143">
        <v>1279244.1766453595</v>
      </c>
      <c r="P104" s="143">
        <v>-87161.379168351647</v>
      </c>
      <c r="Q104" s="147">
        <v>-6.3788806183860972E-2</v>
      </c>
    </row>
    <row r="105" spans="1:17">
      <c r="A105" s="705" t="s">
        <v>138</v>
      </c>
      <c r="B105" s="706" t="s">
        <v>192</v>
      </c>
      <c r="C105" s="669" t="s">
        <v>236</v>
      </c>
      <c r="D105" s="143">
        <v>278077.53404179052</v>
      </c>
      <c r="E105" s="143">
        <v>10492.463904879638</v>
      </c>
      <c r="F105" s="144">
        <v>3.921169405868246E-2</v>
      </c>
      <c r="G105" s="182">
        <v>0.42118169815807271</v>
      </c>
      <c r="H105" s="182">
        <v>4.3573535021182275E-2</v>
      </c>
      <c r="I105" s="152">
        <v>8.5529487858710453</v>
      </c>
      <c r="J105" s="152">
        <v>0.19567152784500763</v>
      </c>
      <c r="K105" s="144">
        <v>2.3413310556029659E-2</v>
      </c>
      <c r="L105" s="145">
        <v>2378382.9071607464</v>
      </c>
      <c r="M105" s="145">
        <v>142100.28591823857</v>
      </c>
      <c r="N105" s="144">
        <v>6.3543080185135895E-2</v>
      </c>
      <c r="O105" s="143">
        <v>581372.51423173351</v>
      </c>
      <c r="P105" s="143">
        <v>33255.695232323837</v>
      </c>
      <c r="Q105" s="144">
        <v>6.0672641450835778E-2</v>
      </c>
    </row>
    <row r="106" spans="1:17">
      <c r="A106" s="705" t="s">
        <v>138</v>
      </c>
      <c r="B106" s="706" t="s">
        <v>192</v>
      </c>
      <c r="C106" s="669" t="s">
        <v>237</v>
      </c>
      <c r="D106" s="143">
        <v>13755754.366351794</v>
      </c>
      <c r="E106" s="143">
        <v>-1019717.0593158528</v>
      </c>
      <c r="F106" s="147">
        <v>-6.9014180998950819E-2</v>
      </c>
      <c r="G106" s="183">
        <v>20.834735907125378</v>
      </c>
      <c r="H106" s="183">
        <v>-1.5973819218032759E-2</v>
      </c>
      <c r="I106" s="153">
        <v>10.443484200447688</v>
      </c>
      <c r="J106" s="153">
        <v>0.36346623461454364</v>
      </c>
      <c r="K106" s="147">
        <v>3.6058093928655215E-2</v>
      </c>
      <c r="L106" s="148">
        <v>143658003.39023426</v>
      </c>
      <c r="M106" s="148">
        <v>-5279014.0341498852</v>
      </c>
      <c r="N106" s="147">
        <v>-3.5444606891164979E-2</v>
      </c>
      <c r="O106" s="143">
        <v>32639613.667033978</v>
      </c>
      <c r="P106" s="143">
        <v>-2312855.724338904</v>
      </c>
      <c r="Q106" s="147">
        <v>-6.6171454109327482E-2</v>
      </c>
    </row>
    <row r="107" spans="1:17">
      <c r="A107" s="705" t="s">
        <v>138</v>
      </c>
      <c r="B107" s="706" t="s">
        <v>192</v>
      </c>
      <c r="C107" s="669" t="s">
        <v>238</v>
      </c>
      <c r="D107" s="143">
        <v>851877.42744681065</v>
      </c>
      <c r="E107" s="143">
        <v>47516.995276473463</v>
      </c>
      <c r="F107" s="144">
        <v>5.9074257479650519E-2</v>
      </c>
      <c r="G107" s="182">
        <v>1.290270293682398</v>
      </c>
      <c r="H107" s="182">
        <v>0.15518056264310576</v>
      </c>
      <c r="I107" s="152">
        <v>13.896183724768123</v>
      </c>
      <c r="J107" s="152">
        <v>-0.17277194860372447</v>
      </c>
      <c r="K107" s="144">
        <v>-1.2280367684342625E-2</v>
      </c>
      <c r="L107" s="145">
        <v>11837845.242783708</v>
      </c>
      <c r="M107" s="145">
        <v>521333.97716501169</v>
      </c>
      <c r="N107" s="144">
        <v>4.6068436192778298E-2</v>
      </c>
      <c r="O107" s="143">
        <v>2277665.6779900743</v>
      </c>
      <c r="P107" s="143">
        <v>121415.87229187321</v>
      </c>
      <c r="Q107" s="144">
        <v>5.6308815412302538E-2</v>
      </c>
    </row>
    <row r="108" spans="1:17">
      <c r="A108" s="705" t="s">
        <v>138</v>
      </c>
      <c r="B108" s="706" t="s">
        <v>192</v>
      </c>
      <c r="C108" s="669" t="s">
        <v>239</v>
      </c>
      <c r="D108" s="143">
        <v>246562.38910200566</v>
      </c>
      <c r="E108" s="143">
        <v>-28560.804344980425</v>
      </c>
      <c r="F108" s="147">
        <v>-0.1038109655065626</v>
      </c>
      <c r="G108" s="183">
        <v>0.37344824026052975</v>
      </c>
      <c r="H108" s="183">
        <v>-1.4797500283651954E-2</v>
      </c>
      <c r="I108" s="153">
        <v>12.748545362018403</v>
      </c>
      <c r="J108" s="153">
        <v>0.14466604313082243</v>
      </c>
      <c r="K108" s="147">
        <v>1.1477898151090094E-2</v>
      </c>
      <c r="L108" s="148">
        <v>3143311.8020345513</v>
      </c>
      <c r="M108" s="148">
        <v>-324307.72599822376</v>
      </c>
      <c r="N108" s="147">
        <v>-9.3524599044523107E-2</v>
      </c>
      <c r="O108" s="143">
        <v>605417.88384549622</v>
      </c>
      <c r="P108" s="143">
        <v>-72846.717854624265</v>
      </c>
      <c r="Q108" s="147">
        <v>-0.10740162124343297</v>
      </c>
    </row>
    <row r="109" spans="1:17">
      <c r="A109" s="705" t="s">
        <v>138</v>
      </c>
      <c r="B109" s="706" t="s">
        <v>192</v>
      </c>
      <c r="C109" s="669" t="s">
        <v>240</v>
      </c>
      <c r="D109" s="143">
        <v>5708933.8247364573</v>
      </c>
      <c r="E109" s="143">
        <v>289387.82806155179</v>
      </c>
      <c r="F109" s="144">
        <v>5.3397060978742882E-2</v>
      </c>
      <c r="G109" s="182">
        <v>8.6468633694558186</v>
      </c>
      <c r="H109" s="182">
        <v>0.99895981566928693</v>
      </c>
      <c r="I109" s="152">
        <v>9.085216082367209</v>
      </c>
      <c r="J109" s="152">
        <v>0.39622900880619483</v>
      </c>
      <c r="K109" s="144">
        <v>4.5601288786796181E-2</v>
      </c>
      <c r="L109" s="145">
        <v>51866897.397665806</v>
      </c>
      <c r="M109" s="145">
        <v>4776532.2879882082</v>
      </c>
      <c r="N109" s="144">
        <v>0.10143332456359692</v>
      </c>
      <c r="O109" s="143">
        <v>12197757.642762188</v>
      </c>
      <c r="P109" s="143">
        <v>750703.37222569808</v>
      </c>
      <c r="Q109" s="144">
        <v>6.5580485117287285E-2</v>
      </c>
    </row>
    <row r="110" spans="1:17">
      <c r="A110" s="705" t="s">
        <v>139</v>
      </c>
      <c r="B110" s="706" t="s">
        <v>204</v>
      </c>
      <c r="C110" s="669" t="s">
        <v>230</v>
      </c>
      <c r="D110" s="143">
        <v>103786.00222940202</v>
      </c>
      <c r="E110" s="143">
        <v>-29073.280347614229</v>
      </c>
      <c r="F110" s="147">
        <v>-0.2188276180910502</v>
      </c>
      <c r="G110" s="183">
        <v>99.999999999999986</v>
      </c>
      <c r="H110" s="183">
        <v>-1.4210854715202004E-14</v>
      </c>
      <c r="I110" s="153">
        <v>28.43032034141876</v>
      </c>
      <c r="J110" s="153">
        <v>-2.3615627239063137</v>
      </c>
      <c r="K110" s="147">
        <v>-7.6694326192920756E-2</v>
      </c>
      <c r="L110" s="148">
        <v>2950669.2903371011</v>
      </c>
      <c r="M110" s="148">
        <v>-1140318.202917364</v>
      </c>
      <c r="N110" s="147">
        <v>-0.27873910756207598</v>
      </c>
      <c r="O110" s="143">
        <v>763724.15953958035</v>
      </c>
      <c r="P110" s="143">
        <v>-322493.41122364136</v>
      </c>
      <c r="Q110" s="147">
        <v>-0.2968957784369517</v>
      </c>
    </row>
    <row r="111" spans="1:17">
      <c r="A111" s="705" t="s">
        <v>139</v>
      </c>
      <c r="B111" s="706" t="s">
        <v>182</v>
      </c>
      <c r="C111" s="669" t="s">
        <v>231</v>
      </c>
      <c r="D111" s="143">
        <v>2947.9649013438684</v>
      </c>
      <c r="E111" s="143">
        <v>615.37362246664907</v>
      </c>
      <c r="F111" s="144">
        <v>0.26381545195644218</v>
      </c>
      <c r="G111" s="182">
        <v>2.8404262983633117</v>
      </c>
      <c r="H111" s="182">
        <v>1.0847407085927541</v>
      </c>
      <c r="I111" s="152">
        <v>24.915292350254074</v>
      </c>
      <c r="J111" s="152">
        <v>0.76248573956580401</v>
      </c>
      <c r="K111" s="144">
        <v>3.1569239627347631E-2</v>
      </c>
      <c r="L111" s="145">
        <v>73449.407355270392</v>
      </c>
      <c r="M111" s="145">
        <v>17110.781294770881</v>
      </c>
      <c r="N111" s="144">
        <v>0.30371314480399975</v>
      </c>
      <c r="O111" s="143">
        <v>23318.218161821365</v>
      </c>
      <c r="P111" s="143">
        <v>5269.7147863295249</v>
      </c>
      <c r="Q111" s="144">
        <v>0.29197516695402559</v>
      </c>
    </row>
    <row r="112" spans="1:17">
      <c r="A112" s="705" t="s">
        <v>139</v>
      </c>
      <c r="B112" s="706" t="s">
        <v>182</v>
      </c>
      <c r="C112" s="669" t="s">
        <v>232</v>
      </c>
      <c r="D112" s="143">
        <v>23335.676284323905</v>
      </c>
      <c r="E112" s="143">
        <v>-225.12362110796676</v>
      </c>
      <c r="F112" s="147">
        <v>-9.5550075554126316E-3</v>
      </c>
      <c r="G112" s="183">
        <v>22.484415800836221</v>
      </c>
      <c r="H112" s="183">
        <v>4.7507659959954651</v>
      </c>
      <c r="I112" s="153">
        <v>15.183796992630979</v>
      </c>
      <c r="J112" s="153">
        <v>-6.1482769204201109</v>
      </c>
      <c r="K112" s="147">
        <v>-0.28821749565843002</v>
      </c>
      <c r="L112" s="148">
        <v>354324.17138692737</v>
      </c>
      <c r="M112" s="148">
        <v>-148276.55364635249</v>
      </c>
      <c r="N112" s="147">
        <v>-0.29501858286522431</v>
      </c>
      <c r="O112" s="143">
        <v>73639.805997252464</v>
      </c>
      <c r="P112" s="143">
        <v>-38053.402556366142</v>
      </c>
      <c r="Q112" s="147">
        <v>-0.34069575983304762</v>
      </c>
    </row>
    <row r="113" spans="1:17">
      <c r="A113" s="705" t="s">
        <v>139</v>
      </c>
      <c r="B113" s="706" t="s">
        <v>182</v>
      </c>
      <c r="C113" s="669" t="s">
        <v>233</v>
      </c>
      <c r="D113" s="143">
        <v>0.31338599324226379</v>
      </c>
      <c r="E113" s="143">
        <v>0.31338599324226379</v>
      </c>
      <c r="F113" s="665"/>
      <c r="G113" s="182">
        <v>3.0195400777609216E-4</v>
      </c>
      <c r="H113" s="182">
        <v>3.0195400777609216E-4</v>
      </c>
      <c r="I113" s="152">
        <v>39.96</v>
      </c>
      <c r="J113" s="152">
        <v>39.96</v>
      </c>
      <c r="K113" s="665"/>
      <c r="L113" s="145">
        <v>12.522904289960861</v>
      </c>
      <c r="M113" s="145">
        <v>12.522904289960861</v>
      </c>
      <c r="N113" s="665"/>
      <c r="O113" s="143">
        <v>1.2535439729690552</v>
      </c>
      <c r="P113" s="143">
        <v>1.2535439729690552</v>
      </c>
      <c r="Q113" s="665"/>
    </row>
    <row r="114" spans="1:17">
      <c r="A114" s="705" t="s">
        <v>139</v>
      </c>
      <c r="B114" s="706" t="s">
        <v>182</v>
      </c>
      <c r="C114" s="669" t="s">
        <v>234</v>
      </c>
      <c r="D114" s="143">
        <v>68549.024646348684</v>
      </c>
      <c r="E114" s="143">
        <v>-29018.143918248606</v>
      </c>
      <c r="F114" s="147">
        <v>-0.29741709578295561</v>
      </c>
      <c r="G114" s="183">
        <v>66.048429628142188</v>
      </c>
      <c r="H114" s="183">
        <v>-7.3880414050649108</v>
      </c>
      <c r="I114" s="153">
        <v>34.681025673352657</v>
      </c>
      <c r="J114" s="153">
        <v>0.22982523710485481</v>
      </c>
      <c r="K114" s="147">
        <v>6.6710371248208918E-3</v>
      </c>
      <c r="L114" s="148">
        <v>2377350.4836433027</v>
      </c>
      <c r="M114" s="148">
        <v>-983955.59657281404</v>
      </c>
      <c r="N114" s="147">
        <v>-0.29273013914565915</v>
      </c>
      <c r="O114" s="143">
        <v>630982.64273560047</v>
      </c>
      <c r="P114" s="143">
        <v>-279400.77991799358</v>
      </c>
      <c r="Q114" s="147">
        <v>-0.30690451184138834</v>
      </c>
    </row>
    <row r="115" spans="1:17">
      <c r="A115" s="705"/>
      <c r="B115" s="706"/>
      <c r="C115" s="669"/>
    </row>
    <row r="116" spans="1:17">
      <c r="A116" s="705" t="s">
        <v>139</v>
      </c>
      <c r="B116" s="706" t="s">
        <v>182</v>
      </c>
      <c r="C116" s="669" t="s">
        <v>235</v>
      </c>
      <c r="D116" s="665"/>
      <c r="E116" s="665"/>
      <c r="F116" s="665"/>
      <c r="G116" s="665"/>
      <c r="H116" s="665"/>
      <c r="I116" s="665"/>
      <c r="J116" s="665"/>
      <c r="K116" s="665"/>
      <c r="L116" s="665"/>
      <c r="M116" s="665"/>
      <c r="N116" s="665"/>
      <c r="O116" s="665"/>
      <c r="P116" s="665"/>
      <c r="Q116" s="665"/>
    </row>
    <row r="117" spans="1:17">
      <c r="A117" s="705" t="s">
        <v>139</v>
      </c>
      <c r="B117" s="706" t="s">
        <v>182</v>
      </c>
      <c r="C117" s="669" t="s">
        <v>236</v>
      </c>
      <c r="D117" s="143">
        <v>1614.5289981668436</v>
      </c>
      <c r="E117" s="143">
        <v>-945.14201841200452</v>
      </c>
      <c r="F117" s="147">
        <v>-0.36924355211680399</v>
      </c>
      <c r="G117" s="183">
        <v>1.5556327091183171</v>
      </c>
      <c r="H117" s="183">
        <v>-0.37097036063335853</v>
      </c>
      <c r="I117" s="153">
        <v>22.652724046608402</v>
      </c>
      <c r="J117" s="153">
        <v>-0.61755182685644883</v>
      </c>
      <c r="K117" s="147">
        <v>-2.6538225426052837E-2</v>
      </c>
      <c r="L117" s="148">
        <v>36573.479860720632</v>
      </c>
      <c r="M117" s="148">
        <v>-22990.770840381389</v>
      </c>
      <c r="N117" s="147">
        <v>-0.38598270891966457</v>
      </c>
      <c r="O117" s="143">
        <v>12494.229301810265</v>
      </c>
      <c r="P117" s="143">
        <v>-7749.1666615009308</v>
      </c>
      <c r="Q117" s="147">
        <v>-0.38279973753145941</v>
      </c>
    </row>
    <row r="118" spans="1:17">
      <c r="A118" s="705" t="s">
        <v>139</v>
      </c>
      <c r="B118" s="706" t="s">
        <v>182</v>
      </c>
      <c r="C118" s="669" t="s">
        <v>237</v>
      </c>
      <c r="D118" s="143">
        <v>5256.4560001122463</v>
      </c>
      <c r="E118" s="143">
        <v>111.13676102954923</v>
      </c>
      <c r="F118" s="144">
        <v>2.1599585150203934E-2</v>
      </c>
      <c r="G118" s="182">
        <v>5.0647061137336298</v>
      </c>
      <c r="H118" s="182">
        <v>1.1919475534877213</v>
      </c>
      <c r="I118" s="152">
        <v>14.507519451959419</v>
      </c>
      <c r="J118" s="152">
        <v>-4.5470511251650692E-2</v>
      </c>
      <c r="K118" s="144">
        <v>-3.1244789810614126E-3</v>
      </c>
      <c r="L118" s="145">
        <v>76258.137669997217</v>
      </c>
      <c r="M118" s="145">
        <v>1378.3584261099022</v>
      </c>
      <c r="N118" s="144">
        <v>1.8407618719341004E-2</v>
      </c>
      <c r="O118" s="143">
        <v>13375.767347335815</v>
      </c>
      <c r="P118" s="143">
        <v>-854.25258483738799</v>
      </c>
      <c r="Q118" s="144">
        <v>-6.0031720890704812E-2</v>
      </c>
    </row>
    <row r="119" spans="1:17">
      <c r="A119" s="705" t="s">
        <v>139</v>
      </c>
      <c r="B119" s="706" t="s">
        <v>182</v>
      </c>
      <c r="C119" s="669" t="s">
        <v>238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</row>
    <row r="120" spans="1:17">
      <c r="A120" s="705" t="s">
        <v>139</v>
      </c>
      <c r="B120" s="706" t="s">
        <v>182</v>
      </c>
      <c r="C120" s="669" t="s">
        <v>239</v>
      </c>
      <c r="D120" s="143">
        <v>953.08372430284646</v>
      </c>
      <c r="E120" s="143">
        <v>-453.04764661218576</v>
      </c>
      <c r="F120" s="144">
        <v>-0.32219439519180026</v>
      </c>
      <c r="G120" s="182">
        <v>0.91831625058281985</v>
      </c>
      <c r="H120" s="182">
        <v>-0.14004515529028649</v>
      </c>
      <c r="I120" s="152">
        <v>22.071320422704638</v>
      </c>
      <c r="J120" s="152">
        <v>-1.2180626481545858</v>
      </c>
      <c r="K120" s="144">
        <v>-5.2301198552514826E-2</v>
      </c>
      <c r="L120" s="145">
        <v>21035.816268752813</v>
      </c>
      <c r="M120" s="145">
        <v>-11712.11587643981</v>
      </c>
      <c r="N120" s="144">
        <v>-0.35764444070888124</v>
      </c>
      <c r="O120" s="143">
        <v>7387.1095548868179</v>
      </c>
      <c r="P120" s="143">
        <v>-3521.213188290596</v>
      </c>
      <c r="Q120" s="144">
        <v>-0.32280060566533303</v>
      </c>
    </row>
    <row r="121" spans="1:17">
      <c r="A121" s="705" t="s">
        <v>139</v>
      </c>
      <c r="B121" s="706" t="s">
        <v>182</v>
      </c>
      <c r="C121" s="669" t="s">
        <v>240</v>
      </c>
      <c r="D121" s="143">
        <v>1128.9542888104916</v>
      </c>
      <c r="E121" s="143">
        <v>841.35308727723486</v>
      </c>
      <c r="F121" s="147">
        <v>2.9254157590156842</v>
      </c>
      <c r="G121" s="183">
        <v>1.0877712452158261</v>
      </c>
      <c r="H121" s="183">
        <v>0.8713007089049446</v>
      </c>
      <c r="I121" s="153">
        <v>10.332810959184977</v>
      </c>
      <c r="J121" s="153">
        <v>-2.0110173539813214</v>
      </c>
      <c r="K121" s="147">
        <v>-0.16291682798571572</v>
      </c>
      <c r="L121" s="148">
        <v>11665.271247839928</v>
      </c>
      <c r="M121" s="148">
        <v>8115.1713934530671</v>
      </c>
      <c r="N121" s="147">
        <v>2.2858994750317079</v>
      </c>
      <c r="O121" s="143">
        <v>2525.132896900177</v>
      </c>
      <c r="P121" s="143">
        <v>1814.4353550448902</v>
      </c>
      <c r="Q121" s="147">
        <v>2.5530345163545651</v>
      </c>
    </row>
    <row r="122" spans="1:17">
      <c r="A122" s="705" t="s">
        <v>139</v>
      </c>
      <c r="B122" s="706" t="s">
        <v>210</v>
      </c>
      <c r="C122" s="669" t="s">
        <v>230</v>
      </c>
      <c r="D122" s="143">
        <v>1527479.734094101</v>
      </c>
      <c r="E122" s="143">
        <v>-259919.73175356165</v>
      </c>
      <c r="F122" s="144">
        <v>-0.14541781885914148</v>
      </c>
      <c r="G122" s="182">
        <v>100.00000000000001</v>
      </c>
      <c r="H122" s="182">
        <v>1.4210854715202004E-14</v>
      </c>
      <c r="I122" s="152">
        <v>29.956643387955168</v>
      </c>
      <c r="J122" s="152">
        <v>-0.84395577319709147</v>
      </c>
      <c r="K122" s="144">
        <v>-2.7400628435226806E-2</v>
      </c>
      <c r="L122" s="145">
        <v>45758165.67658557</v>
      </c>
      <c r="M122" s="145">
        <v>-9294808.8118459433</v>
      </c>
      <c r="N122" s="144">
        <v>-0.16883390767194778</v>
      </c>
      <c r="O122" s="143">
        <v>11974859.648660479</v>
      </c>
      <c r="P122" s="143">
        <v>-2293724.3820280358</v>
      </c>
      <c r="Q122" s="144">
        <v>-0.16075346909649554</v>
      </c>
    </row>
    <row r="123" spans="1:17">
      <c r="A123" s="705" t="s">
        <v>139</v>
      </c>
      <c r="B123" s="706" t="s">
        <v>190</v>
      </c>
      <c r="C123" s="669" t="s">
        <v>231</v>
      </c>
      <c r="D123" s="143">
        <v>31480.943103686863</v>
      </c>
      <c r="E123" s="143">
        <v>3678.3656397475424</v>
      </c>
      <c r="F123" s="147">
        <v>0.13230304436768425</v>
      </c>
      <c r="G123" s="183">
        <v>2.0609728823902991</v>
      </c>
      <c r="H123" s="183">
        <v>0.50549644888056156</v>
      </c>
      <c r="I123" s="153">
        <v>24.099201397323455</v>
      </c>
      <c r="J123" s="153">
        <v>0.14525729557463407</v>
      </c>
      <c r="K123" s="147">
        <v>6.0640241522492812E-3</v>
      </c>
      <c r="L123" s="148">
        <v>758665.58803343063</v>
      </c>
      <c r="M123" s="148">
        <v>92684.201577686705</v>
      </c>
      <c r="N123" s="147">
        <v>0.13916935737639538</v>
      </c>
      <c r="O123" s="143">
        <v>240642.01139134978</v>
      </c>
      <c r="P123" s="143">
        <v>31154.636695014255</v>
      </c>
      <c r="Q123" s="147">
        <v>0.14871844539640999</v>
      </c>
    </row>
    <row r="124" spans="1:17">
      <c r="A124" s="705" t="s">
        <v>139</v>
      </c>
      <c r="B124" s="706" t="s">
        <v>190</v>
      </c>
      <c r="C124" s="669" t="s">
        <v>232</v>
      </c>
      <c r="D124" s="143">
        <v>296658.9602667549</v>
      </c>
      <c r="E124" s="143">
        <v>-90283.260243542842</v>
      </c>
      <c r="F124" s="144">
        <v>-0.23332491379327297</v>
      </c>
      <c r="G124" s="182">
        <v>19.421466199857232</v>
      </c>
      <c r="H124" s="182">
        <v>-2.2268685962367627</v>
      </c>
      <c r="I124" s="152">
        <v>17.699733011979475</v>
      </c>
      <c r="J124" s="152">
        <v>-0.25588827140934711</v>
      </c>
      <c r="K124" s="144">
        <v>-1.4251151066884861E-2</v>
      </c>
      <c r="L124" s="145">
        <v>5250784.3923329897</v>
      </c>
      <c r="M124" s="145">
        <v>-1697003.5777034434</v>
      </c>
      <c r="N124" s="144">
        <v>-0.24425091626602194</v>
      </c>
      <c r="O124" s="143">
        <v>1157836.1677710314</v>
      </c>
      <c r="P124" s="143">
        <v>-469507.71284497064</v>
      </c>
      <c r="Q124" s="144">
        <v>-0.28851167748714973</v>
      </c>
    </row>
    <row r="125" spans="1:17">
      <c r="A125" s="705" t="s">
        <v>139</v>
      </c>
      <c r="B125" s="706" t="s">
        <v>190</v>
      </c>
      <c r="C125" s="669" t="s">
        <v>233</v>
      </c>
      <c r="D125" s="143">
        <v>2.0807420685887337</v>
      </c>
      <c r="E125" s="143">
        <v>2.0807420685887337</v>
      </c>
      <c r="F125" s="151"/>
      <c r="G125" s="183">
        <v>1.3622060064991665E-4</v>
      </c>
      <c r="H125" s="183">
        <v>1.3622060064991665E-4</v>
      </c>
      <c r="I125" s="153">
        <v>41.201283258017341</v>
      </c>
      <c r="J125" s="153">
        <v>41.201283258017341</v>
      </c>
      <c r="K125" s="151"/>
      <c r="L125" s="148">
        <v>85.729243354797362</v>
      </c>
      <c r="M125" s="148">
        <v>85.729243354797362</v>
      </c>
      <c r="N125" s="151"/>
      <c r="O125" s="143">
        <v>10.670094013214111</v>
      </c>
      <c r="P125" s="143">
        <v>10.670094013214111</v>
      </c>
      <c r="Q125" s="151"/>
    </row>
    <row r="126" spans="1:17">
      <c r="A126" s="705" t="s">
        <v>139</v>
      </c>
      <c r="B126" s="706" t="s">
        <v>190</v>
      </c>
      <c r="C126" s="669" t="s">
        <v>234</v>
      </c>
      <c r="D126" s="143">
        <v>1076676.5126263357</v>
      </c>
      <c r="E126" s="143">
        <v>-174898.02214671951</v>
      </c>
      <c r="F126" s="144">
        <v>-0.13974239431008662</v>
      </c>
      <c r="G126" s="182">
        <v>70.487122584633056</v>
      </c>
      <c r="H126" s="182">
        <v>0.46502854873135391</v>
      </c>
      <c r="I126" s="152">
        <v>34.896381096779329</v>
      </c>
      <c r="J126" s="152">
        <v>-1.4017460450545229</v>
      </c>
      <c r="K126" s="144">
        <v>-3.861758595911139E-2</v>
      </c>
      <c r="L126" s="145">
        <v>37572113.902559951</v>
      </c>
      <c r="M126" s="145">
        <v>-7857697.6881139651</v>
      </c>
      <c r="N126" s="144">
        <v>-0.17296346634479631</v>
      </c>
      <c r="O126" s="143">
        <v>10002335.902251132</v>
      </c>
      <c r="P126" s="143">
        <v>-1920029.6600060388</v>
      </c>
      <c r="Q126" s="144">
        <v>-0.16104435398997566</v>
      </c>
    </row>
    <row r="127" spans="1:17">
      <c r="A127" s="705"/>
      <c r="B127" s="706"/>
      <c r="C127" s="669"/>
    </row>
    <row r="128" spans="1:17">
      <c r="A128" s="705" t="s">
        <v>139</v>
      </c>
      <c r="B128" s="706" t="s">
        <v>190</v>
      </c>
      <c r="C128" s="669" t="s">
        <v>235</v>
      </c>
      <c r="D128" s="151"/>
      <c r="E128" s="143">
        <v>-30.535955429077148</v>
      </c>
      <c r="F128" s="147">
        <v>-1</v>
      </c>
      <c r="G128" s="151"/>
      <c r="H128" s="183">
        <v>-1.7084012842420576E-3</v>
      </c>
      <c r="I128" s="151"/>
      <c r="J128" s="153">
        <v>-37.96</v>
      </c>
      <c r="K128" s="147">
        <v>-1</v>
      </c>
      <c r="L128" s="151"/>
      <c r="M128" s="148">
        <v>-1159.1448680877686</v>
      </c>
      <c r="N128" s="147">
        <v>-1</v>
      </c>
      <c r="O128" s="151"/>
      <c r="P128" s="143">
        <v>-122.14382171630859</v>
      </c>
      <c r="Q128" s="147">
        <v>-1</v>
      </c>
    </row>
    <row r="129" spans="1:17">
      <c r="A129" s="705" t="s">
        <v>139</v>
      </c>
      <c r="B129" s="706" t="s">
        <v>190</v>
      </c>
      <c r="C129" s="669" t="s">
        <v>236</v>
      </c>
      <c r="D129" s="143">
        <v>30946.406781082544</v>
      </c>
      <c r="E129" s="143">
        <v>11119.174318111061</v>
      </c>
      <c r="F129" s="144">
        <v>0.56080314480988558</v>
      </c>
      <c r="G129" s="182">
        <v>2.0259782234974049</v>
      </c>
      <c r="H129" s="182">
        <v>0.91670003237024433</v>
      </c>
      <c r="I129" s="152">
        <v>22.656325427885164</v>
      </c>
      <c r="J129" s="152">
        <v>-0.3856329385829369</v>
      </c>
      <c r="K129" s="144">
        <v>-1.6736118191417737E-2</v>
      </c>
      <c r="L129" s="145">
        <v>701131.86285591836</v>
      </c>
      <c r="M129" s="145">
        <v>244273.59792184469</v>
      </c>
      <c r="N129" s="144">
        <v>0.53468135890481105</v>
      </c>
      <c r="O129" s="143">
        <v>241413.60981488228</v>
      </c>
      <c r="P129" s="143">
        <v>83926.423285722733</v>
      </c>
      <c r="Q129" s="144">
        <v>0.53290953464447932</v>
      </c>
    </row>
    <row r="130" spans="1:17">
      <c r="A130" s="705" t="s">
        <v>139</v>
      </c>
      <c r="B130" s="706" t="s">
        <v>190</v>
      </c>
      <c r="C130" s="669" t="s">
        <v>237</v>
      </c>
      <c r="D130" s="143">
        <v>67965.065138568025</v>
      </c>
      <c r="E130" s="143">
        <v>-3817.1971108281141</v>
      </c>
      <c r="F130" s="147">
        <v>-5.317744232643247E-2</v>
      </c>
      <c r="G130" s="183">
        <v>4.4494904659979611</v>
      </c>
      <c r="H130" s="183">
        <v>0.43347369856797524</v>
      </c>
      <c r="I130" s="153">
        <v>14.828639101144306</v>
      </c>
      <c r="J130" s="153">
        <v>0.15888025954510354</v>
      </c>
      <c r="K130" s="147">
        <v>1.083046158158817E-2</v>
      </c>
      <c r="L130" s="148">
        <v>1007829.4224255895</v>
      </c>
      <c r="M130" s="148">
        <v>-45199.053877482191</v>
      </c>
      <c r="N130" s="147">
        <v>-4.2922916990967931E-2</v>
      </c>
      <c r="O130" s="143">
        <v>184491.17695903778</v>
      </c>
      <c r="P130" s="143">
        <v>-16330.147433959879</v>
      </c>
      <c r="Q130" s="147">
        <v>-8.1316799813562463E-2</v>
      </c>
    </row>
    <row r="131" spans="1:17">
      <c r="A131" s="705" t="s">
        <v>139</v>
      </c>
      <c r="B131" s="706" t="s">
        <v>190</v>
      </c>
      <c r="C131" s="669" t="s">
        <v>238</v>
      </c>
      <c r="D131" s="143">
        <v>221.55247449874878</v>
      </c>
      <c r="E131" s="143">
        <v>43.536097526550293</v>
      </c>
      <c r="F131" s="144">
        <v>0.24456231649602383</v>
      </c>
      <c r="G131" s="182">
        <v>1.4504446085508587E-2</v>
      </c>
      <c r="H131" s="182">
        <v>4.5449277812007489E-3</v>
      </c>
      <c r="I131" s="152">
        <v>18.64</v>
      </c>
      <c r="J131" s="152">
        <v>0.53530589360623893</v>
      </c>
      <c r="K131" s="144">
        <v>2.9567243194525614E-2</v>
      </c>
      <c r="L131" s="145">
        <v>4129.7381246566774</v>
      </c>
      <c r="M131" s="145">
        <v>906.80607364654543</v>
      </c>
      <c r="N131" s="144">
        <v>0.28136059317860396</v>
      </c>
      <c r="O131" s="143">
        <v>590.80659866333008</v>
      </c>
      <c r="P131" s="143">
        <v>116.09626007080078</v>
      </c>
      <c r="Q131" s="144">
        <v>0.24456231649602383</v>
      </c>
    </row>
    <row r="132" spans="1:17">
      <c r="A132" s="705" t="s">
        <v>139</v>
      </c>
      <c r="B132" s="706" t="s">
        <v>190</v>
      </c>
      <c r="C132" s="669" t="s">
        <v>239</v>
      </c>
      <c r="D132" s="143">
        <v>17170.769136033876</v>
      </c>
      <c r="E132" s="143">
        <v>1864.002366391529</v>
      </c>
      <c r="F132" s="147">
        <v>0.12177636168654334</v>
      </c>
      <c r="G132" s="183">
        <v>1.124124186578312</v>
      </c>
      <c r="H132" s="183">
        <v>0.26775340533366099</v>
      </c>
      <c r="I132" s="153">
        <v>22.883658969797548</v>
      </c>
      <c r="J132" s="153">
        <v>8.0385677760290264E-2</v>
      </c>
      <c r="K132" s="147">
        <v>3.5251815268275708E-3</v>
      </c>
      <c r="L132" s="148">
        <v>392930.02515812451</v>
      </c>
      <c r="M132" s="148">
        <v>43885.639292495791</v>
      </c>
      <c r="N132" s="147">
        <v>0.12573082699399268</v>
      </c>
      <c r="O132" s="143">
        <v>133141.844844217</v>
      </c>
      <c r="P132" s="143">
        <v>14413.519868130388</v>
      </c>
      <c r="Q132" s="147">
        <v>0.12139916798315359</v>
      </c>
    </row>
    <row r="133" spans="1:17">
      <c r="A133" s="705" t="s">
        <v>139</v>
      </c>
      <c r="B133" s="706" t="s">
        <v>190</v>
      </c>
      <c r="C133" s="669" t="s">
        <v>240</v>
      </c>
      <c r="D133" s="143">
        <v>6357.4438250720405</v>
      </c>
      <c r="E133" s="143">
        <v>-7597.8754608866484</v>
      </c>
      <c r="F133" s="144">
        <v>-0.54444296867728004</v>
      </c>
      <c r="G133" s="182">
        <v>0.41620479035962049</v>
      </c>
      <c r="H133" s="182">
        <v>-0.36455628474456553</v>
      </c>
      <c r="I133" s="152">
        <v>11.088578647528328</v>
      </c>
      <c r="J133" s="152">
        <v>0.62086133843531499</v>
      </c>
      <c r="K133" s="144">
        <v>5.931200854039019E-2</v>
      </c>
      <c r="L133" s="145">
        <v>70495.01585155465</v>
      </c>
      <c r="M133" s="145">
        <v>-75585.321391994672</v>
      </c>
      <c r="N133" s="144">
        <v>-0.51742296614483207</v>
      </c>
      <c r="O133" s="143">
        <v>14397.458936153076</v>
      </c>
      <c r="P133" s="143">
        <v>-17356.064124300479</v>
      </c>
      <c r="Q133" s="144">
        <v>-0.54658703827154387</v>
      </c>
    </row>
    <row r="134" spans="1:17">
      <c r="A134" s="705" t="s">
        <v>139</v>
      </c>
      <c r="B134" s="706" t="s">
        <v>51</v>
      </c>
      <c r="C134" s="669" t="s">
        <v>230</v>
      </c>
      <c r="D134" s="143">
        <v>415844.45859339862</v>
      </c>
      <c r="E134" s="143">
        <v>-87353.688768743945</v>
      </c>
      <c r="F134" s="147">
        <v>-0.17359699996247618</v>
      </c>
      <c r="G134" s="183">
        <v>100</v>
      </c>
      <c r="H134" s="183">
        <v>0</v>
      </c>
      <c r="I134" s="153">
        <v>28.600097363362163</v>
      </c>
      <c r="J134" s="153">
        <v>-1.1683443341746269</v>
      </c>
      <c r="K134" s="147">
        <v>-3.9247749211921375E-2</v>
      </c>
      <c r="L134" s="148">
        <v>11893192.003785826</v>
      </c>
      <c r="M134" s="148">
        <v>-3086232.7082726415</v>
      </c>
      <c r="N134" s="147">
        <v>-0.2060314576559284</v>
      </c>
      <c r="O134" s="143">
        <v>3073191.5811495781</v>
      </c>
      <c r="P134" s="143">
        <v>-907614.324201765</v>
      </c>
      <c r="Q134" s="147">
        <v>-0.22799763308773016</v>
      </c>
    </row>
    <row r="135" spans="1:17">
      <c r="A135" s="705" t="s">
        <v>139</v>
      </c>
      <c r="B135" s="706" t="s">
        <v>192</v>
      </c>
      <c r="C135" s="669" t="s">
        <v>231</v>
      </c>
      <c r="D135" s="143">
        <v>8895.3505575077579</v>
      </c>
      <c r="E135" s="143">
        <v>189.38963056231114</v>
      </c>
      <c r="F135" s="144">
        <v>2.1754017982798361E-2</v>
      </c>
      <c r="G135" s="182">
        <v>2.1391052288147452</v>
      </c>
      <c r="H135" s="182">
        <v>0.40897943789446889</v>
      </c>
      <c r="I135" s="152">
        <v>24.806801040191665</v>
      </c>
      <c r="J135" s="152">
        <v>1.0353831005466816</v>
      </c>
      <c r="K135" s="144">
        <v>4.3555798950466164E-2</v>
      </c>
      <c r="L135" s="145">
        <v>220665.19146285296</v>
      </c>
      <c r="M135" s="145">
        <v>13712.155702213699</v>
      </c>
      <c r="N135" s="144">
        <v>6.6257330566888137E-2</v>
      </c>
      <c r="O135" s="143">
        <v>69830.644097089767</v>
      </c>
      <c r="P135" s="143">
        <v>3719.934022584217</v>
      </c>
      <c r="Q135" s="144">
        <v>5.6268250914139631E-2</v>
      </c>
    </row>
    <row r="136" spans="1:17">
      <c r="A136" s="705" t="s">
        <v>139</v>
      </c>
      <c r="B136" s="706" t="s">
        <v>192</v>
      </c>
      <c r="C136" s="669" t="s">
        <v>232</v>
      </c>
      <c r="D136" s="143">
        <v>93166.127964305662</v>
      </c>
      <c r="E136" s="143">
        <v>-20618.408069261597</v>
      </c>
      <c r="F136" s="147">
        <v>-0.18120571378151965</v>
      </c>
      <c r="G136" s="183">
        <v>22.404080669835487</v>
      </c>
      <c r="H136" s="183">
        <v>-0.20819177791631205</v>
      </c>
      <c r="I136" s="153">
        <v>15.117193242608014</v>
      </c>
      <c r="J136" s="153">
        <v>-3.3117067195926815</v>
      </c>
      <c r="K136" s="147">
        <v>-0.17970181217464337</v>
      </c>
      <c r="L136" s="148">
        <v>1408410.360101955</v>
      </c>
      <c r="M136" s="148">
        <v>-688513.47170607629</v>
      </c>
      <c r="N136" s="147">
        <v>-0.32834453081322418</v>
      </c>
      <c r="O136" s="143">
        <v>297118.88125681877</v>
      </c>
      <c r="P136" s="143">
        <v>-225050.52642745426</v>
      </c>
      <c r="Q136" s="147">
        <v>-0.43099140454342716</v>
      </c>
    </row>
    <row r="137" spans="1:17">
      <c r="A137" s="705" t="s">
        <v>139</v>
      </c>
      <c r="B137" s="706" t="s">
        <v>192</v>
      </c>
      <c r="C137" s="669" t="s">
        <v>233</v>
      </c>
      <c r="D137" s="143">
        <v>1.2597504854202271</v>
      </c>
      <c r="E137" s="143">
        <v>1.1946560442447662</v>
      </c>
      <c r="F137" s="144">
        <v>18.352658424773843</v>
      </c>
      <c r="G137" s="182">
        <v>3.0293790367709982E-4</v>
      </c>
      <c r="H137" s="182">
        <v>2.9000175883700096E-4</v>
      </c>
      <c r="I137" s="152">
        <v>39.96</v>
      </c>
      <c r="J137" s="152">
        <v>-23.879999999999995</v>
      </c>
      <c r="K137" s="144">
        <v>-0.37406015037593981</v>
      </c>
      <c r="L137" s="145">
        <v>50.339629397392272</v>
      </c>
      <c r="M137" s="145">
        <v>46.184000272750851</v>
      </c>
      <c r="N137" s="144">
        <v>11.113600104228739</v>
      </c>
      <c r="O137" s="143">
        <v>5.0390019416809082</v>
      </c>
      <c r="P137" s="143">
        <v>3.9974908828735352</v>
      </c>
      <c r="Q137" s="144">
        <v>3.8381646061934607</v>
      </c>
    </row>
    <row r="138" spans="1:17">
      <c r="A138" s="705" t="s">
        <v>139</v>
      </c>
      <c r="B138" s="706" t="s">
        <v>192</v>
      </c>
      <c r="C138" s="669" t="s">
        <v>234</v>
      </c>
      <c r="D138" s="143">
        <v>276322.3797276062</v>
      </c>
      <c r="E138" s="143">
        <v>-65241.778080408403</v>
      </c>
      <c r="F138" s="147">
        <v>-0.19100885320959032</v>
      </c>
      <c r="G138" s="183">
        <v>66.448493906176267</v>
      </c>
      <c r="H138" s="183">
        <v>-1.4301657428222114</v>
      </c>
      <c r="I138" s="153">
        <v>34.898180285267387</v>
      </c>
      <c r="J138" s="153">
        <v>-0.25193364623950742</v>
      </c>
      <c r="K138" s="147">
        <v>-7.1673635747076785E-3</v>
      </c>
      <c r="L138" s="148">
        <v>9643148.2245881148</v>
      </c>
      <c r="M138" s="148">
        <v>-2362870.8372827992</v>
      </c>
      <c r="N138" s="147">
        <v>-0.19680718688735696</v>
      </c>
      <c r="O138" s="143">
        <v>2550561.167159915</v>
      </c>
      <c r="P138" s="143">
        <v>-668344.30567859532</v>
      </c>
      <c r="Q138" s="147">
        <v>-0.20763092029826921</v>
      </c>
    </row>
    <row r="139" spans="1:17">
      <c r="A139" s="705"/>
      <c r="B139" s="706"/>
      <c r="C139" s="669"/>
    </row>
    <row r="140" spans="1:17">
      <c r="A140" s="705" t="s">
        <v>139</v>
      </c>
      <c r="B140" s="706" t="s">
        <v>192</v>
      </c>
      <c r="C140" s="669" t="s">
        <v>235</v>
      </c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5"/>
      <c r="O140" s="665"/>
      <c r="P140" s="665"/>
      <c r="Q140" s="665"/>
    </row>
    <row r="141" spans="1:17">
      <c r="A141" s="705" t="s">
        <v>139</v>
      </c>
      <c r="B141" s="706" t="s">
        <v>192</v>
      </c>
      <c r="C141" s="669" t="s">
        <v>236</v>
      </c>
      <c r="D141" s="143">
        <v>6303.7687577122069</v>
      </c>
      <c r="E141" s="143">
        <v>-2199.5843030468441</v>
      </c>
      <c r="F141" s="147">
        <v>-0.25867258331274068</v>
      </c>
      <c r="G141" s="183">
        <v>1.5158958181226745</v>
      </c>
      <c r="H141" s="183">
        <v>-0.17396594017973488</v>
      </c>
      <c r="I141" s="153">
        <v>22.082125454013969</v>
      </c>
      <c r="J141" s="153">
        <v>-0.455920103753094</v>
      </c>
      <c r="K141" s="147">
        <v>-2.0228910381094457E-2</v>
      </c>
      <c r="L141" s="148">
        <v>139200.61254089474</v>
      </c>
      <c r="M141" s="148">
        <v>-52448.34613627076</v>
      </c>
      <c r="N141" s="147">
        <v>-0.27366882918795554</v>
      </c>
      <c r="O141" s="143">
        <v>48677.764111161232</v>
      </c>
      <c r="P141" s="143">
        <v>-17630.084655046463</v>
      </c>
      <c r="Q141" s="147">
        <v>-0.26588231986242994</v>
      </c>
    </row>
    <row r="142" spans="1:17">
      <c r="A142" s="705" t="s">
        <v>139</v>
      </c>
      <c r="B142" s="706" t="s">
        <v>192</v>
      </c>
      <c r="C142" s="669" t="s">
        <v>237</v>
      </c>
      <c r="D142" s="143">
        <v>23169.820542037833</v>
      </c>
      <c r="E142" s="143">
        <v>206.64564629520464</v>
      </c>
      <c r="F142" s="144">
        <v>8.9990015419652066E-3</v>
      </c>
      <c r="G142" s="182">
        <v>5.5717516641703408</v>
      </c>
      <c r="H142" s="182">
        <v>1.0083058295384317</v>
      </c>
      <c r="I142" s="152">
        <v>14.74049625052742</v>
      </c>
      <c r="J142" s="152">
        <v>0.1290334239920643</v>
      </c>
      <c r="K142" s="144">
        <v>8.8309723347980811E-3</v>
      </c>
      <c r="L142" s="145">
        <v>341534.65282530186</v>
      </c>
      <c r="M142" s="145">
        <v>6009.0764569285675</v>
      </c>
      <c r="N142" s="144">
        <v>1.7909443810421196E-2</v>
      </c>
      <c r="O142" s="143">
        <v>62471.507542252541</v>
      </c>
      <c r="P142" s="143">
        <v>-752.35791864247585</v>
      </c>
      <c r="Q142" s="144">
        <v>-1.1899903828370339E-2</v>
      </c>
    </row>
    <row r="143" spans="1:17">
      <c r="A143" s="705" t="s">
        <v>139</v>
      </c>
      <c r="B143" s="706" t="s">
        <v>192</v>
      </c>
      <c r="C143" s="669" t="s">
        <v>238</v>
      </c>
      <c r="D143" s="151"/>
      <c r="E143" s="143">
        <v>-75.42467737197876</v>
      </c>
      <c r="F143" s="147">
        <v>-1</v>
      </c>
      <c r="G143" s="151"/>
      <c r="H143" s="183">
        <v>-1.498906102245583E-2</v>
      </c>
      <c r="I143" s="151"/>
      <c r="J143" s="153">
        <v>-18.104584088460438</v>
      </c>
      <c r="K143" s="147">
        <v>-1</v>
      </c>
      <c r="L143" s="151"/>
      <c r="M143" s="148">
        <v>-1365.5324138259887</v>
      </c>
      <c r="N143" s="147">
        <v>-1</v>
      </c>
      <c r="O143" s="151"/>
      <c r="P143" s="143">
        <v>-201.13247299194336</v>
      </c>
      <c r="Q143" s="147">
        <v>-1</v>
      </c>
    </row>
    <row r="144" spans="1:17">
      <c r="A144" s="705" t="s">
        <v>139</v>
      </c>
      <c r="B144" s="706" t="s">
        <v>192</v>
      </c>
      <c r="C144" s="669" t="s">
        <v>239</v>
      </c>
      <c r="D144" s="143">
        <v>4832.8617972289585</v>
      </c>
      <c r="E144" s="143">
        <v>23.548910443665591</v>
      </c>
      <c r="F144" s="144">
        <v>4.896522850150113E-3</v>
      </c>
      <c r="G144" s="182">
        <v>1.1621801607207176</v>
      </c>
      <c r="H144" s="182">
        <v>0.20643083771613235</v>
      </c>
      <c r="I144" s="152">
        <v>22.151297565277893</v>
      </c>
      <c r="J144" s="152">
        <v>-1.0849861207623199</v>
      </c>
      <c r="K144" s="144">
        <v>-4.669361656202161E-2</v>
      </c>
      <c r="L144" s="145">
        <v>107054.15976228238</v>
      </c>
      <c r="M144" s="145">
        <v>-4696.3988099896815</v>
      </c>
      <c r="N144" s="144">
        <v>-4.2025730072323492E-2</v>
      </c>
      <c r="O144" s="143">
        <v>37450.772426843643</v>
      </c>
      <c r="P144" s="143">
        <v>137.21070194244385</v>
      </c>
      <c r="Q144" s="144">
        <v>3.6772341100548521E-3</v>
      </c>
    </row>
    <row r="145" spans="1:17">
      <c r="A145" s="705" t="s">
        <v>139</v>
      </c>
      <c r="B145" s="706" t="s">
        <v>192</v>
      </c>
      <c r="C145" s="669" t="s">
        <v>240</v>
      </c>
      <c r="D145" s="143">
        <v>3152.8894965146728</v>
      </c>
      <c r="E145" s="143">
        <v>360.72751799944899</v>
      </c>
      <c r="F145" s="147">
        <v>0.12919290527380919</v>
      </c>
      <c r="G145" s="183">
        <v>0.75818961425610387</v>
      </c>
      <c r="H145" s="183">
        <v>0.2033064150328453</v>
      </c>
      <c r="I145" s="153">
        <v>10.507333958785415</v>
      </c>
      <c r="J145" s="153">
        <v>3.7310663909707387E-2</v>
      </c>
      <c r="K145" s="147">
        <v>3.5635702862254533E-3</v>
      </c>
      <c r="L145" s="148">
        <v>33128.462875026467</v>
      </c>
      <c r="M145" s="148">
        <v>3894.4619169058315</v>
      </c>
      <c r="N145" s="147">
        <v>0.13321686355845952</v>
      </c>
      <c r="O145" s="143">
        <v>7075.8055535554886</v>
      </c>
      <c r="P145" s="143">
        <v>502.94073555617433</v>
      </c>
      <c r="Q145" s="147">
        <v>7.6517736098711112E-2</v>
      </c>
    </row>
    <row r="146" spans="1:17">
      <c r="A146" s="705" t="s">
        <v>170</v>
      </c>
      <c r="B146" s="706" t="s">
        <v>204</v>
      </c>
      <c r="C146" s="669" t="s">
        <v>230</v>
      </c>
      <c r="D146" s="143">
        <v>11733499.036723517</v>
      </c>
      <c r="E146" s="143">
        <v>-302746.17831514031</v>
      </c>
      <c r="F146" s="144">
        <v>-2.5152875577582522E-2</v>
      </c>
      <c r="G146" s="182">
        <v>100.00000000000001</v>
      </c>
      <c r="H146" s="182">
        <v>1.4210854715202004E-14</v>
      </c>
      <c r="I146" s="152">
        <v>8.2216745830999507</v>
      </c>
      <c r="J146" s="152">
        <v>0.30101922251832303</v>
      </c>
      <c r="K146" s="144">
        <v>3.8004332825335635E-2</v>
      </c>
      <c r="L146" s="145">
        <v>96469010.801057503</v>
      </c>
      <c r="M146" s="145">
        <v>1134060.6172865927</v>
      </c>
      <c r="N146" s="144">
        <v>1.1895538992788465E-2</v>
      </c>
      <c r="O146" s="143">
        <v>21842010.845360577</v>
      </c>
      <c r="P146" s="143">
        <v>-752743.57370639592</v>
      </c>
      <c r="Q146" s="144">
        <v>-3.33149703575083E-2</v>
      </c>
    </row>
    <row r="147" spans="1:17">
      <c r="A147" s="705" t="s">
        <v>170</v>
      </c>
      <c r="B147" s="706" t="s">
        <v>182</v>
      </c>
      <c r="C147" s="669" t="s">
        <v>231</v>
      </c>
      <c r="D147" s="143">
        <v>75018.089821315574</v>
      </c>
      <c r="E147" s="143">
        <v>6785.1701016786683</v>
      </c>
      <c r="F147" s="147">
        <v>9.9441297976963883E-2</v>
      </c>
      <c r="G147" s="183">
        <v>0.63934969088524995</v>
      </c>
      <c r="H147" s="183">
        <v>7.2454297009563073E-2</v>
      </c>
      <c r="I147" s="153">
        <v>17.197436079118319</v>
      </c>
      <c r="J147" s="153">
        <v>-1.8211961388256519</v>
      </c>
      <c r="K147" s="147">
        <v>-9.575852342879651E-2</v>
      </c>
      <c r="L147" s="148">
        <v>1290118.8044796311</v>
      </c>
      <c r="M147" s="148">
        <v>-7578.0008246398065</v>
      </c>
      <c r="N147" s="147">
        <v>-5.8395773139496886E-3</v>
      </c>
      <c r="O147" s="143">
        <v>205931.14330434811</v>
      </c>
      <c r="P147" s="143">
        <v>22806.107619822142</v>
      </c>
      <c r="Q147" s="147">
        <v>0.12453844737598188</v>
      </c>
    </row>
    <row r="148" spans="1:17">
      <c r="A148" s="705" t="s">
        <v>170</v>
      </c>
      <c r="B148" s="706" t="s">
        <v>182</v>
      </c>
      <c r="C148" s="669" t="s">
        <v>232</v>
      </c>
      <c r="D148" s="143">
        <v>7511413.7516191518</v>
      </c>
      <c r="E148" s="143">
        <v>-745138.16807547957</v>
      </c>
      <c r="F148" s="144">
        <v>-9.0248105422564645E-2</v>
      </c>
      <c r="G148" s="182">
        <v>64.016826763354416</v>
      </c>
      <c r="H148" s="182">
        <v>-4.5805785917517028</v>
      </c>
      <c r="I148" s="152">
        <v>6.5555085875474868</v>
      </c>
      <c r="J148" s="152">
        <v>0.2226274382382627</v>
      </c>
      <c r="K148" s="144">
        <v>3.515421069642944E-2</v>
      </c>
      <c r="L148" s="145">
        <v>49241137.353361636</v>
      </c>
      <c r="M148" s="145">
        <v>-3046624.6571653783</v>
      </c>
      <c r="N148" s="144">
        <v>-5.8266495639113527E-2</v>
      </c>
      <c r="O148" s="143">
        <v>11072171.795167863</v>
      </c>
      <c r="P148" s="143">
        <v>-1018283.8796490226</v>
      </c>
      <c r="Q148" s="144">
        <v>-8.4222125868258044E-2</v>
      </c>
    </row>
    <row r="149" spans="1:17">
      <c r="A149" s="705" t="s">
        <v>170</v>
      </c>
      <c r="B149" s="706" t="s">
        <v>182</v>
      </c>
      <c r="C149" s="669" t="s">
        <v>233</v>
      </c>
      <c r="D149" s="143">
        <v>3335.432404109968</v>
      </c>
      <c r="E149" s="143">
        <v>-16514.181253819006</v>
      </c>
      <c r="F149" s="147">
        <v>-0.83196487037027933</v>
      </c>
      <c r="G149" s="183">
        <v>2.8426579263958085E-2</v>
      </c>
      <c r="H149" s="183">
        <v>-0.13648875191530307</v>
      </c>
      <c r="I149" s="153">
        <v>20.199404527736057</v>
      </c>
      <c r="J149" s="153">
        <v>11.802915664251717</v>
      </c>
      <c r="K149" s="147">
        <v>1.4056965781949233</v>
      </c>
      <c r="L149" s="148">
        <v>67373.748405536448</v>
      </c>
      <c r="M149" s="148">
        <v>-99293.31161773084</v>
      </c>
      <c r="N149" s="147">
        <v>-0.59575846363324081</v>
      </c>
      <c r="O149" s="143">
        <v>12504.865643203259</v>
      </c>
      <c r="P149" s="143">
        <v>-27462.377620697021</v>
      </c>
      <c r="Q149" s="147">
        <v>-0.68712213748056872</v>
      </c>
    </row>
    <row r="150" spans="1:17">
      <c r="A150" s="705" t="s">
        <v>170</v>
      </c>
      <c r="B150" s="706" t="s">
        <v>182</v>
      </c>
      <c r="C150" s="669" t="s">
        <v>234</v>
      </c>
      <c r="D150" s="143">
        <v>1048172.4466749496</v>
      </c>
      <c r="E150" s="143">
        <v>21832.017467410769</v>
      </c>
      <c r="F150" s="144">
        <v>2.1271711457637673E-2</v>
      </c>
      <c r="G150" s="182">
        <v>8.9331617396854828</v>
      </c>
      <c r="H150" s="182">
        <v>0.40608032126123561</v>
      </c>
      <c r="I150" s="152">
        <v>15.338631215057942</v>
      </c>
      <c r="J150" s="152">
        <v>0.83177475603350537</v>
      </c>
      <c r="K150" s="144">
        <v>5.7336664106583494E-2</v>
      </c>
      <c r="L150" s="145">
        <v>16077530.609332038</v>
      </c>
      <c r="M150" s="145">
        <v>1188557.3247247394</v>
      </c>
      <c r="N150" s="144">
        <v>7.9828024539039796E-2</v>
      </c>
      <c r="O150" s="143">
        <v>4670678.0729320049</v>
      </c>
      <c r="P150" s="143">
        <v>26516.360105153173</v>
      </c>
      <c r="Q150" s="144">
        <v>5.7096117113917093E-3</v>
      </c>
    </row>
    <row r="151" spans="1:17">
      <c r="A151" s="705"/>
      <c r="B151" s="706"/>
      <c r="C151" s="669"/>
    </row>
    <row r="152" spans="1:17">
      <c r="A152" s="705" t="s">
        <v>170</v>
      </c>
      <c r="B152" s="706" t="s">
        <v>182</v>
      </c>
      <c r="C152" s="669" t="s">
        <v>235</v>
      </c>
      <c r="D152" s="143">
        <v>61306.244169965386</v>
      </c>
      <c r="E152" s="143">
        <v>-526.53877352176642</v>
      </c>
      <c r="F152" s="147">
        <v>-8.5155276611599898E-3</v>
      </c>
      <c r="G152" s="183">
        <v>0.52248902035180689</v>
      </c>
      <c r="H152" s="183">
        <v>8.7674914298941919E-3</v>
      </c>
      <c r="I152" s="153">
        <v>25.880796266710998</v>
      </c>
      <c r="J152" s="153">
        <v>3.9988654778786312</v>
      </c>
      <c r="K152" s="147">
        <v>0.1827473780293413</v>
      </c>
      <c r="L152" s="148">
        <v>1586654.4152401132</v>
      </c>
      <c r="M152" s="148">
        <v>233633.7383898329</v>
      </c>
      <c r="N152" s="147">
        <v>0.17267566001556817</v>
      </c>
      <c r="O152" s="143">
        <v>244685.15740615141</v>
      </c>
      <c r="P152" s="143">
        <v>-2519.9743677972583</v>
      </c>
      <c r="Q152" s="147">
        <v>-1.0193859446662271E-2</v>
      </c>
    </row>
    <row r="153" spans="1:17">
      <c r="A153" s="705" t="s">
        <v>170</v>
      </c>
      <c r="B153" s="706" t="s">
        <v>182</v>
      </c>
      <c r="C153" s="669" t="s">
        <v>236</v>
      </c>
      <c r="D153" s="143">
        <v>37808.142866204842</v>
      </c>
      <c r="E153" s="143">
        <v>4633.5997898176283</v>
      </c>
      <c r="F153" s="144">
        <v>0.13967335674069029</v>
      </c>
      <c r="G153" s="182">
        <v>0.32222393974613101</v>
      </c>
      <c r="H153" s="182">
        <v>4.6601912413741953E-2</v>
      </c>
      <c r="I153" s="152">
        <v>8.5885136617167621</v>
      </c>
      <c r="J153" s="152">
        <v>0.17163042097899961</v>
      </c>
      <c r="K153" s="144">
        <v>2.0391208487757963E-2</v>
      </c>
      <c r="L153" s="145">
        <v>324715.75153053942</v>
      </c>
      <c r="M153" s="145">
        <v>45489.495891762897</v>
      </c>
      <c r="N153" s="144">
        <v>0.1629126737659326</v>
      </c>
      <c r="O153" s="143">
        <v>82068.542794704437</v>
      </c>
      <c r="P153" s="143">
        <v>9977.1764299869537</v>
      </c>
      <c r="Q153" s="144">
        <v>0.13839627313361511</v>
      </c>
    </row>
    <row r="154" spans="1:17">
      <c r="A154" s="705" t="s">
        <v>170</v>
      </c>
      <c r="B154" s="706" t="s">
        <v>182</v>
      </c>
      <c r="C154" s="669" t="s">
        <v>237</v>
      </c>
      <c r="D154" s="143">
        <v>1855721.9829555925</v>
      </c>
      <c r="E154" s="143">
        <v>98515.638370583067</v>
      </c>
      <c r="F154" s="147">
        <v>5.6063784810570449E-2</v>
      </c>
      <c r="G154" s="183">
        <v>15.815588999901498</v>
      </c>
      <c r="H154" s="183">
        <v>1.2162989954948724</v>
      </c>
      <c r="I154" s="153">
        <v>9.9943467900798311</v>
      </c>
      <c r="J154" s="153">
        <v>-6.2824575022883522E-2</v>
      </c>
      <c r="K154" s="147">
        <v>-6.2467440140155043E-3</v>
      </c>
      <c r="L154" s="148">
        <v>18546729.043632805</v>
      </c>
      <c r="M154" s="148">
        <v>874203.71229563653</v>
      </c>
      <c r="N154" s="147">
        <v>4.9466824684386575E-2</v>
      </c>
      <c r="O154" s="143">
        <v>3669245.1709678173</v>
      </c>
      <c r="P154" s="143">
        <v>-44299.169312269427</v>
      </c>
      <c r="Q154" s="147">
        <v>-1.1929080482967452E-2</v>
      </c>
    </row>
    <row r="155" spans="1:17">
      <c r="A155" s="705" t="s">
        <v>170</v>
      </c>
      <c r="B155" s="706" t="s">
        <v>182</v>
      </c>
      <c r="C155" s="669" t="s">
        <v>238</v>
      </c>
      <c r="D155" s="143">
        <v>117184.1687317192</v>
      </c>
      <c r="E155" s="143">
        <v>-6763.8731298528437</v>
      </c>
      <c r="F155" s="144">
        <v>-5.4570229817804537E-2</v>
      </c>
      <c r="G155" s="182">
        <v>0.99871460648657395</v>
      </c>
      <c r="H155" s="182">
        <v>-3.1075329221162074E-2</v>
      </c>
      <c r="I155" s="152">
        <v>12.850041845363823</v>
      </c>
      <c r="J155" s="152">
        <v>0.4871182461134449</v>
      </c>
      <c r="K155" s="144">
        <v>3.940154140748562E-2</v>
      </c>
      <c r="L155" s="145">
        <v>1505821.4718167665</v>
      </c>
      <c r="M155" s="145">
        <v>-26538.699994536117</v>
      </c>
      <c r="N155" s="144">
        <v>-1.7318839580101105E-2</v>
      </c>
      <c r="O155" s="143">
        <v>312495.05823802948</v>
      </c>
      <c r="P155" s="143">
        <v>-18093.483468174876</v>
      </c>
      <c r="Q155" s="144">
        <v>-5.4731127022105454E-2</v>
      </c>
    </row>
    <row r="156" spans="1:17">
      <c r="A156" s="705" t="s">
        <v>170</v>
      </c>
      <c r="B156" s="706" t="s">
        <v>182</v>
      </c>
      <c r="C156" s="669" t="s">
        <v>239</v>
      </c>
      <c r="D156" s="143">
        <v>39930.495375487291</v>
      </c>
      <c r="E156" s="143">
        <v>-12860.325974414322</v>
      </c>
      <c r="F156" s="147">
        <v>-0.24360912835917242</v>
      </c>
      <c r="G156" s="183">
        <v>0.34031191591283039</v>
      </c>
      <c r="H156" s="183">
        <v>-9.8286836494957452E-2</v>
      </c>
      <c r="I156" s="153">
        <v>9.1397388339944516</v>
      </c>
      <c r="J156" s="153">
        <v>0.71555160529102579</v>
      </c>
      <c r="K156" s="147">
        <v>8.494013557212414E-2</v>
      </c>
      <c r="L156" s="148">
        <v>364954.29924397706</v>
      </c>
      <c r="M156" s="148">
        <v>-79765.463764628279</v>
      </c>
      <c r="N156" s="147">
        <v>-0.17936118517648342</v>
      </c>
      <c r="O156" s="143">
        <v>84410.611349403829</v>
      </c>
      <c r="P156" s="143">
        <v>-27693.10184979433</v>
      </c>
      <c r="Q156" s="147">
        <v>-0.24703108451533798</v>
      </c>
    </row>
    <row r="157" spans="1:17">
      <c r="A157" s="705" t="s">
        <v>170</v>
      </c>
      <c r="B157" s="706" t="s">
        <v>182</v>
      </c>
      <c r="C157" s="669" t="s">
        <v>240</v>
      </c>
      <c r="D157" s="143">
        <v>983608.28210496414</v>
      </c>
      <c r="E157" s="143">
        <v>347290.48316236783</v>
      </c>
      <c r="F157" s="144">
        <v>0.54578150059526731</v>
      </c>
      <c r="G157" s="182">
        <v>8.3829067444115868</v>
      </c>
      <c r="H157" s="182">
        <v>3.0962264917730762</v>
      </c>
      <c r="I157" s="152">
        <v>7.5883615864246572</v>
      </c>
      <c r="J157" s="152">
        <v>-0.91682062544547449</v>
      </c>
      <c r="K157" s="144">
        <v>-0.10779553013760568</v>
      </c>
      <c r="L157" s="145">
        <v>7463975.3040144574</v>
      </c>
      <c r="M157" s="145">
        <v>2051976.4793515326</v>
      </c>
      <c r="N157" s="144">
        <v>0.37915316426169693</v>
      </c>
      <c r="O157" s="143">
        <v>1487820.4275570507</v>
      </c>
      <c r="P157" s="143">
        <v>326308.76840639114</v>
      </c>
      <c r="Q157" s="144">
        <v>0.2809345612983345</v>
      </c>
    </row>
    <row r="158" spans="1:17">
      <c r="A158" s="705" t="s">
        <v>170</v>
      </c>
      <c r="B158" s="706" t="s">
        <v>210</v>
      </c>
      <c r="C158" s="669" t="s">
        <v>230</v>
      </c>
      <c r="D158" s="143">
        <v>154012612.01273242</v>
      </c>
      <c r="E158" s="143">
        <v>-5475500.8658081591</v>
      </c>
      <c r="F158" s="147">
        <v>-3.4331717687186313E-2</v>
      </c>
      <c r="G158" s="183">
        <v>99.999999999999957</v>
      </c>
      <c r="H158" s="183">
        <v>-4.2632564145606011E-14</v>
      </c>
      <c r="I158" s="153">
        <v>8.0604861075925314</v>
      </c>
      <c r="J158" s="153">
        <v>0.31657803879829505</v>
      </c>
      <c r="K158" s="147">
        <v>4.0880913872675631E-2</v>
      </c>
      <c r="L158" s="148">
        <v>1241416519.5226681</v>
      </c>
      <c r="M158" s="148">
        <v>6355235.3257718086</v>
      </c>
      <c r="N158" s="147">
        <v>5.1456841916183342E-3</v>
      </c>
      <c r="O158" s="143">
        <v>287139160.34240025</v>
      </c>
      <c r="P158" s="143">
        <v>-9447180.6084863544</v>
      </c>
      <c r="Q158" s="147">
        <v>-3.1853053576903483E-2</v>
      </c>
    </row>
    <row r="159" spans="1:17">
      <c r="A159" s="705" t="s">
        <v>170</v>
      </c>
      <c r="B159" s="706" t="s">
        <v>190</v>
      </c>
      <c r="C159" s="669" t="s">
        <v>231</v>
      </c>
      <c r="D159" s="143">
        <v>988033.95696630329</v>
      </c>
      <c r="E159" s="143">
        <v>-91675.046483500861</v>
      </c>
      <c r="F159" s="144">
        <v>-8.4907179796211499E-2</v>
      </c>
      <c r="G159" s="182">
        <v>0.64152795284364172</v>
      </c>
      <c r="H159" s="182">
        <v>-3.5456045501153444E-2</v>
      </c>
      <c r="I159" s="152">
        <v>17.732948128092211</v>
      </c>
      <c r="J159" s="152">
        <v>-0.77215787823708482</v>
      </c>
      <c r="K159" s="144">
        <v>-4.172674709201795E-2</v>
      </c>
      <c r="L159" s="145">
        <v>17520754.907677148</v>
      </c>
      <c r="M159" s="145">
        <v>-2459374.6571496427</v>
      </c>
      <c r="N159" s="144">
        <v>-0.1230910264705765</v>
      </c>
      <c r="O159" s="143">
        <v>2562665.2546960679</v>
      </c>
      <c r="P159" s="143">
        <v>-253309.63573952066</v>
      </c>
      <c r="Q159" s="144">
        <v>-8.9954507975153683E-2</v>
      </c>
    </row>
    <row r="160" spans="1:17">
      <c r="A160" s="705" t="s">
        <v>170</v>
      </c>
      <c r="B160" s="706" t="s">
        <v>190</v>
      </c>
      <c r="C160" s="669" t="s">
        <v>232</v>
      </c>
      <c r="D160" s="143">
        <v>100698287.70972823</v>
      </c>
      <c r="E160" s="143">
        <v>-7752962.7197692245</v>
      </c>
      <c r="F160" s="147">
        <v>-7.1487997501783626E-2</v>
      </c>
      <c r="G160" s="183">
        <v>65.383143882660292</v>
      </c>
      <c r="H160" s="183">
        <v>-2.6164383257575565</v>
      </c>
      <c r="I160" s="153">
        <v>6.4924011546613594</v>
      </c>
      <c r="J160" s="153">
        <v>0.25748766323704331</v>
      </c>
      <c r="K160" s="147">
        <v>4.1297712244315728E-2</v>
      </c>
      <c r="L160" s="148">
        <v>653773679.39906132</v>
      </c>
      <c r="M160" s="148">
        <v>-22410485.065649509</v>
      </c>
      <c r="N160" s="147">
        <v>-3.3142576007218941E-2</v>
      </c>
      <c r="O160" s="143">
        <v>148359309.38572776</v>
      </c>
      <c r="P160" s="143">
        <v>-11924017.846462101</v>
      </c>
      <c r="Q160" s="147">
        <v>-7.4393376106977827E-2</v>
      </c>
    </row>
    <row r="161" spans="1:17">
      <c r="A161" s="705" t="s">
        <v>170</v>
      </c>
      <c r="B161" s="706" t="s">
        <v>190</v>
      </c>
      <c r="C161" s="669" t="s">
        <v>233</v>
      </c>
      <c r="D161" s="143">
        <v>176657.32163511706</v>
      </c>
      <c r="E161" s="143">
        <v>-156308.09959211317</v>
      </c>
      <c r="F161" s="144">
        <v>-0.46944243944611191</v>
      </c>
      <c r="G161" s="182">
        <v>0.1147031527655102</v>
      </c>
      <c r="H161" s="182">
        <v>-9.4068156404598688E-2</v>
      </c>
      <c r="I161" s="152">
        <v>9.5935742046642911</v>
      </c>
      <c r="J161" s="152">
        <v>1.3915660817716375</v>
      </c>
      <c r="K161" s="144">
        <v>0.1696616317518185</v>
      </c>
      <c r="L161" s="145">
        <v>1694775.1239037421</v>
      </c>
      <c r="M161" s="145">
        <v>-1036209.9656443745</v>
      </c>
      <c r="N161" s="144">
        <v>-0.379427177984275</v>
      </c>
      <c r="O161" s="143">
        <v>390013.37742537307</v>
      </c>
      <c r="P161" s="143">
        <v>-283436.78440466244</v>
      </c>
      <c r="Q161" s="144">
        <v>-0.42087269477291456</v>
      </c>
    </row>
    <row r="162" spans="1:17">
      <c r="A162" s="705" t="s">
        <v>170</v>
      </c>
      <c r="B162" s="706" t="s">
        <v>190</v>
      </c>
      <c r="C162" s="669" t="s">
        <v>234</v>
      </c>
      <c r="D162" s="143">
        <v>13754884.417251559</v>
      </c>
      <c r="E162" s="143">
        <v>23204.366744190454</v>
      </c>
      <c r="F162" s="147">
        <v>1.6898417862083149E-3</v>
      </c>
      <c r="G162" s="183">
        <v>8.9310117122839383</v>
      </c>
      <c r="H162" s="183">
        <v>0.32116624940305449</v>
      </c>
      <c r="I162" s="153">
        <v>14.628407820239152</v>
      </c>
      <c r="J162" s="153">
        <v>0.44750425763355395</v>
      </c>
      <c r="K162" s="147">
        <v>3.1556822571842488E-2</v>
      </c>
      <c r="L162" s="148">
        <v>201212058.77580836</v>
      </c>
      <c r="M162" s="148">
        <v>6484428.2270081937</v>
      </c>
      <c r="N162" s="147">
        <v>3.3299990395472656E-2</v>
      </c>
      <c r="O162" s="143">
        <v>61654790.179053135</v>
      </c>
      <c r="P162" s="143">
        <v>1409339.2684508637</v>
      </c>
      <c r="Q162" s="147">
        <v>2.3393289404409483E-2</v>
      </c>
    </row>
    <row r="163" spans="1:17">
      <c r="A163" s="705"/>
      <c r="B163" s="706"/>
      <c r="C163" s="669"/>
    </row>
    <row r="164" spans="1:17">
      <c r="A164" s="705" t="s">
        <v>170</v>
      </c>
      <c r="B164" s="706" t="s">
        <v>190</v>
      </c>
      <c r="C164" s="669" t="s">
        <v>235</v>
      </c>
      <c r="D164" s="143">
        <v>736938.68441671063</v>
      </c>
      <c r="E164" s="143">
        <v>-7987.9016813782509</v>
      </c>
      <c r="F164" s="144">
        <v>-1.0723072354309068E-2</v>
      </c>
      <c r="G164" s="182">
        <v>0.47849242655256485</v>
      </c>
      <c r="H164" s="182">
        <v>1.1419004807714406E-2</v>
      </c>
      <c r="I164" s="152">
        <v>25.535797938297467</v>
      </c>
      <c r="J164" s="152">
        <v>3.5983389297683956</v>
      </c>
      <c r="K164" s="144">
        <v>0.16402715229550499</v>
      </c>
      <c r="L164" s="145">
        <v>18818317.338179886</v>
      </c>
      <c r="M164" s="145">
        <v>2476520.8912895583</v>
      </c>
      <c r="N164" s="144">
        <v>0.15154520491905982</v>
      </c>
      <c r="O164" s="143">
        <v>2946251.9451389899</v>
      </c>
      <c r="P164" s="143">
        <v>-32377.399253365118</v>
      </c>
      <c r="Q164" s="144">
        <v>-1.0869898705026743E-2</v>
      </c>
    </row>
    <row r="165" spans="1:17">
      <c r="A165" s="705" t="s">
        <v>170</v>
      </c>
      <c r="B165" s="706" t="s">
        <v>190</v>
      </c>
      <c r="C165" s="669" t="s">
        <v>236</v>
      </c>
      <c r="D165" s="143">
        <v>460255.2186003825</v>
      </c>
      <c r="E165" s="143">
        <v>21873.074137203919</v>
      </c>
      <c r="F165" s="147">
        <v>4.9894993246106363E-2</v>
      </c>
      <c r="G165" s="183">
        <v>0.29884255099987034</v>
      </c>
      <c r="H165" s="183">
        <v>2.3974326308396354E-2</v>
      </c>
      <c r="I165" s="153">
        <v>8.6361051922438925</v>
      </c>
      <c r="J165" s="153">
        <v>0.64784932934488459</v>
      </c>
      <c r="K165" s="147">
        <v>8.1100222684877099E-2</v>
      </c>
      <c r="L165" s="148">
        <v>3974812.4831121112</v>
      </c>
      <c r="M165" s="148">
        <v>472903.74741388485</v>
      </c>
      <c r="N165" s="147">
        <v>0.13504171099410309</v>
      </c>
      <c r="O165" s="143">
        <v>999096.74961668253</v>
      </c>
      <c r="P165" s="143">
        <v>46964.874357879395</v>
      </c>
      <c r="Q165" s="147">
        <v>4.9326018357607936E-2</v>
      </c>
    </row>
    <row r="166" spans="1:17">
      <c r="A166" s="705" t="s">
        <v>170</v>
      </c>
      <c r="B166" s="706" t="s">
        <v>190</v>
      </c>
      <c r="C166" s="669" t="s">
        <v>237</v>
      </c>
      <c r="D166" s="143">
        <v>24276052.714506675</v>
      </c>
      <c r="E166" s="143">
        <v>2991363.1841369756</v>
      </c>
      <c r="F166" s="144">
        <v>0.14054060689345738</v>
      </c>
      <c r="G166" s="182">
        <v>15.762379715045501</v>
      </c>
      <c r="H166" s="182">
        <v>2.4167521656247981</v>
      </c>
      <c r="I166" s="152">
        <v>9.864225755715589</v>
      </c>
      <c r="J166" s="152">
        <v>-0.32888839551221416</v>
      </c>
      <c r="K166" s="144">
        <v>-3.2265742405386308E-2</v>
      </c>
      <c r="L166" s="145">
        <v>239464464.4335461</v>
      </c>
      <c r="M166" s="145">
        <v>22507194.377044439</v>
      </c>
      <c r="N166" s="144">
        <v>0.10374021746855012</v>
      </c>
      <c r="O166" s="143">
        <v>47988458.950017706</v>
      </c>
      <c r="P166" s="143">
        <v>1691836.1667831168</v>
      </c>
      <c r="Q166" s="144">
        <v>3.6543403494126617E-2</v>
      </c>
    </row>
    <row r="167" spans="1:17">
      <c r="A167" s="705" t="s">
        <v>170</v>
      </c>
      <c r="B167" s="706" t="s">
        <v>190</v>
      </c>
      <c r="C167" s="669" t="s">
        <v>238</v>
      </c>
      <c r="D167" s="143">
        <v>1427245.1319805547</v>
      </c>
      <c r="E167" s="143">
        <v>-176668.27745767171</v>
      </c>
      <c r="F167" s="147">
        <v>-0.11014826387638352</v>
      </c>
      <c r="G167" s="183">
        <v>0.92670665949264086</v>
      </c>
      <c r="H167" s="183">
        <v>-7.8956634460620179E-2</v>
      </c>
      <c r="I167" s="153">
        <v>12.601414840813083</v>
      </c>
      <c r="J167" s="153">
        <v>9.3205795962527205E-2</v>
      </c>
      <c r="K167" s="147">
        <v>7.4515700551789745E-3</v>
      </c>
      <c r="L167" s="148">
        <v>17985307.987617988</v>
      </c>
      <c r="M167" s="148">
        <v>-2076776.2274743281</v>
      </c>
      <c r="N167" s="147">
        <v>-0.10351747132593581</v>
      </c>
      <c r="O167" s="143">
        <v>3806258.4771170011</v>
      </c>
      <c r="P167" s="143">
        <v>-478657.33609357383</v>
      </c>
      <c r="Q167" s="147">
        <v>-0.11170752401198951</v>
      </c>
    </row>
    <row r="168" spans="1:17">
      <c r="A168" s="705" t="s">
        <v>170</v>
      </c>
      <c r="B168" s="706" t="s">
        <v>190</v>
      </c>
      <c r="C168" s="669" t="s">
        <v>239</v>
      </c>
      <c r="D168" s="143">
        <v>618425.65088378848</v>
      </c>
      <c r="E168" s="143">
        <v>-76045.016630584956</v>
      </c>
      <c r="F168" s="144">
        <v>-0.10950068906835587</v>
      </c>
      <c r="G168" s="182">
        <v>0.40154221320047623</v>
      </c>
      <c r="H168" s="182">
        <v>-3.3895046028525333E-2</v>
      </c>
      <c r="I168" s="152">
        <v>8.5314782491376864</v>
      </c>
      <c r="J168" s="152">
        <v>3.1689624418197226E-2</v>
      </c>
      <c r="K168" s="144">
        <v>3.7282838217924568E-3</v>
      </c>
      <c r="L168" s="145">
        <v>5276084.9892238583</v>
      </c>
      <c r="M168" s="145">
        <v>-626768.89071616344</v>
      </c>
      <c r="N168" s="144">
        <v>-0.10618065489409201</v>
      </c>
      <c r="O168" s="143">
        <v>1303276.1460424662</v>
      </c>
      <c r="P168" s="143">
        <v>-142327.11411739932</v>
      </c>
      <c r="Q168" s="144">
        <v>-9.84551695751293E-2</v>
      </c>
    </row>
    <row r="169" spans="1:17">
      <c r="A169" s="705" t="s">
        <v>170</v>
      </c>
      <c r="B169" s="706" t="s">
        <v>190</v>
      </c>
      <c r="C169" s="669" t="s">
        <v>240</v>
      </c>
      <c r="D169" s="143">
        <v>10875831.206764972</v>
      </c>
      <c r="E169" s="143">
        <v>-250294.42921316996</v>
      </c>
      <c r="F169" s="147">
        <v>-2.2496099487120846E-2</v>
      </c>
      <c r="G169" s="183">
        <v>7.061649734156739</v>
      </c>
      <c r="H169" s="183">
        <v>8.5502462007792879E-2</v>
      </c>
      <c r="I169" s="153">
        <v>7.5117260034084552</v>
      </c>
      <c r="J169" s="153">
        <v>0.44075954402502049</v>
      </c>
      <c r="K169" s="147">
        <v>6.2333705944838169E-2</v>
      </c>
      <c r="L169" s="148">
        <v>81696264.084537596</v>
      </c>
      <c r="M169" s="148">
        <v>3023802.8896499723</v>
      </c>
      <c r="N169" s="147">
        <v>3.8435341207381325E-2</v>
      </c>
      <c r="O169" s="143">
        <v>17129039.877565093</v>
      </c>
      <c r="P169" s="143">
        <v>518805.19799251668</v>
      </c>
      <c r="Q169" s="147">
        <v>3.1234067910584563E-2</v>
      </c>
    </row>
    <row r="170" spans="1:17">
      <c r="A170" s="705" t="s">
        <v>170</v>
      </c>
      <c r="B170" s="706" t="s">
        <v>51</v>
      </c>
      <c r="C170" s="669" t="s">
        <v>230</v>
      </c>
      <c r="D170" s="143">
        <v>50741514.859314948</v>
      </c>
      <c r="E170" s="143">
        <v>-999005.3727428019</v>
      </c>
      <c r="F170" s="144">
        <v>-1.9307988560266373E-2</v>
      </c>
      <c r="G170" s="182">
        <v>100</v>
      </c>
      <c r="H170" s="182">
        <v>0</v>
      </c>
      <c r="I170" s="152">
        <v>8.092389416978552</v>
      </c>
      <c r="J170" s="152">
        <v>0.22923353724549766</v>
      </c>
      <c r="K170" s="144">
        <v>2.9152866959732699E-2</v>
      </c>
      <c r="L170" s="145">
        <v>410620097.84898019</v>
      </c>
      <c r="M170" s="145">
        <v>3776321.9658282399</v>
      </c>
      <c r="N170" s="144">
        <v>9.2819951777087604E-3</v>
      </c>
      <c r="O170" s="143">
        <v>93851022.114610106</v>
      </c>
      <c r="P170" s="143">
        <v>-2043729.9427181482</v>
      </c>
      <c r="Q170" s="144">
        <v>-2.1312218853189756E-2</v>
      </c>
    </row>
    <row r="171" spans="1:17">
      <c r="A171" s="705" t="s">
        <v>170</v>
      </c>
      <c r="B171" s="706" t="s">
        <v>192</v>
      </c>
      <c r="C171" s="669" t="s">
        <v>231</v>
      </c>
      <c r="D171" s="143">
        <v>321626.82549429667</v>
      </c>
      <c r="E171" s="143">
        <v>-21544.757509111485</v>
      </c>
      <c r="F171" s="147">
        <v>-6.2781298266463739E-2</v>
      </c>
      <c r="G171" s="183">
        <v>0.63385341645008764</v>
      </c>
      <c r="H171" s="183">
        <v>-2.9401574926639085E-2</v>
      </c>
      <c r="I171" s="153">
        <v>17.531535062534235</v>
      </c>
      <c r="J171" s="153">
        <v>-2.6406012788183553</v>
      </c>
      <c r="K171" s="147">
        <v>-0.13090340230375899</v>
      </c>
      <c r="L171" s="148">
        <v>5638611.9682048419</v>
      </c>
      <c r="M171" s="148">
        <v>-1283891.9926177049</v>
      </c>
      <c r="N171" s="147">
        <v>-0.18546641502609557</v>
      </c>
      <c r="O171" s="143">
        <v>883212.0290260911</v>
      </c>
      <c r="P171" s="143">
        <v>-51543.089191854233</v>
      </c>
      <c r="Q171" s="147">
        <v>-5.5140740272295111E-2</v>
      </c>
    </row>
    <row r="172" spans="1:17">
      <c r="A172" s="705" t="s">
        <v>170</v>
      </c>
      <c r="B172" s="706" t="s">
        <v>192</v>
      </c>
      <c r="C172" s="669" t="s">
        <v>232</v>
      </c>
      <c r="D172" s="143">
        <v>32741718.188227061</v>
      </c>
      <c r="E172" s="143">
        <v>-2656798.3968110122</v>
      </c>
      <c r="F172" s="144">
        <v>-7.5053947258738068E-2</v>
      </c>
      <c r="G172" s="182">
        <v>64.526489362815013</v>
      </c>
      <c r="H172" s="182">
        <v>-3.8889738491408963</v>
      </c>
      <c r="I172" s="152">
        <v>6.4425526155108583</v>
      </c>
      <c r="J172" s="152">
        <v>0.15365327977964327</v>
      </c>
      <c r="K172" s="144">
        <v>2.443245973212543E-2</v>
      </c>
      <c r="L172" s="145">
        <v>210940242.14988169</v>
      </c>
      <c r="M172" s="145">
        <v>-11677465.287634641</v>
      </c>
      <c r="N172" s="144">
        <v>-5.2455240070748803E-2</v>
      </c>
      <c r="O172" s="143">
        <v>48054728.71068795</v>
      </c>
      <c r="P172" s="143">
        <v>-3715171.7233216837</v>
      </c>
      <c r="Q172" s="144">
        <v>-7.1763161454354366E-2</v>
      </c>
    </row>
    <row r="173" spans="1:17">
      <c r="A173" s="705" t="s">
        <v>170</v>
      </c>
      <c r="B173" s="706" t="s">
        <v>192</v>
      </c>
      <c r="C173" s="669" t="s">
        <v>233</v>
      </c>
      <c r="D173" s="143">
        <v>24065.231099924713</v>
      </c>
      <c r="E173" s="143">
        <v>-66758.242962786288</v>
      </c>
      <c r="F173" s="147">
        <v>-0.73503291579324126</v>
      </c>
      <c r="G173" s="183">
        <v>4.7427104150610327E-2</v>
      </c>
      <c r="H173" s="183">
        <v>-0.12810934901098345</v>
      </c>
      <c r="I173" s="153">
        <v>14.640056257185336</v>
      </c>
      <c r="J173" s="153">
        <v>6.408801574368443</v>
      </c>
      <c r="K173" s="147">
        <v>0.77859352204799337</v>
      </c>
      <c r="L173" s="148">
        <v>352316.33714506391</v>
      </c>
      <c r="M173" s="148">
        <v>-395274.80904332455</v>
      </c>
      <c r="N173" s="147">
        <v>-0.52873126047391372</v>
      </c>
      <c r="O173" s="143">
        <v>72175.120889127254</v>
      </c>
      <c r="P173" s="143">
        <v>-110867.14531451475</v>
      </c>
      <c r="Q173" s="147">
        <v>-0.60569150291862384</v>
      </c>
    </row>
    <row r="174" spans="1:17">
      <c r="A174" s="705" t="s">
        <v>170</v>
      </c>
      <c r="B174" s="706" t="s">
        <v>192</v>
      </c>
      <c r="C174" s="669" t="s">
        <v>234</v>
      </c>
      <c r="D174" s="143">
        <v>4512163.6461128239</v>
      </c>
      <c r="E174" s="143">
        <v>94894.904345640913</v>
      </c>
      <c r="F174" s="144">
        <v>2.1482710220541625E-2</v>
      </c>
      <c r="G174" s="182">
        <v>8.8924496216227897</v>
      </c>
      <c r="H174" s="182">
        <v>0.35510070832311058</v>
      </c>
      <c r="I174" s="152">
        <v>15.103318965992083</v>
      </c>
      <c r="J174" s="152">
        <v>0.88472229541889291</v>
      </c>
      <c r="K174" s="144">
        <v>6.2222898357466902E-2</v>
      </c>
      <c r="L174" s="145">
        <v>68148646.773995802</v>
      </c>
      <c r="M174" s="145">
        <v>5341284.1492779106</v>
      </c>
      <c r="N174" s="144">
        <v>8.5042325072504213E-2</v>
      </c>
      <c r="O174" s="143">
        <v>19981803.968199845</v>
      </c>
      <c r="P174" s="143">
        <v>1129193.0626496263</v>
      </c>
      <c r="Q174" s="144">
        <v>5.9895845106376813E-2</v>
      </c>
    </row>
    <row r="175" spans="1:17">
      <c r="A175" s="705"/>
      <c r="B175" s="706"/>
      <c r="C175" s="669"/>
    </row>
    <row r="176" spans="1:17">
      <c r="A176" s="705" t="s">
        <v>170</v>
      </c>
      <c r="B176" s="706" t="s">
        <v>192</v>
      </c>
      <c r="C176" s="669" t="s">
        <v>235</v>
      </c>
      <c r="D176" s="143">
        <v>255404.66641369462</v>
      </c>
      <c r="E176" s="143">
        <v>-3976.7480058968067</v>
      </c>
      <c r="F176" s="147">
        <v>-1.5331661348194258E-2</v>
      </c>
      <c r="G176" s="183">
        <v>0.50334458307329843</v>
      </c>
      <c r="H176" s="183">
        <v>2.0326263008149104E-3</v>
      </c>
      <c r="I176" s="153">
        <v>25.889382658480525</v>
      </c>
      <c r="J176" s="153">
        <v>3.978429205336024</v>
      </c>
      <c r="K176" s="147">
        <v>0.18157261909408459</v>
      </c>
      <c r="L176" s="148">
        <v>6612269.1415457092</v>
      </c>
      <c r="M176" s="148">
        <v>928975.04358725809</v>
      </c>
      <c r="N176" s="147">
        <v>0.16345714783983534</v>
      </c>
      <c r="O176" s="143">
        <v>1020085.164537549</v>
      </c>
      <c r="P176" s="143">
        <v>-16940.493140816689</v>
      </c>
      <c r="Q176" s="147">
        <v>-1.6335654779016853E-2</v>
      </c>
    </row>
    <row r="177" spans="1:17">
      <c r="A177" s="705" t="s">
        <v>170</v>
      </c>
      <c r="B177" s="706" t="s">
        <v>192</v>
      </c>
      <c r="C177" s="669" t="s">
        <v>236</v>
      </c>
      <c r="D177" s="143">
        <v>150232.60263544909</v>
      </c>
      <c r="E177" s="143">
        <v>14646.45844174907</v>
      </c>
      <c r="F177" s="144">
        <v>0.10802326837191388</v>
      </c>
      <c r="G177" s="182">
        <v>0.29607433489516705</v>
      </c>
      <c r="H177" s="182">
        <v>3.4024120506923217E-2</v>
      </c>
      <c r="I177" s="152">
        <v>8.5875568110218037</v>
      </c>
      <c r="J177" s="152">
        <v>0.25088776764039089</v>
      </c>
      <c r="K177" s="144">
        <v>3.0094485739430171E-2</v>
      </c>
      <c r="L177" s="145">
        <v>1290131.009999583</v>
      </c>
      <c r="M177" s="145">
        <v>159794.19898851565</v>
      </c>
      <c r="N177" s="144">
        <v>0.14136865882088934</v>
      </c>
      <c r="O177" s="143">
        <v>326124.59968739748</v>
      </c>
      <c r="P177" s="143">
        <v>31520.246856987476</v>
      </c>
      <c r="Q177" s="144">
        <v>0.1069917893410496</v>
      </c>
    </row>
    <row r="178" spans="1:17">
      <c r="A178" s="705" t="s">
        <v>170</v>
      </c>
      <c r="B178" s="706" t="s">
        <v>192</v>
      </c>
      <c r="C178" s="669" t="s">
        <v>237</v>
      </c>
      <c r="D178" s="143">
        <v>8067084.4849986136</v>
      </c>
      <c r="E178" s="143">
        <v>699957.10352648422</v>
      </c>
      <c r="F178" s="147">
        <v>9.5010859359759836E-2</v>
      </c>
      <c r="G178" s="183">
        <v>15.898391105124222</v>
      </c>
      <c r="H178" s="183">
        <v>1.6597878819050749</v>
      </c>
      <c r="I178" s="153">
        <v>9.8819894678440949</v>
      </c>
      <c r="J178" s="153">
        <v>-0.3335299183902265</v>
      </c>
      <c r="K178" s="147">
        <v>-3.2649335367095161E-2</v>
      </c>
      <c r="L178" s="148">
        <v>79718843.916964799</v>
      </c>
      <c r="M178" s="148">
        <v>4459811.3306785673</v>
      </c>
      <c r="N178" s="147">
        <v>5.9259482581911875E-2</v>
      </c>
      <c r="O178" s="143">
        <v>15745222.590795584</v>
      </c>
      <c r="P178" s="143">
        <v>-46623.20914580673</v>
      </c>
      <c r="Q178" s="147">
        <v>-2.9523597011047158E-3</v>
      </c>
    </row>
    <row r="179" spans="1:17">
      <c r="A179" s="705" t="s">
        <v>170</v>
      </c>
      <c r="B179" s="706" t="s">
        <v>192</v>
      </c>
      <c r="C179" s="669" t="s">
        <v>238</v>
      </c>
      <c r="D179" s="143">
        <v>486206.20983362815</v>
      </c>
      <c r="E179" s="143">
        <v>-35026.654909589794</v>
      </c>
      <c r="F179" s="144">
        <v>-6.7199628570706979E-2</v>
      </c>
      <c r="G179" s="182">
        <v>0.95820199925381644</v>
      </c>
      <c r="H179" s="182">
        <v>-4.9195805030858963E-2</v>
      </c>
      <c r="I179" s="152">
        <v>12.686625303740502</v>
      </c>
      <c r="J179" s="152">
        <v>0.17354100641768433</v>
      </c>
      <c r="K179" s="144">
        <v>1.386876347143394E-2</v>
      </c>
      <c r="L179" s="145">
        <v>6168316.0045110714</v>
      </c>
      <c r="M179" s="145">
        <v>-353914.77055587713</v>
      </c>
      <c r="N179" s="144">
        <v>-5.4262840853288315E-2</v>
      </c>
      <c r="O179" s="143">
        <v>1296581.5191392303</v>
      </c>
      <c r="P179" s="143">
        <v>-93646.364650249016</v>
      </c>
      <c r="Q179" s="144">
        <v>-6.7360441940632079E-2</v>
      </c>
    </row>
    <row r="180" spans="1:17">
      <c r="A180" s="705" t="s">
        <v>170</v>
      </c>
      <c r="B180" s="706" t="s">
        <v>192</v>
      </c>
      <c r="C180" s="669" t="s">
        <v>239</v>
      </c>
      <c r="D180" s="143">
        <v>177507.86337317899</v>
      </c>
      <c r="E180" s="143">
        <v>-45321.991275617882</v>
      </c>
      <c r="F180" s="147">
        <v>-0.20339281442807597</v>
      </c>
      <c r="G180" s="183">
        <v>0.34982767831298345</v>
      </c>
      <c r="H180" s="183">
        <v>-8.0840304245750894E-2</v>
      </c>
      <c r="I180" s="153">
        <v>8.8084125748741151</v>
      </c>
      <c r="J180" s="153">
        <v>0.36609439025972002</v>
      </c>
      <c r="K180" s="147">
        <v>4.3364201899770194E-2</v>
      </c>
      <c r="L180" s="148">
        <v>1563562.495875346</v>
      </c>
      <c r="M180" s="148">
        <v>-317638.03810117417</v>
      </c>
      <c r="N180" s="147">
        <v>-0.16884857959812735</v>
      </c>
      <c r="O180" s="143">
        <v>375026.27933758497</v>
      </c>
      <c r="P180" s="143">
        <v>-97048.641758799669</v>
      </c>
      <c r="Q180" s="147">
        <v>-0.20557889737799695</v>
      </c>
    </row>
    <row r="181" spans="1:17">
      <c r="A181" s="705" t="s">
        <v>170</v>
      </c>
      <c r="B181" s="706" t="s">
        <v>192</v>
      </c>
      <c r="C181" s="669" t="s">
        <v>240</v>
      </c>
      <c r="D181" s="143">
        <v>4005505.1411263328</v>
      </c>
      <c r="E181" s="143">
        <v>1020922.9524175883</v>
      </c>
      <c r="F181" s="144">
        <v>0.34206561852440809</v>
      </c>
      <c r="G181" s="182">
        <v>7.8939407943021163</v>
      </c>
      <c r="H181" s="182">
        <v>2.1255755453196823</v>
      </c>
      <c r="I181" s="152">
        <v>7.5364172525734912</v>
      </c>
      <c r="J181" s="152">
        <v>-0.26116191869281202</v>
      </c>
      <c r="K181" s="144">
        <v>-3.3492692149273827E-2</v>
      </c>
      <c r="L181" s="145">
        <v>30187158.050856311</v>
      </c>
      <c r="M181" s="145">
        <v>6914642.1412486099</v>
      </c>
      <c r="N181" s="144">
        <v>0.29711622791904529</v>
      </c>
      <c r="O181" s="143">
        <v>6096062.1323097348</v>
      </c>
      <c r="P181" s="143">
        <v>927397.41429895163</v>
      </c>
      <c r="Q181" s="144">
        <v>0.17942688583907038</v>
      </c>
    </row>
    <row r="182" spans="1:17">
      <c r="D182" s="143"/>
      <c r="E182" s="143"/>
      <c r="F182" s="147"/>
      <c r="G182" s="183"/>
      <c r="H182" s="183"/>
      <c r="I182" s="153"/>
      <c r="J182" s="153"/>
      <c r="K182" s="147"/>
      <c r="L182" s="148"/>
      <c r="M182" s="148"/>
      <c r="N182" s="147"/>
      <c r="O182" s="143"/>
      <c r="P182" s="143"/>
      <c r="Q182" s="147"/>
    </row>
    <row r="183" spans="1:17">
      <c r="D183" s="143"/>
      <c r="E183" s="143"/>
      <c r="F183" s="144"/>
      <c r="G183" s="182"/>
      <c r="H183" s="182"/>
      <c r="I183" s="152"/>
      <c r="J183" s="152"/>
      <c r="K183" s="144"/>
      <c r="L183" s="145"/>
      <c r="M183" s="145"/>
      <c r="N183" s="144"/>
      <c r="O183" s="143"/>
      <c r="P183" s="143"/>
      <c r="Q183" s="144"/>
    </row>
    <row r="184" spans="1:17">
      <c r="D184" s="143"/>
      <c r="E184" s="143"/>
      <c r="F184" s="147"/>
      <c r="G184" s="183"/>
      <c r="H184" s="183"/>
      <c r="I184" s="153"/>
      <c r="J184" s="153"/>
      <c r="K184" s="147"/>
      <c r="L184" s="148"/>
      <c r="M184" s="148"/>
      <c r="N184" s="147"/>
      <c r="O184" s="143"/>
      <c r="P184" s="143"/>
      <c r="Q184" s="147"/>
    </row>
    <row r="185" spans="1:17">
      <c r="D185" s="143"/>
      <c r="E185" s="143"/>
      <c r="F185" s="144"/>
      <c r="G185" s="182"/>
      <c r="H185" s="182"/>
      <c r="I185" s="152"/>
      <c r="J185" s="152"/>
      <c r="K185" s="144"/>
      <c r="L185" s="145"/>
      <c r="M185" s="145"/>
      <c r="N185" s="144"/>
      <c r="O185" s="143"/>
      <c r="P185" s="143"/>
      <c r="Q185" s="144"/>
    </row>
    <row r="186" spans="1:17">
      <c r="D186" s="143"/>
      <c r="E186" s="143"/>
      <c r="F186" s="147"/>
      <c r="G186" s="183"/>
      <c r="H186" s="183"/>
      <c r="I186" s="153"/>
      <c r="J186" s="153"/>
      <c r="K186" s="147"/>
      <c r="L186" s="148"/>
      <c r="M186" s="148"/>
      <c r="N186" s="147"/>
      <c r="O186" s="143"/>
      <c r="P186" s="143"/>
      <c r="Q186" s="147"/>
    </row>
    <row r="187" spans="1:17">
      <c r="D187" s="143"/>
      <c r="E187" s="143"/>
      <c r="F187" s="144"/>
      <c r="G187" s="182"/>
      <c r="H187" s="182"/>
      <c r="I187" s="152"/>
      <c r="J187" s="152"/>
      <c r="K187" s="144"/>
      <c r="L187" s="145"/>
      <c r="M187" s="145"/>
      <c r="N187" s="144"/>
      <c r="O187" s="143"/>
      <c r="P187" s="143"/>
      <c r="Q187" s="144"/>
    </row>
    <row r="188" spans="1:17">
      <c r="D188" s="143"/>
      <c r="E188" s="143"/>
      <c r="F188" s="147"/>
      <c r="G188" s="183"/>
      <c r="H188" s="183"/>
      <c r="I188" s="153"/>
      <c r="J188" s="153"/>
      <c r="K188" s="147"/>
      <c r="L188" s="148"/>
      <c r="M188" s="148"/>
      <c r="N188" s="147"/>
      <c r="O188" s="143"/>
      <c r="P188" s="143"/>
      <c r="Q188" s="147"/>
    </row>
    <row r="189" spans="1:17">
      <c r="D189" s="143"/>
      <c r="E189" s="143"/>
      <c r="F189" s="144"/>
      <c r="G189" s="182"/>
      <c r="H189" s="182"/>
      <c r="I189" s="152"/>
      <c r="J189" s="152"/>
      <c r="K189" s="144"/>
      <c r="L189" s="145"/>
      <c r="M189" s="145"/>
      <c r="N189" s="144"/>
      <c r="O189" s="143"/>
      <c r="P189" s="143"/>
      <c r="Q189" s="144"/>
    </row>
    <row r="191" spans="1:17">
      <c r="D191" s="143"/>
      <c r="E191" s="143"/>
      <c r="F191" s="147"/>
      <c r="G191" s="183"/>
      <c r="H191" s="183"/>
      <c r="I191" s="153"/>
      <c r="J191" s="153"/>
      <c r="K191" s="147"/>
      <c r="L191" s="148"/>
      <c r="M191" s="148"/>
      <c r="N191" s="147"/>
      <c r="O191" s="143"/>
      <c r="P191" s="143"/>
      <c r="Q191" s="147"/>
    </row>
    <row r="192" spans="1:17">
      <c r="D192" s="143"/>
      <c r="E192" s="143"/>
      <c r="F192" s="144"/>
      <c r="G192" s="182"/>
      <c r="H192" s="182"/>
      <c r="I192" s="152"/>
      <c r="J192" s="152"/>
      <c r="K192" s="144"/>
      <c r="L192" s="145"/>
      <c r="M192" s="145"/>
      <c r="N192" s="144"/>
      <c r="O192" s="143"/>
      <c r="P192" s="143"/>
      <c r="Q192" s="144"/>
    </row>
    <row r="193" spans="4:17">
      <c r="D193" s="143"/>
      <c r="E193" s="143"/>
      <c r="F193" s="147"/>
      <c r="G193" s="183"/>
      <c r="H193" s="183"/>
      <c r="I193" s="153"/>
      <c r="J193" s="153"/>
      <c r="K193" s="147"/>
      <c r="L193" s="148"/>
      <c r="M193" s="148"/>
      <c r="N193" s="147"/>
      <c r="O193" s="143"/>
      <c r="P193" s="143"/>
      <c r="Q193" s="147"/>
    </row>
    <row r="194" spans="4:17">
      <c r="D194" s="143"/>
      <c r="E194" s="143"/>
      <c r="F194" s="144"/>
      <c r="G194" s="182"/>
      <c r="H194" s="182"/>
      <c r="I194" s="152"/>
      <c r="J194" s="152"/>
      <c r="K194" s="144"/>
      <c r="L194" s="145"/>
      <c r="M194" s="145"/>
      <c r="N194" s="144"/>
      <c r="O194" s="143"/>
      <c r="P194" s="143"/>
      <c r="Q194" s="144"/>
    </row>
    <row r="195" spans="4:17">
      <c r="D195" s="143"/>
      <c r="E195" s="143"/>
      <c r="F195" s="147"/>
      <c r="G195" s="183"/>
      <c r="H195" s="183"/>
      <c r="I195" s="153"/>
      <c r="J195" s="153"/>
      <c r="K195" s="147"/>
      <c r="L195" s="148"/>
      <c r="M195" s="148"/>
      <c r="N195" s="147"/>
      <c r="O195" s="143"/>
      <c r="P195" s="143"/>
      <c r="Q195" s="147"/>
    </row>
    <row r="196" spans="4:17">
      <c r="D196" s="143"/>
      <c r="E196" s="143"/>
      <c r="F196" s="144"/>
      <c r="G196" s="182"/>
      <c r="H196" s="182"/>
      <c r="I196" s="152"/>
      <c r="J196" s="152"/>
      <c r="K196" s="144"/>
      <c r="L196" s="145"/>
      <c r="M196" s="145"/>
      <c r="N196" s="144"/>
      <c r="O196" s="143"/>
      <c r="P196" s="143"/>
      <c r="Q196" s="144"/>
    </row>
  </sheetData>
  <mergeCells count="20">
    <mergeCell ref="A110:A145"/>
    <mergeCell ref="B110:B121"/>
    <mergeCell ref="B122:B133"/>
    <mergeCell ref="B134:B145"/>
    <mergeCell ref="A146:A181"/>
    <mergeCell ref="B146:B157"/>
    <mergeCell ref="B158:B169"/>
    <mergeCell ref="B170:B181"/>
    <mergeCell ref="A2:A37"/>
    <mergeCell ref="B2:B13"/>
    <mergeCell ref="B14:B25"/>
    <mergeCell ref="B26:B37"/>
    <mergeCell ref="A74:A109"/>
    <mergeCell ref="B74:B85"/>
    <mergeCell ref="B86:B97"/>
    <mergeCell ref="B98:B109"/>
    <mergeCell ref="A38:A73"/>
    <mergeCell ref="B38:B49"/>
    <mergeCell ref="B50:B61"/>
    <mergeCell ref="B62:B7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4E6F-04BA-49A0-92A2-29FFC7B0DB99}">
  <sheetPr>
    <tabColor rgb="FFCCFF33"/>
  </sheetPr>
  <dimension ref="A8:Q44"/>
  <sheetViews>
    <sheetView zoomScale="76" workbookViewId="0">
      <selection activeCell="E7" sqref="E7"/>
    </sheetView>
  </sheetViews>
  <sheetFormatPr defaultColWidth="8.6640625" defaultRowHeight="13.2"/>
  <cols>
    <col min="1" max="1" width="27.5546875" style="120" customWidth="1"/>
    <col min="2" max="2" width="34.33203125" style="120" customWidth="1"/>
    <col min="3" max="3" width="22.6640625" style="120" customWidth="1"/>
    <col min="4" max="4" width="13.6640625" style="120" customWidth="1"/>
    <col min="5" max="5" width="12.6640625" style="120" customWidth="1"/>
    <col min="6" max="6" width="10.88671875" style="120" customWidth="1"/>
    <col min="7" max="7" width="14" style="120" customWidth="1"/>
    <col min="8" max="8" width="19.33203125" style="120" customWidth="1"/>
    <col min="9" max="9" width="7.6640625" style="120" customWidth="1"/>
    <col min="10" max="11" width="10.88671875" style="120" customWidth="1"/>
    <col min="12" max="12" width="16" style="120" customWidth="1"/>
    <col min="13" max="13" width="14.6640625" style="120" customWidth="1"/>
    <col min="14" max="14" width="12" style="120" customWidth="1"/>
    <col min="15" max="15" width="13.6640625" style="120" customWidth="1"/>
    <col min="16" max="16" width="12.6640625" style="120" customWidth="1"/>
    <col min="17" max="17" width="10.6640625" style="120" customWidth="1"/>
    <col min="18" max="100" width="9.33203125" style="120" customWidth="1"/>
    <col min="101" max="16384" width="8.6640625" style="120"/>
  </cols>
  <sheetData>
    <row r="8" spans="1:17" ht="52.8">
      <c r="A8" s="119" t="s">
        <v>1</v>
      </c>
      <c r="B8" s="119" t="s">
        <v>0</v>
      </c>
      <c r="C8" s="119" t="s">
        <v>241</v>
      </c>
      <c r="D8" s="119" t="s">
        <v>3</v>
      </c>
      <c r="E8" s="119" t="s">
        <v>149</v>
      </c>
      <c r="F8" s="119" t="s">
        <v>150</v>
      </c>
      <c r="G8" s="119" t="s">
        <v>126</v>
      </c>
      <c r="H8" s="119" t="s">
        <v>151</v>
      </c>
      <c r="I8" s="119" t="s">
        <v>127</v>
      </c>
      <c r="J8" s="119" t="s">
        <v>152</v>
      </c>
      <c r="K8" s="119" t="s">
        <v>153</v>
      </c>
      <c r="L8" s="119" t="s">
        <v>4</v>
      </c>
      <c r="M8" s="119" t="s">
        <v>154</v>
      </c>
      <c r="N8" s="119" t="s">
        <v>155</v>
      </c>
      <c r="O8" s="119" t="s">
        <v>128</v>
      </c>
      <c r="P8" s="119" t="s">
        <v>156</v>
      </c>
      <c r="Q8" s="119" t="s">
        <v>157</v>
      </c>
    </row>
    <row r="9" spans="1:17">
      <c r="A9" s="707" t="s">
        <v>212</v>
      </c>
      <c r="B9" s="707" t="s">
        <v>204</v>
      </c>
      <c r="C9" s="121" t="s">
        <v>242</v>
      </c>
      <c r="D9" s="143">
        <v>254087058.37170583</v>
      </c>
      <c r="E9" s="143">
        <v>-3698545.5828008652</v>
      </c>
      <c r="F9" s="144">
        <v>-1.4347370551590516E-2</v>
      </c>
      <c r="G9" s="182">
        <v>96.654791000714965</v>
      </c>
      <c r="H9" s="182">
        <v>-9.9607595929512627E-2</v>
      </c>
      <c r="I9" s="152">
        <v>5.0039800222499391</v>
      </c>
      <c r="J9" s="152">
        <v>-2.0201721770117587E-2</v>
      </c>
      <c r="K9" s="144">
        <v>-4.0208978893254265E-3</v>
      </c>
      <c r="L9" s="145">
        <v>1271446564.0042701</v>
      </c>
      <c r="M9" s="145">
        <v>-23715161.25514698</v>
      </c>
      <c r="N9" s="144">
        <v>-1.8310579128947704E-2</v>
      </c>
      <c r="O9" s="143">
        <v>355220943.35025024</v>
      </c>
      <c r="P9" s="143">
        <v>-6023542.8579528928</v>
      </c>
      <c r="Q9" s="144">
        <v>-1.6674421584060458E-2</v>
      </c>
    </row>
    <row r="10" spans="1:17">
      <c r="A10" s="707" t="s">
        <v>212</v>
      </c>
      <c r="B10" s="707" t="s">
        <v>158</v>
      </c>
      <c r="C10" s="121" t="s">
        <v>243</v>
      </c>
      <c r="D10" s="143">
        <v>8779454.0883290861</v>
      </c>
      <c r="E10" s="143">
        <v>134514.00697349943</v>
      </c>
      <c r="F10" s="147">
        <v>1.5559854169909609E-2</v>
      </c>
      <c r="G10" s="183">
        <v>3.3397068919835808</v>
      </c>
      <c r="H10" s="183">
        <v>9.5010657421163103E-2</v>
      </c>
      <c r="I10" s="153">
        <v>14.112786017095912</v>
      </c>
      <c r="J10" s="153">
        <v>0.97343094385096585</v>
      </c>
      <c r="K10" s="147">
        <v>7.4085138762489011E-2</v>
      </c>
      <c r="L10" s="148">
        <v>123902556.89550626</v>
      </c>
      <c r="M10" s="148">
        <v>10313619.579648152</v>
      </c>
      <c r="N10" s="147">
        <v>9.0797746887700398E-2</v>
      </c>
      <c r="O10" s="143">
        <v>23648968.153055858</v>
      </c>
      <c r="P10" s="143">
        <v>509787.92522227392</v>
      </c>
      <c r="Q10" s="147">
        <v>2.2031373635659823E-2</v>
      </c>
    </row>
    <row r="11" spans="1:17">
      <c r="A11" s="707" t="s">
        <v>212</v>
      </c>
      <c r="B11" s="707" t="s">
        <v>210</v>
      </c>
      <c r="C11" s="121" t="s">
        <v>242</v>
      </c>
      <c r="D11" s="143">
        <v>3386874740.8842292</v>
      </c>
      <c r="E11" s="143">
        <v>-27051660.407002449</v>
      </c>
      <c r="F11" s="144">
        <v>-7.9239143517478416E-3</v>
      </c>
      <c r="G11" s="182">
        <v>96.898324281701079</v>
      </c>
      <c r="H11" s="182">
        <v>-0.23171681653097664</v>
      </c>
      <c r="I11" s="152">
        <v>5.0297195602052334</v>
      </c>
      <c r="J11" s="152">
        <v>3.3446435414965947E-2</v>
      </c>
      <c r="K11" s="144">
        <v>6.6942768298660525E-3</v>
      </c>
      <c r="L11" s="145">
        <v>17035030132.190439</v>
      </c>
      <c r="M11" s="145">
        <v>-21878596.5928936</v>
      </c>
      <c r="N11" s="144">
        <v>-1.2826823981284326E-3</v>
      </c>
      <c r="O11" s="143">
        <v>4769864572.8148518</v>
      </c>
      <c r="P11" s="143">
        <v>-48660022.46199894</v>
      </c>
      <c r="Q11" s="144">
        <v>-1.0098531511013933E-2</v>
      </c>
    </row>
    <row r="12" spans="1:17">
      <c r="A12" s="707" t="s">
        <v>212</v>
      </c>
      <c r="B12" s="707" t="s">
        <v>168</v>
      </c>
      <c r="C12" s="121" t="s">
        <v>243</v>
      </c>
      <c r="D12" s="143">
        <v>108298755.21326363</v>
      </c>
      <c r="E12" s="143">
        <v>7427956.7807963789</v>
      </c>
      <c r="F12" s="147">
        <v>7.3638326415839533E-2</v>
      </c>
      <c r="G12" s="183">
        <v>3.098422204778577</v>
      </c>
      <c r="H12" s="183">
        <v>0.22853467772136327</v>
      </c>
      <c r="I12" s="153">
        <v>13.599128042163246</v>
      </c>
      <c r="J12" s="153">
        <v>1.0179931543289431</v>
      </c>
      <c r="K12" s="147">
        <v>8.0914254827147702E-2</v>
      </c>
      <c r="L12" s="148">
        <v>1472768638.9520664</v>
      </c>
      <c r="M12" s="148">
        <v>203699517.62965107</v>
      </c>
      <c r="N12" s="147">
        <v>0.16051097155164323</v>
      </c>
      <c r="O12" s="143">
        <v>292050193.36171603</v>
      </c>
      <c r="P12" s="143">
        <v>21584168.959361553</v>
      </c>
      <c r="Q12" s="147">
        <v>7.9803624159654918E-2</v>
      </c>
    </row>
    <row r="13" spans="1:17">
      <c r="A13" s="707" t="s">
        <v>212</v>
      </c>
      <c r="B13" s="707" t="s">
        <v>51</v>
      </c>
      <c r="C13" s="121" t="s">
        <v>242</v>
      </c>
      <c r="D13" s="143">
        <v>1115195645.5552089</v>
      </c>
      <c r="E13" s="143">
        <v>-4823019.8498389721</v>
      </c>
      <c r="F13" s="144">
        <v>-4.3061959579885718E-3</v>
      </c>
      <c r="G13" s="182">
        <v>96.766245256178507</v>
      </c>
      <c r="H13" s="182">
        <v>-0.1189917459141725</v>
      </c>
      <c r="I13" s="152">
        <v>4.9652190316271279</v>
      </c>
      <c r="J13" s="152">
        <v>-1.2264249740905342E-2</v>
      </c>
      <c r="K13" s="144">
        <v>-2.4639459436887516E-3</v>
      </c>
      <c r="L13" s="145">
        <v>5537190643.2984238</v>
      </c>
      <c r="M13" s="145">
        <v>-37683538.575339317</v>
      </c>
      <c r="N13" s="144">
        <v>-6.7595316676139867E-3</v>
      </c>
      <c r="O13" s="143">
        <v>1552402779.0490649</v>
      </c>
      <c r="P13" s="143">
        <v>-6963654.8177270889</v>
      </c>
      <c r="Q13" s="144">
        <v>-4.4656949556488631E-3</v>
      </c>
    </row>
    <row r="14" spans="1:17">
      <c r="A14" s="707" t="s">
        <v>212</v>
      </c>
      <c r="B14" s="707" t="s">
        <v>169</v>
      </c>
      <c r="C14" s="121" t="s">
        <v>243</v>
      </c>
      <c r="D14" s="143">
        <v>37213304.88300243</v>
      </c>
      <c r="E14" s="143">
        <v>1209388.9010609239</v>
      </c>
      <c r="F14" s="147">
        <v>3.3590482259416375E-2</v>
      </c>
      <c r="G14" s="183">
        <v>3.2290224602776103</v>
      </c>
      <c r="H14" s="183">
        <v>0.11456728139688055</v>
      </c>
      <c r="I14" s="153">
        <v>14.010651022183492</v>
      </c>
      <c r="J14" s="153">
        <v>0.87142678636590176</v>
      </c>
      <c r="K14" s="147">
        <v>6.6322544674318598E-2</v>
      </c>
      <c r="L14" s="148">
        <v>521382628.09786391</v>
      </c>
      <c r="M14" s="148">
        <v>48319102.643597841</v>
      </c>
      <c r="N14" s="147">
        <v>0.10214083319401708</v>
      </c>
      <c r="O14" s="143">
        <v>99517668.009161443</v>
      </c>
      <c r="P14" s="143">
        <v>3424578.5284738094</v>
      </c>
      <c r="Q14" s="147">
        <v>3.5638135343354388E-2</v>
      </c>
    </row>
    <row r="15" spans="1:17">
      <c r="A15" s="707" t="s">
        <v>219</v>
      </c>
      <c r="B15" s="707" t="s">
        <v>204</v>
      </c>
      <c r="C15" s="121" t="s">
        <v>242</v>
      </c>
      <c r="D15" s="143">
        <v>243868809.36158898</v>
      </c>
      <c r="E15" s="143">
        <v>-2698782.1391310096</v>
      </c>
      <c r="F15" s="144">
        <v>-1.0945404960583107E-2</v>
      </c>
      <c r="G15" s="182">
        <v>96.630700501687699</v>
      </c>
      <c r="H15" s="182">
        <v>-7.7783675066243063E-2</v>
      </c>
      <c r="I15" s="152">
        <v>4.8278991768693373</v>
      </c>
      <c r="J15" s="152">
        <v>-5.3859227654324826E-3</v>
      </c>
      <c r="K15" s="144">
        <v>-1.1143399684490935E-3</v>
      </c>
      <c r="L15" s="145">
        <v>1177374023.9809208</v>
      </c>
      <c r="M15" s="145">
        <v>-14357442.072341919</v>
      </c>
      <c r="N15" s="144">
        <v>-1.2047548026813813E-2</v>
      </c>
      <c r="O15" s="143">
        <v>325987163.00854039</v>
      </c>
      <c r="P15" s="143">
        <v>-3132172.9674714208</v>
      </c>
      <c r="Q15" s="144">
        <v>-9.5168305994021343E-3</v>
      </c>
    </row>
    <row r="16" spans="1:17">
      <c r="A16" s="707" t="s">
        <v>219</v>
      </c>
      <c r="B16" s="707" t="s">
        <v>158</v>
      </c>
      <c r="C16" s="121" t="s">
        <v>243</v>
      </c>
      <c r="D16" s="143">
        <v>8490366.7107173</v>
      </c>
      <c r="E16" s="143">
        <v>100608.96919199638</v>
      </c>
      <c r="F16" s="147">
        <v>1.1991880134277289E-2</v>
      </c>
      <c r="G16" s="183">
        <v>3.3642272044571118</v>
      </c>
      <c r="H16" s="183">
        <v>7.3605152893902126E-2</v>
      </c>
      <c r="I16" s="153">
        <v>13.647160190374313</v>
      </c>
      <c r="J16" s="153">
        <v>0.91790412123604881</v>
      </c>
      <c r="K16" s="147">
        <v>7.2109800938130422E-2</v>
      </c>
      <c r="L16" s="148">
        <v>115869394.57618044</v>
      </c>
      <c r="M16" s="148">
        <v>9074019.9262697399</v>
      </c>
      <c r="N16" s="147">
        <v>8.4966413161764467E-2</v>
      </c>
      <c r="O16" s="143">
        <v>21087926.84312446</v>
      </c>
      <c r="P16" s="143">
        <v>221570.55393794924</v>
      </c>
      <c r="Q16" s="147">
        <v>1.0618555097363733E-2</v>
      </c>
    </row>
    <row r="17" spans="1:17">
      <c r="A17" s="707" t="s">
        <v>219</v>
      </c>
      <c r="B17" s="707" t="s">
        <v>210</v>
      </c>
      <c r="C17" s="121" t="s">
        <v>242</v>
      </c>
      <c r="D17" s="143">
        <v>3245446701.9452887</v>
      </c>
      <c r="E17" s="143">
        <v>-10118912.63603735</v>
      </c>
      <c r="F17" s="144">
        <v>-3.1081888169342481E-3</v>
      </c>
      <c r="G17" s="182">
        <v>96.873085279676218</v>
      </c>
      <c r="H17" s="182">
        <v>-0.21055823844493204</v>
      </c>
      <c r="I17" s="152">
        <v>4.8478580217239049</v>
      </c>
      <c r="J17" s="152">
        <v>4.4362821200686575E-2</v>
      </c>
      <c r="K17" s="144">
        <v>9.2355294111367853E-3</v>
      </c>
      <c r="L17" s="145">
        <v>15733464828.102859</v>
      </c>
      <c r="M17" s="145">
        <v>95371023.473039627</v>
      </c>
      <c r="N17" s="144">
        <v>6.0986348249685036E-3</v>
      </c>
      <c r="O17" s="143">
        <v>4367255848.3510523</v>
      </c>
      <c r="P17" s="143">
        <v>-5934362.6346988678</v>
      </c>
      <c r="Q17" s="144">
        <v>-1.3569870845753166E-3</v>
      </c>
    </row>
    <row r="18" spans="1:17">
      <c r="A18" s="707" t="s">
        <v>219</v>
      </c>
      <c r="B18" s="707" t="s">
        <v>168</v>
      </c>
      <c r="C18" s="121" t="s">
        <v>243</v>
      </c>
      <c r="D18" s="143">
        <v>104653619.02372912</v>
      </c>
      <c r="E18" s="143">
        <v>6860016.6197855324</v>
      </c>
      <c r="F18" s="147">
        <v>7.0147907952605476E-2</v>
      </c>
      <c r="G18" s="183">
        <v>3.1237977053931489</v>
      </c>
      <c r="H18" s="183">
        <v>0.20751207084349588</v>
      </c>
      <c r="I18" s="153">
        <v>13.131341465624416</v>
      </c>
      <c r="J18" s="153">
        <v>0.97262710607897773</v>
      </c>
      <c r="K18" s="147">
        <v>7.9994239301739795E-2</v>
      </c>
      <c r="L18" s="148">
        <v>1374242407.0139544</v>
      </c>
      <c r="M18" s="148">
        <v>185197929.19344831</v>
      </c>
      <c r="N18" s="147">
        <v>0.15575357578962251</v>
      </c>
      <c r="O18" s="143">
        <v>259657218.80066115</v>
      </c>
      <c r="P18" s="143">
        <v>16551738.662493199</v>
      </c>
      <c r="Q18" s="147">
        <v>6.8084597077310183E-2</v>
      </c>
    </row>
    <row r="19" spans="1:17">
      <c r="A19" s="707" t="s">
        <v>219</v>
      </c>
      <c r="B19" s="707" t="s">
        <v>51</v>
      </c>
      <c r="C19" s="121" t="s">
        <v>242</v>
      </c>
      <c r="D19" s="143">
        <v>1070933961.1011077</v>
      </c>
      <c r="E19" s="143">
        <v>-834861.34267151356</v>
      </c>
      <c r="F19" s="144">
        <v>-7.7895654845409272E-4</v>
      </c>
      <c r="G19" s="182">
        <v>96.73697132219057</v>
      </c>
      <c r="H19" s="182">
        <v>-0.10284003372031236</v>
      </c>
      <c r="I19" s="152">
        <v>4.7964088148362931</v>
      </c>
      <c r="J19" s="152">
        <v>7.6330941844826583E-4</v>
      </c>
      <c r="K19" s="144">
        <v>1.5916718981541123E-4</v>
      </c>
      <c r="L19" s="145">
        <v>5136637091.1329012</v>
      </c>
      <c r="M19" s="145">
        <v>-3186245.0665845871</v>
      </c>
      <c r="N19" s="144">
        <v>-6.1991334296337443E-4</v>
      </c>
      <c r="O19" s="143">
        <v>1429174316.9819627</v>
      </c>
      <c r="P19" s="143">
        <v>3594187.2063832283</v>
      </c>
      <c r="Q19" s="144">
        <v>2.5212102296550947E-3</v>
      </c>
    </row>
    <row r="20" spans="1:17">
      <c r="A20" s="707" t="s">
        <v>219</v>
      </c>
      <c r="B20" s="707" t="s">
        <v>169</v>
      </c>
      <c r="C20" s="121" t="s">
        <v>243</v>
      </c>
      <c r="D20" s="143">
        <v>36073256.941898622</v>
      </c>
      <c r="E20" s="143">
        <v>1101394.3497642204</v>
      </c>
      <c r="F20" s="147">
        <v>3.149372861861631E-2</v>
      </c>
      <c r="G20" s="183">
        <v>3.2584806804506603</v>
      </c>
      <c r="H20" s="183">
        <v>9.8593487179759798E-2</v>
      </c>
      <c r="I20" s="153">
        <v>13.579474095658989</v>
      </c>
      <c r="J20" s="153">
        <v>0.83174409070252331</v>
      </c>
      <c r="K20" s="147">
        <v>6.5246447044229175E-2</v>
      </c>
      <c r="L20" s="148">
        <v>489855858.18856317</v>
      </c>
      <c r="M20" s="148">
        <v>44043996.093596876</v>
      </c>
      <c r="N20" s="147">
        <v>9.8795029559385475E-2</v>
      </c>
      <c r="O20" s="143">
        <v>89435175.248523206</v>
      </c>
      <c r="P20" s="143">
        <v>2516577.2816909403</v>
      </c>
      <c r="Q20" s="147">
        <v>2.8953265935689098E-2</v>
      </c>
    </row>
    <row r="21" spans="1:17">
      <c r="A21" s="707" t="s">
        <v>220</v>
      </c>
      <c r="B21" s="707" t="s">
        <v>204</v>
      </c>
      <c r="C21" s="121" t="s">
        <v>242</v>
      </c>
      <c r="D21" s="143">
        <v>123143986.49399793</v>
      </c>
      <c r="E21" s="143">
        <v>-5183852.3966316879</v>
      </c>
      <c r="F21" s="144">
        <v>-4.0395384520187753E-2</v>
      </c>
      <c r="G21" s="182">
        <v>96.170048692834172</v>
      </c>
      <c r="H21" s="182">
        <v>-0.11822932432271216</v>
      </c>
      <c r="I21" s="152">
        <v>5.219024666544831</v>
      </c>
      <c r="J21" s="152">
        <v>5.3460938226426613E-2</v>
      </c>
      <c r="K21" s="144">
        <v>1.0349487691603848E-2</v>
      </c>
      <c r="L21" s="145">
        <v>642691503.04883873</v>
      </c>
      <c r="M21" s="145">
        <v>-20194126.858085513</v>
      </c>
      <c r="N21" s="144">
        <v>-3.0463968363473152E-2</v>
      </c>
      <c r="O21" s="143">
        <v>181373938.35393444</v>
      </c>
      <c r="P21" s="143">
        <v>-5726362.8201612532</v>
      </c>
      <c r="Q21" s="144">
        <v>-3.060584501589288E-2</v>
      </c>
    </row>
    <row r="22" spans="1:17">
      <c r="A22" s="707" t="s">
        <v>220</v>
      </c>
      <c r="B22" s="707" t="s">
        <v>158</v>
      </c>
      <c r="C22" s="121" t="s">
        <v>243</v>
      </c>
      <c r="D22" s="143">
        <v>4895262.5757068377</v>
      </c>
      <c r="E22" s="143">
        <v>-49242.1224950701</v>
      </c>
      <c r="F22" s="147">
        <v>-9.9589595926518632E-3</v>
      </c>
      <c r="G22" s="183">
        <v>3.8229852197685772</v>
      </c>
      <c r="H22" s="183">
        <v>0.11297305753331033</v>
      </c>
      <c r="I22" s="153">
        <v>13.93103467763982</v>
      </c>
      <c r="J22" s="153">
        <v>0.98635910925651338</v>
      </c>
      <c r="K22" s="147">
        <v>7.619805564425608E-2</v>
      </c>
      <c r="L22" s="148">
        <v>68196072.698324382</v>
      </c>
      <c r="M22" s="148">
        <v>4191063.5337536708</v>
      </c>
      <c r="N22" s="147">
        <v>6.5480242694404445E-2</v>
      </c>
      <c r="O22" s="143">
        <v>12053565.316304754</v>
      </c>
      <c r="P22" s="143">
        <v>-188387.39325367287</v>
      </c>
      <c r="Q22" s="147">
        <v>-1.5388671866587213E-2</v>
      </c>
    </row>
    <row r="23" spans="1:17">
      <c r="A23" s="707" t="s">
        <v>220</v>
      </c>
      <c r="B23" s="707" t="s">
        <v>210</v>
      </c>
      <c r="C23" s="121" t="s">
        <v>242</v>
      </c>
      <c r="D23" s="143">
        <v>1670732564.9639134</v>
      </c>
      <c r="E23" s="143">
        <v>-45033289.469973564</v>
      </c>
      <c r="F23" s="144">
        <v>-2.6246757011510871E-2</v>
      </c>
      <c r="G23" s="182">
        <v>96.414874232160486</v>
      </c>
      <c r="H23" s="182">
        <v>-0.28054837107588071</v>
      </c>
      <c r="I23" s="152">
        <v>5.218857787080676</v>
      </c>
      <c r="J23" s="152">
        <v>8.8442304733368893E-2</v>
      </c>
      <c r="K23" s="144">
        <v>1.7238819163414829E-2</v>
      </c>
      <c r="L23" s="145">
        <v>8719315656.7911911</v>
      </c>
      <c r="M23" s="145">
        <v>-83276046.879278183</v>
      </c>
      <c r="N23" s="144">
        <v>-9.4604009458434928E-3</v>
      </c>
      <c r="O23" s="143">
        <v>2466935486.8022771</v>
      </c>
      <c r="P23" s="143">
        <v>-47237045.338532925</v>
      </c>
      <c r="Q23" s="144">
        <v>-1.8788306981585998E-2</v>
      </c>
    </row>
    <row r="24" spans="1:17">
      <c r="A24" s="707" t="s">
        <v>220</v>
      </c>
      <c r="B24" s="707" t="s">
        <v>168</v>
      </c>
      <c r="C24" s="121" t="s">
        <v>243</v>
      </c>
      <c r="D24" s="143">
        <v>62036515.786093019</v>
      </c>
      <c r="E24" s="143">
        <v>3402392.4506411925</v>
      </c>
      <c r="F24" s="147">
        <v>5.8027514646646232E-2</v>
      </c>
      <c r="G24" s="183">
        <v>3.5800121412290697</v>
      </c>
      <c r="H24" s="183">
        <v>0.27556863558389777</v>
      </c>
      <c r="I24" s="153">
        <v>13.468639777384766</v>
      </c>
      <c r="J24" s="153">
        <v>1.0267215996518573</v>
      </c>
      <c r="K24" s="147">
        <v>8.2521166349523473E-2</v>
      </c>
      <c r="L24" s="148">
        <v>835547484.16693044</v>
      </c>
      <c r="M24" s="148">
        <v>106026519.20413899</v>
      </c>
      <c r="N24" s="147">
        <v>0.145337179185175</v>
      </c>
      <c r="O24" s="143">
        <v>153096281.8699396</v>
      </c>
      <c r="P24" s="143">
        <v>7630146.9543592334</v>
      </c>
      <c r="Q24" s="147">
        <v>5.2453080978519868E-2</v>
      </c>
    </row>
    <row r="25" spans="1:17">
      <c r="A25" s="707" t="s">
        <v>220</v>
      </c>
      <c r="B25" s="707" t="s">
        <v>51</v>
      </c>
      <c r="C25" s="121" t="s">
        <v>242</v>
      </c>
      <c r="D25" s="143">
        <v>546430604.5187515</v>
      </c>
      <c r="E25" s="143">
        <v>-14664029.878142476</v>
      </c>
      <c r="F25" s="144">
        <v>-2.6134682064647544E-2</v>
      </c>
      <c r="G25" s="182">
        <v>96.207639594082593</v>
      </c>
      <c r="H25" s="182">
        <v>-0.25267043529099453</v>
      </c>
      <c r="I25" s="152">
        <v>5.1704626348843847</v>
      </c>
      <c r="J25" s="152">
        <v>4.0798906948713132E-2</v>
      </c>
      <c r="K25" s="144">
        <v>7.9535246582589959E-3</v>
      </c>
      <c r="L25" s="145">
        <v>2825299023.2214909</v>
      </c>
      <c r="M25" s="145">
        <v>-52927770.783583164</v>
      </c>
      <c r="N25" s="144">
        <v>-1.8389020244625607E-2</v>
      </c>
      <c r="O25" s="143">
        <v>802399582.12833643</v>
      </c>
      <c r="P25" s="143">
        <v>-12926288.156891108</v>
      </c>
      <c r="Q25" s="144">
        <v>-1.5854137134602476E-2</v>
      </c>
    </row>
    <row r="26" spans="1:17">
      <c r="A26" s="707" t="s">
        <v>220</v>
      </c>
      <c r="B26" s="707" t="s">
        <v>169</v>
      </c>
      <c r="C26" s="121" t="s">
        <v>243</v>
      </c>
      <c r="D26" s="143">
        <v>21505629.844505258</v>
      </c>
      <c r="E26" s="143">
        <v>919139.60951273143</v>
      </c>
      <c r="F26" s="147">
        <v>4.4647708231022078E-2</v>
      </c>
      <c r="G26" s="183">
        <v>3.7864019112657652</v>
      </c>
      <c r="H26" s="183">
        <v>0.24728549711842041</v>
      </c>
      <c r="I26" s="153">
        <v>13.847707439088394</v>
      </c>
      <c r="J26" s="153">
        <v>0.8366380025464526</v>
      </c>
      <c r="K26" s="147">
        <v>6.4302016573421092E-2</v>
      </c>
      <c r="L26" s="148">
        <v>297803670.38003683</v>
      </c>
      <c r="M26" s="148">
        <v>29951416.477856457</v>
      </c>
      <c r="N26" s="147">
        <v>0.11182066247907965</v>
      </c>
      <c r="O26" s="143">
        <v>52917571.349650696</v>
      </c>
      <c r="P26" s="143">
        <v>1920419.8918261006</v>
      </c>
      <c r="Q26" s="147">
        <v>3.7657395304016468E-2</v>
      </c>
    </row>
    <row r="27" spans="1:17">
      <c r="A27" s="707" t="s">
        <v>221</v>
      </c>
      <c r="B27" s="707" t="s">
        <v>204</v>
      </c>
      <c r="C27" s="121" t="s">
        <v>242</v>
      </c>
      <c r="D27" s="143">
        <v>10218249.010116801</v>
      </c>
      <c r="E27" s="143">
        <v>-999763.44367055036</v>
      </c>
      <c r="F27" s="144">
        <v>-8.9121263484871316E-2</v>
      </c>
      <c r="G27" s="182">
        <v>97.233320571108933</v>
      </c>
      <c r="H27" s="182">
        <v>-0.54138562211726082</v>
      </c>
      <c r="I27" s="152">
        <v>9.2063268305764332</v>
      </c>
      <c r="J27" s="152">
        <v>-1.3689605689354067E-2</v>
      </c>
      <c r="K27" s="144">
        <v>-1.4847702044768279E-3</v>
      </c>
      <c r="L27" s="145">
        <v>94072540.023349375</v>
      </c>
      <c r="M27" s="145">
        <v>-9357719.1828043014</v>
      </c>
      <c r="N27" s="144">
        <v>-9.0473709092740578E-2</v>
      </c>
      <c r="O27" s="143">
        <v>29233780.341709852</v>
      </c>
      <c r="P27" s="143">
        <v>-2891369.8904816285</v>
      </c>
      <c r="Q27" s="144">
        <v>-9.0003311099983233E-2</v>
      </c>
    </row>
    <row r="28" spans="1:17">
      <c r="A28" s="707" t="s">
        <v>221</v>
      </c>
      <c r="B28" s="707" t="s">
        <v>158</v>
      </c>
      <c r="C28" s="121" t="s">
        <v>243</v>
      </c>
      <c r="D28" s="143">
        <v>289087.37761177734</v>
      </c>
      <c r="E28" s="143">
        <v>33905.037781498133</v>
      </c>
      <c r="F28" s="147">
        <v>0.13286592561243948</v>
      </c>
      <c r="G28" s="183">
        <v>2.7508554188254082</v>
      </c>
      <c r="H28" s="183">
        <v>0.52672004677187001</v>
      </c>
      <c r="I28" s="153">
        <v>27.788007853161048</v>
      </c>
      <c r="J28" s="153">
        <v>1.16562218781403</v>
      </c>
      <c r="K28" s="147">
        <v>4.3783536249016937E-2</v>
      </c>
      <c r="L28" s="148">
        <v>8033162.3193258019</v>
      </c>
      <c r="M28" s="148">
        <v>1239599.6533784652</v>
      </c>
      <c r="N28" s="147">
        <v>0.18246680193176781</v>
      </c>
      <c r="O28" s="143">
        <v>2561041.3099313974</v>
      </c>
      <c r="P28" s="143">
        <v>288217.37128432235</v>
      </c>
      <c r="Q28" s="147">
        <v>0.12681024974415181</v>
      </c>
    </row>
    <row r="29" spans="1:17">
      <c r="A29" s="707" t="s">
        <v>221</v>
      </c>
      <c r="B29" s="707" t="s">
        <v>210</v>
      </c>
      <c r="C29" s="121" t="s">
        <v>242</v>
      </c>
      <c r="D29" s="143">
        <v>141428038.93891242</v>
      </c>
      <c r="E29" s="143">
        <v>-16932747.771033287</v>
      </c>
      <c r="F29" s="144">
        <v>-0.10692513041152908</v>
      </c>
      <c r="G29" s="182">
        <v>97.481136425315043</v>
      </c>
      <c r="H29" s="182">
        <v>-0.61266631318029852</v>
      </c>
      <c r="I29" s="152">
        <v>9.2030216486979342</v>
      </c>
      <c r="J29" s="152">
        <v>0.24363875075797914</v>
      </c>
      <c r="K29" s="144">
        <v>2.7193697772867748E-2</v>
      </c>
      <c r="L29" s="145">
        <v>1301565304.0877054</v>
      </c>
      <c r="M29" s="145">
        <v>-117249620.0656991</v>
      </c>
      <c r="N29" s="144">
        <v>-8.2639122319396949E-2</v>
      </c>
      <c r="O29" s="143">
        <v>402608724.46380049</v>
      </c>
      <c r="P29" s="143">
        <v>-42725659.827300727</v>
      </c>
      <c r="Q29" s="144">
        <v>-9.5940626491962708E-2</v>
      </c>
    </row>
    <row r="30" spans="1:17">
      <c r="A30" s="707" t="s">
        <v>221</v>
      </c>
      <c r="B30" s="707" t="s">
        <v>168</v>
      </c>
      <c r="C30" s="121" t="s">
        <v>243</v>
      </c>
      <c r="D30" s="143">
        <v>3645136.1895344043</v>
      </c>
      <c r="E30" s="143">
        <v>567940.16101098061</v>
      </c>
      <c r="F30" s="147">
        <v>0.18456417977489192</v>
      </c>
      <c r="G30" s="183">
        <v>2.5124580730016079</v>
      </c>
      <c r="H30" s="183">
        <v>0.60634314088438623</v>
      </c>
      <c r="I30" s="153">
        <v>27.029506392927825</v>
      </c>
      <c r="J30" s="153">
        <v>1.0238042016674669</v>
      </c>
      <c r="K30" s="147">
        <v>3.9368450585869318E-2</v>
      </c>
      <c r="L30" s="148">
        <v>98526231.938112751</v>
      </c>
      <c r="M30" s="148">
        <v>18501588.43620348</v>
      </c>
      <c r="N30" s="147">
        <v>0.23119863615215056</v>
      </c>
      <c r="O30" s="143">
        <v>32392974.56105496</v>
      </c>
      <c r="P30" s="143">
        <v>5032430.2968683802</v>
      </c>
      <c r="Q30" s="147">
        <v>0.18393019701203639</v>
      </c>
    </row>
    <row r="31" spans="1:17">
      <c r="A31" s="707" t="s">
        <v>221</v>
      </c>
      <c r="B31" s="707" t="s">
        <v>51</v>
      </c>
      <c r="C31" s="121" t="s">
        <v>242</v>
      </c>
      <c r="D31" s="143">
        <v>44261684.454102188</v>
      </c>
      <c r="E31" s="143">
        <v>-3988158.5071703643</v>
      </c>
      <c r="F31" s="144">
        <v>-8.2656403884494217E-2</v>
      </c>
      <c r="G31" s="182">
        <v>97.479983227324581</v>
      </c>
      <c r="H31" s="182">
        <v>-0.4253917847713069</v>
      </c>
      <c r="I31" s="152">
        <v>9.0496680617948364</v>
      </c>
      <c r="J31" s="152">
        <v>3.3040877672023683E-2</v>
      </c>
      <c r="K31" s="144">
        <v>3.6644387083237359E-3</v>
      </c>
      <c r="L31" s="145">
        <v>400553552.16552961</v>
      </c>
      <c r="M31" s="145">
        <v>-34497293.508737266</v>
      </c>
      <c r="N31" s="144">
        <v>-7.9294854502055673E-2</v>
      </c>
      <c r="O31" s="143">
        <v>123228462.06710148</v>
      </c>
      <c r="P31" s="143">
        <v>-10557842.024111003</v>
      </c>
      <c r="Q31" s="144">
        <v>-7.891571634203233E-2</v>
      </c>
    </row>
    <row r="32" spans="1:17">
      <c r="A32" s="707" t="s">
        <v>221</v>
      </c>
      <c r="B32" s="707" t="s">
        <v>169</v>
      </c>
      <c r="C32" s="121" t="s">
        <v>243</v>
      </c>
      <c r="D32" s="143">
        <v>1140047.9411037499</v>
      </c>
      <c r="E32" s="143">
        <v>107994.5512967204</v>
      </c>
      <c r="F32" s="147">
        <v>0.10464046953705847</v>
      </c>
      <c r="G32" s="183">
        <v>2.5107913435237483</v>
      </c>
      <c r="H32" s="183">
        <v>0.4166171875028879</v>
      </c>
      <c r="I32" s="153">
        <v>27.653898377973341</v>
      </c>
      <c r="J32" s="153">
        <v>1.2486138951663328</v>
      </c>
      <c r="K32" s="147">
        <v>4.7286515544997423E-2</v>
      </c>
      <c r="L32" s="148">
        <v>31526769.909300838</v>
      </c>
      <c r="M32" s="148">
        <v>4275106.5500009097</v>
      </c>
      <c r="N32" s="147">
        <v>0.15687506827145592</v>
      </c>
      <c r="O32" s="143">
        <v>10082492.760638237</v>
      </c>
      <c r="P32" s="143">
        <v>908001.24678290449</v>
      </c>
      <c r="Q32" s="147">
        <v>9.8970198556687261E-2</v>
      </c>
    </row>
    <row r="33" spans="1:17">
      <c r="A33" s="706" t="s">
        <v>170</v>
      </c>
      <c r="B33" s="707" t="s">
        <v>204</v>
      </c>
      <c r="C33" s="669" t="s">
        <v>242</v>
      </c>
      <c r="D33" s="143">
        <v>120724822.86759104</v>
      </c>
      <c r="E33" s="143">
        <v>2485070.2575012892</v>
      </c>
      <c r="F33" s="144">
        <v>2.1017214622362387E-2</v>
      </c>
      <c r="G33" s="182">
        <v>97.105152029338754</v>
      </c>
      <c r="H33" s="182">
        <v>-6.3559904540568368E-2</v>
      </c>
      <c r="I33" s="152">
        <v>4.4289360566593095</v>
      </c>
      <c r="J33" s="152">
        <v>-4.3720765367997849E-2</v>
      </c>
      <c r="K33" s="144">
        <v>-9.7751218364615488E-3</v>
      </c>
      <c r="L33" s="145">
        <v>534682520.93208152</v>
      </c>
      <c r="M33" s="145">
        <v>5836684.7857421637</v>
      </c>
      <c r="N33" s="144">
        <v>1.1036646952302121E-2</v>
      </c>
      <c r="O33" s="143">
        <v>144613224.65460595</v>
      </c>
      <c r="P33" s="143">
        <v>2594189.8526899219</v>
      </c>
      <c r="Q33" s="144">
        <v>1.8266494039395644E-2</v>
      </c>
    </row>
    <row r="34" spans="1:17">
      <c r="A34" s="706" t="s">
        <v>170</v>
      </c>
      <c r="B34" s="707" t="s">
        <v>158</v>
      </c>
      <c r="C34" s="669" t="s">
        <v>243</v>
      </c>
      <c r="D34" s="143">
        <v>3595104.1350104692</v>
      </c>
      <c r="E34" s="143">
        <v>149851.09168706974</v>
      </c>
      <c r="F34" s="147">
        <v>4.3494945016438809E-2</v>
      </c>
      <c r="G34" s="183">
        <v>2.8917262026086115</v>
      </c>
      <c r="H34" s="183">
        <v>6.0438136487902749E-2</v>
      </c>
      <c r="I34" s="153">
        <v>13.260623360974556</v>
      </c>
      <c r="J34" s="153">
        <v>0.8405296995629179</v>
      </c>
      <c r="K34" s="147">
        <v>6.7674988810622644E-2</v>
      </c>
      <c r="L34" s="148">
        <v>47673321.877856135</v>
      </c>
      <c r="M34" s="148">
        <v>4882956.3925160617</v>
      </c>
      <c r="N34" s="147">
        <v>0.11411345374437049</v>
      </c>
      <c r="O34" s="143">
        <v>9034361.526819706</v>
      </c>
      <c r="P34" s="143">
        <v>409957.94719162397</v>
      </c>
      <c r="Q34" s="147">
        <v>4.7534643225648189E-2</v>
      </c>
    </row>
    <row r="35" spans="1:17">
      <c r="A35" s="706" t="s">
        <v>170</v>
      </c>
      <c r="B35" s="707" t="s">
        <v>210</v>
      </c>
      <c r="C35" s="669" t="s">
        <v>242</v>
      </c>
      <c r="D35" s="143">
        <v>1574714136.9814024</v>
      </c>
      <c r="E35" s="143">
        <v>34914376.834003925</v>
      </c>
      <c r="F35" s="144">
        <v>2.2674621556416998E-2</v>
      </c>
      <c r="G35" s="182">
        <v>97.364021678397961</v>
      </c>
      <c r="H35" s="182">
        <v>-0.15589662627635903</v>
      </c>
      <c r="I35" s="152">
        <v>4.4542364906668581</v>
      </c>
      <c r="J35" s="152">
        <v>1.5021549949414847E-2</v>
      </c>
      <c r="K35" s="144">
        <v>3.3838302830606218E-3</v>
      </c>
      <c r="L35" s="145">
        <v>7014149171.3115406</v>
      </c>
      <c r="M35" s="145">
        <v>178647070.35207939</v>
      </c>
      <c r="N35" s="144">
        <v>2.6135178910559283E-2</v>
      </c>
      <c r="O35" s="143">
        <v>1900320361.5487738</v>
      </c>
      <c r="P35" s="143">
        <v>41302682.703833342</v>
      </c>
      <c r="Q35" s="144">
        <v>2.2217477097633546E-2</v>
      </c>
    </row>
    <row r="36" spans="1:17">
      <c r="A36" s="706" t="s">
        <v>170</v>
      </c>
      <c r="B36" s="707" t="s">
        <v>168</v>
      </c>
      <c r="C36" s="669" t="s">
        <v>243</v>
      </c>
      <c r="D36" s="143">
        <v>42617103.237636186</v>
      </c>
      <c r="E36" s="143">
        <v>3457624.1691442057</v>
      </c>
      <c r="F36" s="147">
        <v>8.8295969491745285E-2</v>
      </c>
      <c r="G36" s="183">
        <v>2.6350005160007886</v>
      </c>
      <c r="H36" s="183">
        <v>0.15491882067218565</v>
      </c>
      <c r="I36" s="153">
        <v>12.640345821798796</v>
      </c>
      <c r="J36" s="153">
        <v>0.90567713394457705</v>
      </c>
      <c r="K36" s="147">
        <v>7.7179608392521873E-2</v>
      </c>
      <c r="L36" s="148">
        <v>538694922.84702313</v>
      </c>
      <c r="M36" s="148">
        <v>79171409.989308476</v>
      </c>
      <c r="N36" s="147">
        <v>0.17229022623228171</v>
      </c>
      <c r="O36" s="143">
        <v>106560936.93072142</v>
      </c>
      <c r="P36" s="143">
        <v>8921591.708133921</v>
      </c>
      <c r="Q36" s="147">
        <v>9.137291619270338E-2</v>
      </c>
    </row>
    <row r="37" spans="1:17">
      <c r="A37" s="706" t="s">
        <v>170</v>
      </c>
      <c r="B37" s="707" t="s">
        <v>51</v>
      </c>
      <c r="C37" s="669" t="s">
        <v>242</v>
      </c>
      <c r="D37" s="143">
        <v>524503356.58235526</v>
      </c>
      <c r="E37" s="143">
        <v>13829168.535473883</v>
      </c>
      <c r="F37" s="144">
        <v>2.7080218384181041E-2</v>
      </c>
      <c r="G37" s="182">
        <v>97.294662954381394</v>
      </c>
      <c r="H37" s="182">
        <v>3.4423058181317856E-2</v>
      </c>
      <c r="I37" s="152">
        <v>4.4067174001935809</v>
      </c>
      <c r="J37" s="152">
        <v>-2.1931227699865552E-2</v>
      </c>
      <c r="K37" s="144">
        <v>-4.9521263804343562E-3</v>
      </c>
      <c r="L37" s="145">
        <v>2311338067.9114032</v>
      </c>
      <c r="M37" s="145">
        <v>49741525.716980934</v>
      </c>
      <c r="N37" s="144">
        <v>2.1993987339897877E-2</v>
      </c>
      <c r="O37" s="143">
        <v>626774734.85362697</v>
      </c>
      <c r="P37" s="143">
        <v>16520475.363275051</v>
      </c>
      <c r="Q37" s="144">
        <v>2.7071462601624394E-2</v>
      </c>
    </row>
    <row r="38" spans="1:17">
      <c r="A38" s="706" t="s">
        <v>170</v>
      </c>
      <c r="B38" s="707" t="s">
        <v>169</v>
      </c>
      <c r="C38" s="669" t="s">
        <v>243</v>
      </c>
      <c r="D38" s="143">
        <v>14567627.097393423</v>
      </c>
      <c r="E38" s="143">
        <v>182254.74025147222</v>
      </c>
      <c r="F38" s="147">
        <v>1.2669448918434679E-2</v>
      </c>
      <c r="G38" s="183">
        <v>2.7022751154948228</v>
      </c>
      <c r="H38" s="183">
        <v>-3.7484988306127232E-2</v>
      </c>
      <c r="I38" s="153">
        <v>13.183491485918804</v>
      </c>
      <c r="J38" s="153">
        <v>0.81261892352497611</v>
      </c>
      <c r="K38" s="147">
        <v>6.5688084605709504E-2</v>
      </c>
      <c r="L38" s="148">
        <v>192052187.80852625</v>
      </c>
      <c r="M38" s="148">
        <v>14092579.615740478</v>
      </c>
      <c r="N38" s="147">
        <v>7.9189765356607322E-2</v>
      </c>
      <c r="O38" s="143">
        <v>36517603.89887251</v>
      </c>
      <c r="P38" s="143">
        <v>596157.38986480236</v>
      </c>
      <c r="Q38" s="147">
        <v>1.6596140963179452E-2</v>
      </c>
    </row>
    <row r="39" spans="1:17" customFormat="1" ht="14.4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</row>
    <row r="40" spans="1:17" customFormat="1" ht="14.4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</row>
    <row r="41" spans="1:17" customFormat="1" ht="14.4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</row>
    <row r="42" spans="1:17" customFormat="1" ht="14.4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</row>
    <row r="43" spans="1:17" customFormat="1" ht="14.4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</row>
    <row r="44" spans="1:17" customFormat="1" ht="14.4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</row>
  </sheetData>
  <mergeCells count="20">
    <mergeCell ref="A27:A32"/>
    <mergeCell ref="B27:B28"/>
    <mergeCell ref="B29:B30"/>
    <mergeCell ref="B31:B32"/>
    <mergeCell ref="A33:A38"/>
    <mergeCell ref="B33:B34"/>
    <mergeCell ref="B35:B36"/>
    <mergeCell ref="B37:B38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4" workbookViewId="0">
      <selection activeCell="A9" sqref="A9:A20"/>
    </sheetView>
  </sheetViews>
  <sheetFormatPr defaultRowHeight="14.4"/>
  <sheetData/>
  <sheetProtection algorithmName="SHA-512" hashValue="8aFVs6jT8AnuIJK5Y3yj/MnHUJ7NO6XL2tg1DBMjFyycJu8Ml0nIhst0dYTZD2UOFfe5W1gD5cx7/iCM5AilnQ==" saltValue="e7FE8yszVqiNRO2Q/i+lFQ==" spinCount="100000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D4D0-42C0-4CBB-A9C8-80B83141AFE0}">
  <sheetPr>
    <tabColor rgb="FFFFC000"/>
  </sheetPr>
  <dimension ref="C2:F14"/>
  <sheetViews>
    <sheetView workbookViewId="0">
      <selection activeCell="A9" sqref="A9:A20"/>
    </sheetView>
  </sheetViews>
  <sheetFormatPr defaultRowHeight="14.4"/>
  <cols>
    <col min="6" max="6" width="10.33203125" bestFit="1" customWidth="1"/>
  </cols>
  <sheetData>
    <row r="2" spans="3:6">
      <c r="C2">
        <v>144</v>
      </c>
      <c r="D2">
        <v>14</v>
      </c>
      <c r="F2" s="115">
        <f>C2*D2</f>
        <v>2016</v>
      </c>
    </row>
    <row r="3" spans="3:6">
      <c r="C3">
        <v>144</v>
      </c>
      <c r="D3">
        <v>14</v>
      </c>
      <c r="F3" s="115">
        <f t="shared" ref="F3:F13" si="0">C3*D3</f>
        <v>2016</v>
      </c>
    </row>
    <row r="4" spans="3:6">
      <c r="C4">
        <v>216</v>
      </c>
      <c r="D4">
        <v>14</v>
      </c>
      <c r="F4" s="115">
        <f t="shared" si="0"/>
        <v>3024</v>
      </c>
    </row>
    <row r="5" spans="3:6">
      <c r="C5">
        <v>162</v>
      </c>
      <c r="D5">
        <v>14</v>
      </c>
      <c r="F5" s="115">
        <f t="shared" si="0"/>
        <v>2268</v>
      </c>
    </row>
    <row r="6" spans="3:6">
      <c r="C6">
        <v>54</v>
      </c>
      <c r="D6">
        <v>14</v>
      </c>
      <c r="F6" s="115">
        <f t="shared" si="0"/>
        <v>756</v>
      </c>
    </row>
    <row r="7" spans="3:6">
      <c r="C7">
        <v>36</v>
      </c>
      <c r="D7">
        <v>14</v>
      </c>
      <c r="F7" s="115">
        <f t="shared" si="0"/>
        <v>504</v>
      </c>
    </row>
    <row r="8" spans="3:6">
      <c r="C8">
        <v>36</v>
      </c>
      <c r="D8">
        <v>14</v>
      </c>
      <c r="F8" s="115">
        <f t="shared" si="0"/>
        <v>504</v>
      </c>
    </row>
    <row r="9" spans="3:6">
      <c r="C9">
        <v>36</v>
      </c>
      <c r="D9">
        <v>14</v>
      </c>
      <c r="F9" s="115">
        <f t="shared" si="0"/>
        <v>504</v>
      </c>
    </row>
    <row r="10" spans="3:6">
      <c r="C10">
        <v>36</v>
      </c>
      <c r="D10">
        <v>14</v>
      </c>
      <c r="F10" s="115">
        <f t="shared" si="0"/>
        <v>504</v>
      </c>
    </row>
    <row r="11" spans="3:6">
      <c r="C11">
        <v>108</v>
      </c>
      <c r="D11">
        <v>14</v>
      </c>
      <c r="F11" s="115">
        <f t="shared" si="0"/>
        <v>1512</v>
      </c>
    </row>
    <row r="12" spans="3:6">
      <c r="C12">
        <v>18</v>
      </c>
      <c r="D12">
        <v>14</v>
      </c>
      <c r="F12" s="115">
        <f t="shared" si="0"/>
        <v>252</v>
      </c>
    </row>
    <row r="13" spans="3:6">
      <c r="C13" s="114">
        <v>126</v>
      </c>
      <c r="D13" s="114">
        <v>14</v>
      </c>
      <c r="E13" s="114"/>
      <c r="F13" s="117">
        <f t="shared" si="0"/>
        <v>1764</v>
      </c>
    </row>
    <row r="14" spans="3:6">
      <c r="F14" s="116">
        <f>SUM(F2:F13)</f>
        <v>15624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9F6-79BA-4A94-A5F6-526446051CD9}">
  <dimension ref="E3:R105"/>
  <sheetViews>
    <sheetView workbookViewId="0">
      <selection activeCell="A9" sqref="A9:A20"/>
    </sheetView>
  </sheetViews>
  <sheetFormatPr defaultRowHeight="14.4"/>
  <sheetData>
    <row r="3" spans="5:18">
      <c r="E3" s="112">
        <v>290985.78787746601</v>
      </c>
      <c r="F3" s="112">
        <v>42829.562482845547</v>
      </c>
      <c r="G3" s="671">
        <v>0.17259112647582209</v>
      </c>
      <c r="H3" s="672"/>
      <c r="I3" s="672"/>
      <c r="J3" s="673">
        <v>30.784935439613868</v>
      </c>
      <c r="K3" s="673">
        <v>0.97562224771611028</v>
      </c>
      <c r="L3" s="671">
        <v>3.1691547628217062E-2</v>
      </c>
      <c r="M3" s="113">
        <v>8957978.693652967</v>
      </c>
      <c r="N3" s="113">
        <v>1076398.5815370646</v>
      </c>
      <c r="O3" s="671">
        <v>0.13657141921102578</v>
      </c>
      <c r="P3" s="112">
        <v>2702871.33138745</v>
      </c>
      <c r="Q3" s="112">
        <v>271572.81511593377</v>
      </c>
      <c r="R3" s="671">
        <v>0.11169867184075793</v>
      </c>
    </row>
    <row r="4" spans="5:18">
      <c r="E4" s="103"/>
      <c r="F4" s="103"/>
      <c r="G4" s="674"/>
      <c r="H4" s="672"/>
      <c r="I4" s="672"/>
      <c r="J4" s="675"/>
      <c r="K4" s="675"/>
      <c r="L4" s="674"/>
      <c r="M4" s="676"/>
      <c r="N4" s="676"/>
      <c r="O4" s="674"/>
      <c r="P4" s="103"/>
      <c r="Q4" s="103"/>
      <c r="R4" s="674"/>
    </row>
    <row r="5" spans="5:18">
      <c r="E5" s="103"/>
      <c r="F5" s="103"/>
      <c r="G5" s="674"/>
      <c r="H5" s="672"/>
      <c r="I5" s="672"/>
      <c r="J5" s="675"/>
      <c r="K5" s="675"/>
      <c r="L5" s="674"/>
      <c r="M5" s="676"/>
      <c r="N5" s="676"/>
      <c r="O5" s="674"/>
      <c r="P5" s="103"/>
      <c r="Q5" s="103"/>
      <c r="R5" s="674"/>
    </row>
    <row r="6" spans="5:18">
      <c r="E6" s="103"/>
      <c r="F6" s="103"/>
      <c r="G6" s="674"/>
      <c r="H6" s="672"/>
      <c r="I6" s="672"/>
      <c r="J6" s="675"/>
      <c r="K6" s="675"/>
      <c r="L6" s="674"/>
      <c r="M6" s="676"/>
      <c r="N6" s="676"/>
      <c r="O6" s="674"/>
      <c r="P6" s="103"/>
      <c r="Q6" s="103"/>
      <c r="R6" s="674"/>
    </row>
    <row r="7" spans="5:18">
      <c r="E7" s="103"/>
      <c r="F7" s="103"/>
      <c r="G7" s="674"/>
      <c r="H7" s="672"/>
      <c r="I7" s="672"/>
      <c r="J7" s="675"/>
      <c r="K7" s="675"/>
      <c r="L7" s="674"/>
      <c r="M7" s="676"/>
      <c r="N7" s="676"/>
      <c r="O7" s="674"/>
      <c r="P7" s="103"/>
      <c r="Q7" s="103"/>
      <c r="R7" s="674"/>
    </row>
    <row r="8" spans="5:18">
      <c r="E8" s="103"/>
      <c r="F8" s="103"/>
      <c r="G8" s="674"/>
      <c r="H8" s="672"/>
      <c r="I8" s="672"/>
      <c r="J8" s="675"/>
      <c r="K8" s="675"/>
      <c r="L8" s="674"/>
      <c r="M8" s="676"/>
      <c r="N8" s="676"/>
      <c r="O8" s="674"/>
      <c r="P8" s="103"/>
      <c r="Q8" s="103"/>
      <c r="R8" s="674"/>
    </row>
    <row r="9" spans="5:18">
      <c r="E9" s="112">
        <v>3827238.271929821</v>
      </c>
      <c r="F9" s="112">
        <v>625502.0738922162</v>
      </c>
      <c r="G9" s="671">
        <v>0.19536340135567584</v>
      </c>
      <c r="H9" s="672"/>
      <c r="I9" s="672"/>
      <c r="J9" s="673">
        <v>31.695849702204946</v>
      </c>
      <c r="K9" s="673">
        <v>-0.13920337958015239</v>
      </c>
      <c r="L9" s="671">
        <v>-4.3918488031721263E-3</v>
      </c>
      <c r="M9" s="113">
        <v>121307569.04161419</v>
      </c>
      <c r="N9" s="113">
        <v>20271512.221796125</v>
      </c>
      <c r="O9" s="671">
        <v>0.20063641495775297</v>
      </c>
      <c r="P9" s="112">
        <v>37513965.916189045</v>
      </c>
      <c r="Q9" s="112">
        <v>5993274.9326683879</v>
      </c>
      <c r="R9" s="671">
        <v>0.1901378030006301</v>
      </c>
    </row>
    <row r="10" spans="5:18">
      <c r="E10" s="103"/>
      <c r="F10" s="103"/>
      <c r="G10" s="674"/>
      <c r="H10" s="672"/>
      <c r="I10" s="672"/>
      <c r="J10" s="675"/>
      <c r="K10" s="675"/>
      <c r="L10" s="674"/>
      <c r="M10" s="676"/>
      <c r="N10" s="676"/>
      <c r="O10" s="674"/>
      <c r="P10" s="103"/>
      <c r="Q10" s="103"/>
      <c r="R10" s="674"/>
    </row>
    <row r="11" spans="5:18">
      <c r="E11" s="103"/>
      <c r="F11" s="103"/>
      <c r="G11" s="674"/>
      <c r="H11" s="672"/>
      <c r="I11" s="672"/>
      <c r="J11" s="675"/>
      <c r="K11" s="675"/>
      <c r="L11" s="674"/>
      <c r="M11" s="676"/>
      <c r="N11" s="676"/>
      <c r="O11" s="674"/>
      <c r="P11" s="103"/>
      <c r="Q11" s="103"/>
      <c r="R11" s="674"/>
    </row>
    <row r="12" spans="5:18">
      <c r="E12" s="103"/>
      <c r="F12" s="103"/>
      <c r="G12" s="674"/>
      <c r="H12" s="672"/>
      <c r="I12" s="672"/>
      <c r="J12" s="675"/>
      <c r="K12" s="675"/>
      <c r="L12" s="674"/>
      <c r="M12" s="676"/>
      <c r="N12" s="676"/>
      <c r="O12" s="674"/>
      <c r="P12" s="103"/>
      <c r="Q12" s="103"/>
      <c r="R12" s="674"/>
    </row>
    <row r="13" spans="5:18">
      <c r="E13" s="103"/>
      <c r="F13" s="103"/>
      <c r="G13" s="674"/>
      <c r="H13" s="672"/>
      <c r="I13" s="672"/>
      <c r="J13" s="675"/>
      <c r="K13" s="675"/>
      <c r="L13" s="674"/>
      <c r="M13" s="676"/>
      <c r="N13" s="676"/>
      <c r="O13" s="674"/>
      <c r="P13" s="103"/>
      <c r="Q13" s="103"/>
      <c r="R13" s="674"/>
    </row>
    <row r="14" spans="5:18">
      <c r="E14" s="103"/>
      <c r="F14" s="103"/>
      <c r="G14" s="674"/>
      <c r="H14" s="672"/>
      <c r="I14" s="672"/>
      <c r="J14" s="675"/>
      <c r="K14" s="675"/>
      <c r="L14" s="674"/>
      <c r="M14" s="676"/>
      <c r="N14" s="676"/>
      <c r="O14" s="674"/>
      <c r="P14" s="103"/>
      <c r="Q14" s="103"/>
      <c r="R14" s="674"/>
    </row>
    <row r="15" spans="5:18">
      <c r="E15" s="112">
        <v>564069.40222904738</v>
      </c>
      <c r="F15" s="112">
        <v>95494.451249544625</v>
      </c>
      <c r="G15" s="671">
        <v>0.20379760174956923</v>
      </c>
      <c r="H15" s="672"/>
      <c r="I15" s="672"/>
      <c r="J15" s="673">
        <v>31.459112568471696</v>
      </c>
      <c r="K15" s="673">
        <v>0.2055683902145411</v>
      </c>
      <c r="L15" s="671">
        <v>6.5344624635267565E-3</v>
      </c>
      <c r="M15" s="113">
        <v>17745122.82115414</v>
      </c>
      <c r="N15" s="113">
        <v>2907846.4931561421</v>
      </c>
      <c r="O15" s="671">
        <v>0.19598249900280043</v>
      </c>
      <c r="P15" s="112">
        <v>5355426.4139082935</v>
      </c>
      <c r="Q15" s="112">
        <v>777042.66850455385</v>
      </c>
      <c r="R15" s="671">
        <v>0.16971986441386233</v>
      </c>
    </row>
    <row r="16" spans="5:18">
      <c r="E16" s="103"/>
      <c r="F16" s="103"/>
      <c r="G16" s="674"/>
      <c r="H16" s="672"/>
      <c r="I16" s="672"/>
      <c r="J16" s="675"/>
      <c r="K16" s="675"/>
      <c r="L16" s="674"/>
      <c r="M16" s="676"/>
      <c r="N16" s="676"/>
      <c r="O16" s="674"/>
      <c r="P16" s="103"/>
      <c r="Q16" s="103"/>
      <c r="R16" s="674"/>
    </row>
    <row r="17" spans="5:18">
      <c r="E17" s="103"/>
      <c r="F17" s="103"/>
      <c r="G17" s="674"/>
      <c r="H17" s="672"/>
      <c r="I17" s="672"/>
      <c r="J17" s="675"/>
      <c r="K17" s="675"/>
      <c r="L17" s="674"/>
      <c r="M17" s="676"/>
      <c r="N17" s="676"/>
      <c r="O17" s="674"/>
      <c r="P17" s="103"/>
      <c r="Q17" s="103"/>
      <c r="R17" s="674"/>
    </row>
    <row r="18" spans="5:18">
      <c r="E18" s="103"/>
      <c r="F18" s="103"/>
      <c r="G18" s="674"/>
      <c r="H18" s="672"/>
      <c r="I18" s="672"/>
      <c r="J18" s="675"/>
      <c r="K18" s="675"/>
      <c r="L18" s="674"/>
      <c r="M18" s="676"/>
      <c r="N18" s="676"/>
      <c r="O18" s="674"/>
      <c r="P18" s="103"/>
      <c r="Q18" s="103"/>
      <c r="R18" s="674"/>
    </row>
    <row r="19" spans="5:18">
      <c r="E19" s="103"/>
      <c r="F19" s="103"/>
      <c r="G19" s="674"/>
      <c r="H19" s="672"/>
      <c r="I19" s="672"/>
      <c r="J19" s="675"/>
      <c r="K19" s="675"/>
      <c r="L19" s="674"/>
      <c r="M19" s="676"/>
      <c r="N19" s="676"/>
      <c r="O19" s="674"/>
      <c r="P19" s="103"/>
      <c r="Q19" s="103"/>
      <c r="R19" s="674"/>
    </row>
    <row r="20" spans="5:18">
      <c r="E20" s="103"/>
      <c r="F20" s="103"/>
      <c r="G20" s="674"/>
      <c r="H20" s="672"/>
      <c r="I20" s="672"/>
      <c r="J20" s="675"/>
      <c r="K20" s="675"/>
      <c r="L20" s="674"/>
      <c r="M20" s="676"/>
      <c r="N20" s="676"/>
      <c r="O20" s="674"/>
      <c r="P20" s="103"/>
      <c r="Q20" s="103"/>
      <c r="R20" s="674"/>
    </row>
    <row r="21" spans="5:18">
      <c r="E21" s="112">
        <v>127011.30908448581</v>
      </c>
      <c r="F21" s="112">
        <v>28933.317854737448</v>
      </c>
      <c r="G21" s="671">
        <v>0.29500316525611703</v>
      </c>
      <c r="H21" s="672"/>
      <c r="I21" s="672"/>
      <c r="J21" s="673">
        <v>27.376658099567074</v>
      </c>
      <c r="K21" s="673">
        <v>0.68399355396105221</v>
      </c>
      <c r="L21" s="671">
        <v>2.4984552587588062E-2</v>
      </c>
      <c r="M21" s="113">
        <v>3477145.1835844056</v>
      </c>
      <c r="N21" s="113">
        <v>725012.83680865029</v>
      </c>
      <c r="O21" s="671">
        <v>0.26343676300961139</v>
      </c>
      <c r="P21" s="112">
        <v>1067815.2415824432</v>
      </c>
      <c r="Q21" s="112">
        <v>201217.68546719791</v>
      </c>
      <c r="R21" s="671">
        <v>0.23219276819705084</v>
      </c>
    </row>
    <row r="22" spans="5:18">
      <c r="E22" s="103"/>
      <c r="F22" s="103"/>
      <c r="G22" s="674"/>
      <c r="H22" s="672"/>
      <c r="I22" s="672"/>
      <c r="J22" s="675"/>
      <c r="K22" s="675"/>
      <c r="L22" s="674"/>
      <c r="M22" s="676"/>
      <c r="N22" s="676"/>
      <c r="O22" s="674"/>
      <c r="P22" s="103"/>
      <c r="Q22" s="103"/>
      <c r="R22" s="674"/>
    </row>
    <row r="23" spans="5:18">
      <c r="E23" s="103"/>
      <c r="F23" s="103"/>
      <c r="G23" s="674"/>
      <c r="H23" s="672"/>
      <c r="I23" s="672"/>
      <c r="J23" s="675"/>
      <c r="K23" s="675"/>
      <c r="L23" s="674"/>
      <c r="M23" s="676"/>
      <c r="N23" s="676"/>
      <c r="O23" s="674"/>
      <c r="P23" s="103"/>
      <c r="Q23" s="103"/>
      <c r="R23" s="674"/>
    </row>
    <row r="24" spans="5:18">
      <c r="E24" s="103"/>
      <c r="F24" s="103"/>
      <c r="G24" s="674"/>
      <c r="H24" s="672"/>
      <c r="I24" s="672"/>
      <c r="J24" s="675"/>
      <c r="K24" s="675"/>
      <c r="L24" s="674"/>
      <c r="M24" s="676"/>
      <c r="N24" s="676"/>
      <c r="O24" s="674"/>
      <c r="P24" s="103"/>
      <c r="Q24" s="103"/>
      <c r="R24" s="674"/>
    </row>
    <row r="25" spans="5:18">
      <c r="E25" s="103"/>
      <c r="F25" s="103"/>
      <c r="G25" s="674"/>
      <c r="H25" s="672"/>
      <c r="I25" s="672"/>
      <c r="J25" s="675"/>
      <c r="K25" s="675"/>
      <c r="L25" s="674"/>
      <c r="M25" s="676"/>
      <c r="N25" s="676"/>
      <c r="O25" s="674"/>
      <c r="P25" s="103"/>
      <c r="Q25" s="103"/>
      <c r="R25" s="674"/>
    </row>
    <row r="26" spans="5:18">
      <c r="E26" s="103"/>
      <c r="F26" s="103"/>
      <c r="G26" s="674"/>
      <c r="H26" s="672"/>
      <c r="I26" s="672"/>
      <c r="J26" s="675"/>
      <c r="K26" s="675"/>
      <c r="L26" s="674"/>
      <c r="M26" s="676"/>
      <c r="N26" s="676"/>
      <c r="O26" s="674"/>
      <c r="P26" s="103"/>
      <c r="Q26" s="103"/>
      <c r="R26" s="674"/>
    </row>
    <row r="27" spans="5:18">
      <c r="E27" s="112">
        <v>1529892.6151838512</v>
      </c>
      <c r="F27" s="112">
        <v>344670.31238473742</v>
      </c>
      <c r="G27" s="671">
        <v>0.29080646860149106</v>
      </c>
      <c r="H27" s="672"/>
      <c r="I27" s="672"/>
      <c r="J27" s="673">
        <v>28.412537362292699</v>
      </c>
      <c r="K27" s="673">
        <v>-0.3170184819721733</v>
      </c>
      <c r="L27" s="671">
        <v>-1.1157696967709048E-2</v>
      </c>
      <c r="M27" s="113">
        <v>43468131.089206859</v>
      </c>
      <c r="N27" s="113">
        <v>10168695.503537385</v>
      </c>
      <c r="O27" s="671">
        <v>0.30537140719326539</v>
      </c>
      <c r="P27" s="112">
        <v>13753879.865057137</v>
      </c>
      <c r="Q27" s="112">
        <v>3364192.1416158909</v>
      </c>
      <c r="R27" s="671">
        <v>0.32380108345562586</v>
      </c>
    </row>
    <row r="28" spans="5:18">
      <c r="E28" s="103"/>
      <c r="F28" s="103"/>
      <c r="G28" s="674"/>
      <c r="H28" s="672"/>
      <c r="I28" s="672"/>
      <c r="J28" s="675"/>
      <c r="K28" s="675"/>
      <c r="L28" s="674"/>
      <c r="M28" s="676"/>
      <c r="N28" s="676"/>
      <c r="O28" s="674"/>
      <c r="P28" s="103"/>
      <c r="Q28" s="103"/>
      <c r="R28" s="674"/>
    </row>
    <row r="29" spans="5:18">
      <c r="E29" s="103"/>
      <c r="F29" s="103"/>
      <c r="G29" s="674"/>
      <c r="H29" s="672"/>
      <c r="I29" s="672"/>
      <c r="J29" s="675"/>
      <c r="K29" s="675"/>
      <c r="L29" s="674"/>
      <c r="M29" s="676"/>
      <c r="N29" s="676"/>
      <c r="O29" s="674"/>
      <c r="P29" s="103"/>
      <c r="Q29" s="103"/>
      <c r="R29" s="674"/>
    </row>
    <row r="30" spans="5:18">
      <c r="E30" s="103"/>
      <c r="F30" s="103"/>
      <c r="G30" s="674"/>
      <c r="H30" s="672"/>
      <c r="I30" s="672"/>
      <c r="J30" s="675"/>
      <c r="K30" s="675"/>
      <c r="L30" s="674"/>
      <c r="M30" s="676"/>
      <c r="N30" s="676"/>
      <c r="O30" s="674"/>
      <c r="P30" s="103"/>
      <c r="Q30" s="103"/>
      <c r="R30" s="674"/>
    </row>
    <row r="31" spans="5:18">
      <c r="E31" s="103"/>
      <c r="F31" s="103"/>
      <c r="G31" s="674"/>
      <c r="H31" s="672"/>
      <c r="I31" s="672"/>
      <c r="J31" s="675"/>
      <c r="K31" s="675"/>
      <c r="L31" s="674"/>
      <c r="M31" s="676"/>
      <c r="N31" s="676"/>
      <c r="O31" s="674"/>
      <c r="P31" s="103"/>
      <c r="Q31" s="103"/>
      <c r="R31" s="674"/>
    </row>
    <row r="32" spans="5:18">
      <c r="E32" s="103"/>
      <c r="F32" s="103"/>
      <c r="G32" s="674"/>
      <c r="H32" s="672"/>
      <c r="I32" s="672"/>
      <c r="J32" s="675"/>
      <c r="K32" s="675"/>
      <c r="L32" s="674"/>
      <c r="M32" s="676"/>
      <c r="N32" s="676"/>
      <c r="O32" s="674"/>
      <c r="P32" s="103"/>
      <c r="Q32" s="103"/>
      <c r="R32" s="674"/>
    </row>
    <row r="33" spans="5:18">
      <c r="E33" s="112">
        <v>1529892.6151838512</v>
      </c>
      <c r="F33" s="112">
        <v>344670.31238473742</v>
      </c>
      <c r="G33" s="671">
        <v>0.29080646860149106</v>
      </c>
      <c r="H33" s="672"/>
      <c r="I33" s="672"/>
      <c r="J33" s="673">
        <v>28.412537362292699</v>
      </c>
      <c r="K33" s="673">
        <v>-0.3170184819721733</v>
      </c>
      <c r="L33" s="671">
        <v>-1.1157696967709048E-2</v>
      </c>
      <c r="M33" s="113">
        <v>43468131.089206859</v>
      </c>
      <c r="N33" s="113">
        <v>10168695.503537385</v>
      </c>
      <c r="O33" s="671">
        <v>0.30537140719326539</v>
      </c>
      <c r="P33" s="112">
        <v>13753879.865057137</v>
      </c>
      <c r="Q33" s="112">
        <v>3364192.1416158909</v>
      </c>
      <c r="R33" s="671">
        <v>0.32380108345562586</v>
      </c>
    </row>
    <row r="34" spans="5:18">
      <c r="E34" s="103"/>
      <c r="F34" s="103"/>
      <c r="G34" s="674"/>
      <c r="H34" s="672"/>
      <c r="I34" s="672"/>
      <c r="J34" s="675"/>
      <c r="K34" s="675"/>
      <c r="L34" s="674"/>
      <c r="M34" s="676"/>
      <c r="N34" s="676"/>
      <c r="O34" s="674"/>
      <c r="P34" s="103"/>
      <c r="Q34" s="103"/>
      <c r="R34" s="674"/>
    </row>
    <row r="35" spans="5:18">
      <c r="E35" s="103"/>
      <c r="F35" s="103"/>
      <c r="G35" s="674"/>
      <c r="H35" s="672"/>
      <c r="I35" s="672"/>
      <c r="J35" s="675"/>
      <c r="K35" s="675"/>
      <c r="L35" s="674"/>
      <c r="M35" s="676"/>
      <c r="N35" s="676"/>
      <c r="O35" s="674"/>
      <c r="P35" s="103"/>
      <c r="Q35" s="103"/>
      <c r="R35" s="674"/>
    </row>
    <row r="36" spans="5:18">
      <c r="E36" s="103"/>
      <c r="F36" s="103"/>
      <c r="G36" s="674"/>
      <c r="H36" s="672"/>
      <c r="I36" s="672"/>
      <c r="J36" s="675"/>
      <c r="K36" s="675"/>
      <c r="L36" s="674"/>
      <c r="M36" s="676"/>
      <c r="N36" s="676"/>
      <c r="O36" s="674"/>
      <c r="P36" s="103"/>
      <c r="Q36" s="103"/>
      <c r="R36" s="674"/>
    </row>
    <row r="37" spans="5:18">
      <c r="E37" s="103"/>
      <c r="F37" s="103"/>
      <c r="G37" s="674"/>
      <c r="H37" s="672"/>
      <c r="I37" s="672"/>
      <c r="J37" s="675"/>
      <c r="K37" s="675"/>
      <c r="L37" s="674"/>
      <c r="M37" s="676"/>
      <c r="N37" s="676"/>
      <c r="O37" s="674"/>
      <c r="P37" s="103"/>
      <c r="Q37" s="103"/>
      <c r="R37" s="674"/>
    </row>
    <row r="38" spans="5:18">
      <c r="E38" s="103"/>
      <c r="F38" s="103"/>
      <c r="G38" s="674"/>
      <c r="H38" s="672"/>
      <c r="I38" s="672"/>
      <c r="J38" s="675"/>
      <c r="K38" s="675"/>
      <c r="L38" s="674"/>
      <c r="M38" s="676"/>
      <c r="N38" s="676"/>
      <c r="O38" s="674"/>
      <c r="P38" s="103"/>
      <c r="Q38" s="103"/>
      <c r="R38" s="674"/>
    </row>
    <row r="39" spans="5:18">
      <c r="E39" s="112">
        <v>72154.156706530659</v>
      </c>
      <c r="F39" s="112">
        <v>12712.867904077732</v>
      </c>
      <c r="G39" s="671">
        <v>0.21387268277993862</v>
      </c>
      <c r="H39" s="672"/>
      <c r="I39" s="672"/>
      <c r="J39" s="673">
        <v>27.57865774092128</v>
      </c>
      <c r="K39" s="673">
        <v>0.99208134091360733</v>
      </c>
      <c r="L39" s="671">
        <v>3.5972792810781168E-2</v>
      </c>
      <c r="M39" s="113">
        <v>1989914.7923942087</v>
      </c>
      <c r="N39" s="113">
        <v>291633.2393313325</v>
      </c>
      <c r="O39" s="671">
        <v>0.17172255024814206</v>
      </c>
      <c r="P39" s="112">
        <v>680377.55358783458</v>
      </c>
      <c r="Q39" s="112">
        <v>94369.46110415773</v>
      </c>
      <c r="R39" s="671">
        <v>0.16103781213019064</v>
      </c>
    </row>
    <row r="40" spans="5:18">
      <c r="E40" s="103"/>
      <c r="F40" s="103"/>
      <c r="G40" s="674"/>
      <c r="H40" s="672"/>
      <c r="I40" s="672"/>
      <c r="J40" s="675"/>
      <c r="K40" s="675"/>
      <c r="L40" s="674"/>
      <c r="M40" s="676"/>
      <c r="N40" s="676"/>
      <c r="O40" s="674"/>
      <c r="P40" s="103"/>
      <c r="Q40" s="103"/>
      <c r="R40" s="674"/>
    </row>
    <row r="41" spans="5:18">
      <c r="E41" s="103"/>
      <c r="F41" s="103"/>
      <c r="G41" s="674"/>
      <c r="H41" s="672"/>
      <c r="I41" s="672"/>
      <c r="J41" s="675"/>
      <c r="K41" s="675"/>
      <c r="L41" s="674"/>
      <c r="M41" s="676"/>
      <c r="N41" s="676"/>
      <c r="O41" s="674"/>
      <c r="P41" s="103"/>
      <c r="Q41" s="103"/>
      <c r="R41" s="674"/>
    </row>
    <row r="42" spans="5:18">
      <c r="E42" s="103"/>
      <c r="F42" s="103"/>
      <c r="G42" s="674"/>
      <c r="H42" s="672"/>
      <c r="I42" s="672"/>
      <c r="J42" s="675"/>
      <c r="K42" s="675"/>
      <c r="L42" s="674"/>
      <c r="M42" s="676"/>
      <c r="N42" s="676"/>
      <c r="O42" s="674"/>
      <c r="P42" s="103"/>
      <c r="Q42" s="103"/>
      <c r="R42" s="674"/>
    </row>
    <row r="43" spans="5:18">
      <c r="E43" s="103"/>
      <c r="F43" s="103"/>
      <c r="G43" s="674"/>
      <c r="H43" s="672"/>
      <c r="I43" s="672"/>
      <c r="J43" s="675"/>
      <c r="K43" s="675"/>
      <c r="L43" s="674"/>
      <c r="M43" s="676"/>
      <c r="N43" s="676"/>
      <c r="O43" s="674"/>
      <c r="P43" s="103"/>
      <c r="Q43" s="103"/>
      <c r="R43" s="674"/>
    </row>
    <row r="44" spans="5:18">
      <c r="E44" s="103"/>
      <c r="F44" s="103"/>
      <c r="G44" s="674"/>
      <c r="H44" s="672"/>
      <c r="I44" s="672"/>
      <c r="J44" s="675"/>
      <c r="K44" s="675"/>
      <c r="L44" s="674"/>
      <c r="M44" s="676"/>
      <c r="N44" s="676"/>
      <c r="O44" s="674"/>
      <c r="P44" s="103"/>
      <c r="Q44" s="103"/>
      <c r="R44" s="674"/>
    </row>
    <row r="45" spans="5:18">
      <c r="E45" s="112">
        <v>885798.24740799144</v>
      </c>
      <c r="F45" s="112">
        <v>181632.8716789129</v>
      </c>
      <c r="G45" s="671">
        <v>0.25794064567695324</v>
      </c>
      <c r="H45" s="672"/>
      <c r="I45" s="672"/>
      <c r="J45" s="673">
        <v>29.226201788008854</v>
      </c>
      <c r="K45" s="673">
        <v>-0.23564252553853038</v>
      </c>
      <c r="L45" s="671">
        <v>-8.0627146574760045E-3</v>
      </c>
      <c r="M45" s="113">
        <v>25888518.32221055</v>
      </c>
      <c r="N45" s="113">
        <v>5474370.2665570136</v>
      </c>
      <c r="O45" s="671">
        <v>0.26816550226013131</v>
      </c>
      <c r="P45" s="112">
        <v>8859386.6761001386</v>
      </c>
      <c r="Q45" s="112">
        <v>1940267.1710534785</v>
      </c>
      <c r="R45" s="671">
        <v>0.28042110988808455</v>
      </c>
    </row>
    <row r="46" spans="5:18">
      <c r="E46" s="103"/>
      <c r="F46" s="103"/>
      <c r="G46" s="674"/>
      <c r="H46" s="672"/>
      <c r="I46" s="672"/>
      <c r="J46" s="675"/>
      <c r="K46" s="675"/>
      <c r="L46" s="674"/>
      <c r="M46" s="676"/>
      <c r="N46" s="676"/>
      <c r="O46" s="674"/>
      <c r="P46" s="103"/>
      <c r="Q46" s="103"/>
      <c r="R46" s="674"/>
    </row>
    <row r="47" spans="5:18">
      <c r="E47" s="103"/>
      <c r="F47" s="103"/>
      <c r="G47" s="674"/>
      <c r="H47" s="672"/>
      <c r="I47" s="672"/>
      <c r="J47" s="675"/>
      <c r="K47" s="675"/>
      <c r="L47" s="674"/>
      <c r="M47" s="676"/>
      <c r="N47" s="676"/>
      <c r="O47" s="674"/>
      <c r="P47" s="103"/>
      <c r="Q47" s="103"/>
      <c r="R47" s="674"/>
    </row>
    <row r="48" spans="5:18">
      <c r="E48" s="103"/>
      <c r="F48" s="103"/>
      <c r="G48" s="674"/>
      <c r="H48" s="672"/>
      <c r="I48" s="672"/>
      <c r="J48" s="675"/>
      <c r="K48" s="675"/>
      <c r="L48" s="674"/>
      <c r="M48" s="676"/>
      <c r="N48" s="676"/>
      <c r="O48" s="674"/>
      <c r="P48" s="103"/>
      <c r="Q48" s="103"/>
      <c r="R48" s="674"/>
    </row>
    <row r="49" spans="5:18">
      <c r="E49" s="103"/>
      <c r="F49" s="103"/>
      <c r="G49" s="674"/>
      <c r="H49" s="672"/>
      <c r="I49" s="672"/>
      <c r="J49" s="675"/>
      <c r="K49" s="675"/>
      <c r="L49" s="674"/>
      <c r="M49" s="676"/>
      <c r="N49" s="676"/>
      <c r="O49" s="674"/>
      <c r="P49" s="103"/>
      <c r="Q49" s="103"/>
      <c r="R49" s="674"/>
    </row>
    <row r="50" spans="5:18">
      <c r="E50" s="103"/>
      <c r="F50" s="103"/>
      <c r="G50" s="674"/>
      <c r="H50" s="672"/>
      <c r="I50" s="672"/>
      <c r="J50" s="675"/>
      <c r="K50" s="675"/>
      <c r="L50" s="674"/>
      <c r="M50" s="676"/>
      <c r="N50" s="676"/>
      <c r="O50" s="674"/>
      <c r="P50" s="103"/>
      <c r="Q50" s="103"/>
      <c r="R50" s="674"/>
    </row>
    <row r="51" spans="5:18">
      <c r="E51" s="112">
        <v>135431.94353881499</v>
      </c>
      <c r="F51" s="112">
        <v>25406.316634669405</v>
      </c>
      <c r="G51" s="671">
        <v>0.2309127186960126</v>
      </c>
      <c r="H51" s="672"/>
      <c r="I51" s="672"/>
      <c r="J51" s="673">
        <v>28.683956208911081</v>
      </c>
      <c r="K51" s="673">
        <v>2.0814632819437406E-2</v>
      </c>
      <c r="L51" s="671">
        <v>7.2565418339925656E-4</v>
      </c>
      <c r="M51" s="113">
        <v>3884723.9377550869</v>
      </c>
      <c r="N51" s="113">
        <v>726463.53075384826</v>
      </c>
      <c r="O51" s="671">
        <v>0.23002014942891419</v>
      </c>
      <c r="P51" s="112">
        <v>1312432.8004417524</v>
      </c>
      <c r="Q51" s="112">
        <v>238513.86232989235</v>
      </c>
      <c r="R51" s="671">
        <v>0.22209670941201765</v>
      </c>
    </row>
    <row r="52" spans="5:18">
      <c r="E52" s="103"/>
      <c r="F52" s="103"/>
      <c r="G52" s="674"/>
      <c r="H52" s="672"/>
      <c r="I52" s="672"/>
      <c r="J52" s="675"/>
      <c r="K52" s="675"/>
      <c r="L52" s="674"/>
      <c r="M52" s="676"/>
      <c r="N52" s="676"/>
      <c r="O52" s="674"/>
      <c r="P52" s="103"/>
      <c r="Q52" s="103"/>
      <c r="R52" s="674"/>
    </row>
    <row r="53" spans="5:18"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</row>
    <row r="54" spans="5:18"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</row>
    <row r="55" spans="5:18">
      <c r="E55" s="103"/>
      <c r="F55" s="103"/>
      <c r="G55" s="674"/>
      <c r="H55" s="672"/>
      <c r="I55" s="672"/>
      <c r="J55" s="675"/>
      <c r="K55" s="675"/>
      <c r="L55" s="674"/>
      <c r="M55" s="676"/>
      <c r="N55" s="676"/>
      <c r="O55" s="674"/>
      <c r="P55" s="103"/>
      <c r="Q55" s="103"/>
      <c r="R55" s="674"/>
    </row>
    <row r="56" spans="5:18"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</row>
    <row r="57" spans="5:18">
      <c r="E57" s="112">
        <v>14528.800739058979</v>
      </c>
      <c r="F57" s="112">
        <v>7818.2744771568841</v>
      </c>
      <c r="G57" s="671">
        <v>1.1650762059518114</v>
      </c>
      <c r="H57" s="672"/>
      <c r="I57" s="672"/>
      <c r="J57" s="673">
        <v>36.426915320076603</v>
      </c>
      <c r="K57" s="673">
        <v>0.3433344699723051</v>
      </c>
      <c r="L57" s="671">
        <v>9.4252962941135231E-3</v>
      </c>
      <c r="M57" s="113">
        <v>529239.3942239678</v>
      </c>
      <c r="N57" s="113">
        <v>282491.6673511446</v>
      </c>
      <c r="O57" s="671">
        <v>1.1448602624685749</v>
      </c>
      <c r="P57" s="112">
        <v>142588.8428040836</v>
      </c>
      <c r="Q57" s="112">
        <v>72829.756434092298</v>
      </c>
      <c r="R57" s="671">
        <v>1.0440182092955552</v>
      </c>
    </row>
    <row r="58" spans="5:18">
      <c r="E58" s="103"/>
      <c r="F58" s="103"/>
      <c r="G58" s="674"/>
      <c r="H58" s="672"/>
      <c r="I58" s="672"/>
      <c r="J58" s="675"/>
      <c r="K58" s="675"/>
      <c r="L58" s="674"/>
      <c r="M58" s="676"/>
      <c r="N58" s="676"/>
      <c r="O58" s="674"/>
      <c r="P58" s="103"/>
      <c r="Q58" s="103"/>
      <c r="R58" s="674"/>
    </row>
    <row r="59" spans="5:18"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</row>
    <row r="60" spans="5:18"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</row>
    <row r="61" spans="5:18">
      <c r="E61" s="103"/>
      <c r="F61" s="103"/>
      <c r="G61" s="674"/>
      <c r="H61" s="672"/>
      <c r="I61" s="672"/>
      <c r="J61" s="675"/>
      <c r="K61" s="675"/>
      <c r="L61" s="674"/>
      <c r="M61" s="676"/>
      <c r="N61" s="676"/>
      <c r="O61" s="674"/>
      <c r="P61" s="103"/>
      <c r="Q61" s="103"/>
      <c r="R61" s="674"/>
    </row>
    <row r="62" spans="5:18"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</row>
    <row r="63" spans="5:18">
      <c r="E63" s="112">
        <v>172077.38786881964</v>
      </c>
      <c r="F63" s="112">
        <v>94772.139071822647</v>
      </c>
      <c r="G63" s="671">
        <v>1.2259470158448564</v>
      </c>
      <c r="H63" s="672"/>
      <c r="I63" s="672"/>
      <c r="J63" s="673">
        <v>35.20697180029422</v>
      </c>
      <c r="K63" s="673">
        <v>0.21216640538829523</v>
      </c>
      <c r="L63" s="671">
        <v>6.0262611221372411E-3</v>
      </c>
      <c r="M63" s="113">
        <v>6058323.7421658235</v>
      </c>
      <c r="N63" s="113">
        <v>3320238.4510003147</v>
      </c>
      <c r="O63" s="671">
        <v>1.2126132307540367</v>
      </c>
      <c r="P63" s="112">
        <v>1738558.1747408109</v>
      </c>
      <c r="Q63" s="112">
        <v>921131.26891752984</v>
      </c>
      <c r="R63" s="671">
        <v>1.1268668334201719</v>
      </c>
    </row>
    <row r="64" spans="5:18">
      <c r="E64" s="103"/>
      <c r="F64" s="103"/>
      <c r="G64" s="674"/>
      <c r="H64" s="672"/>
      <c r="I64" s="672"/>
      <c r="J64" s="675"/>
      <c r="K64" s="675"/>
      <c r="L64" s="674"/>
      <c r="M64" s="676"/>
      <c r="N64" s="676"/>
      <c r="O64" s="674"/>
      <c r="P64" s="103"/>
      <c r="Q64" s="103"/>
      <c r="R64" s="674"/>
    </row>
    <row r="65" spans="5:18"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</row>
    <row r="66" spans="5:18"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</row>
    <row r="67" spans="5:18">
      <c r="E67" s="103"/>
      <c r="F67" s="103"/>
      <c r="G67" s="674"/>
      <c r="H67" s="672"/>
      <c r="I67" s="672"/>
      <c r="J67" s="675"/>
      <c r="K67" s="675"/>
      <c r="L67" s="674"/>
      <c r="M67" s="676"/>
      <c r="N67" s="676"/>
      <c r="O67" s="674"/>
      <c r="P67" s="103"/>
      <c r="Q67" s="103"/>
      <c r="R67" s="674"/>
    </row>
    <row r="68" spans="5:18"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</row>
    <row r="69" spans="5:18">
      <c r="E69" s="112">
        <v>31463.244515985149</v>
      </c>
      <c r="F69" s="112">
        <v>16463.099518013398</v>
      </c>
      <c r="G69" s="671">
        <v>1.0975293585654979</v>
      </c>
      <c r="H69" s="672"/>
      <c r="I69" s="672"/>
      <c r="J69" s="673">
        <v>34.805374470119233</v>
      </c>
      <c r="K69" s="673">
        <v>-1.1861931660247009</v>
      </c>
      <c r="L69" s="671">
        <v>-3.4080747128379836E-2</v>
      </c>
      <c r="M69" s="113">
        <v>1095090.0074237885</v>
      </c>
      <c r="N69" s="113">
        <v>590797.41314926953</v>
      </c>
      <c r="O69" s="671">
        <v>1.1715369605996244</v>
      </c>
      <c r="P69" s="112">
        <v>312938.0556164509</v>
      </c>
      <c r="Q69" s="112">
        <v>156347.56300410279</v>
      </c>
      <c r="R69" s="671">
        <v>0.99844863117681915</v>
      </c>
    </row>
    <row r="70" spans="5:18">
      <c r="E70" s="103"/>
      <c r="F70" s="103"/>
      <c r="G70" s="674"/>
      <c r="H70" s="672"/>
      <c r="I70" s="672"/>
      <c r="J70" s="675"/>
      <c r="K70" s="675"/>
      <c r="L70" s="674"/>
      <c r="M70" s="676"/>
      <c r="N70" s="676"/>
      <c r="O70" s="674"/>
      <c r="P70" s="103"/>
      <c r="Q70" s="103"/>
      <c r="R70" s="674"/>
    </row>
    <row r="71" spans="5:18"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</row>
    <row r="72" spans="5:18">
      <c r="E72" s="103"/>
      <c r="F72" s="103"/>
      <c r="G72" s="674"/>
      <c r="H72" s="672"/>
      <c r="I72" s="672"/>
      <c r="J72" s="675"/>
      <c r="K72" s="675"/>
      <c r="L72" s="674"/>
      <c r="M72" s="676"/>
      <c r="N72" s="676"/>
      <c r="O72" s="674"/>
      <c r="P72" s="103"/>
      <c r="Q72" s="103"/>
      <c r="R72" s="674"/>
    </row>
    <row r="73" spans="5:18">
      <c r="E73" s="103"/>
      <c r="F73" s="103"/>
      <c r="G73" s="674"/>
      <c r="H73" s="672"/>
      <c r="I73" s="672"/>
      <c r="J73" s="675"/>
      <c r="K73" s="675"/>
      <c r="L73" s="674"/>
      <c r="M73" s="676"/>
      <c r="N73" s="676"/>
      <c r="O73" s="674"/>
      <c r="P73" s="103"/>
      <c r="Q73" s="103"/>
      <c r="R73" s="674"/>
    </row>
    <row r="74" spans="5:18"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</row>
    <row r="75" spans="5:18">
      <c r="E75" s="112">
        <v>163974.47879298017</v>
      </c>
      <c r="F75" s="112">
        <v>13896.244628107979</v>
      </c>
      <c r="G75" s="671">
        <v>9.259333777103157E-2</v>
      </c>
      <c r="H75" s="672"/>
      <c r="I75" s="672"/>
      <c r="J75" s="673">
        <v>33.424918014151345</v>
      </c>
      <c r="K75" s="673">
        <v>0.75357424945740092</v>
      </c>
      <c r="L75" s="671">
        <v>2.2545283406180828E-2</v>
      </c>
      <c r="M75" s="113">
        <v>5480833.510068561</v>
      </c>
      <c r="N75" s="113">
        <v>351385.74472841539</v>
      </c>
      <c r="O75" s="671">
        <v>6.850362081913397E-2</v>
      </c>
      <c r="P75" s="112">
        <v>1635056.089805007</v>
      </c>
      <c r="Q75" s="112">
        <v>70355.129648736445</v>
      </c>
      <c r="R75" s="671">
        <v>4.4963946108724763E-2</v>
      </c>
    </row>
    <row r="76" spans="5:18">
      <c r="E76" s="103"/>
      <c r="F76" s="103"/>
      <c r="G76" s="674"/>
      <c r="H76" s="672"/>
      <c r="I76" s="672"/>
      <c r="J76" s="675"/>
      <c r="K76" s="675"/>
      <c r="L76" s="674"/>
      <c r="M76" s="676"/>
      <c r="N76" s="676"/>
      <c r="O76" s="674"/>
      <c r="P76" s="103"/>
      <c r="Q76" s="103"/>
      <c r="R76" s="674"/>
    </row>
    <row r="77" spans="5:18"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</row>
    <row r="78" spans="5:18">
      <c r="E78" s="103"/>
      <c r="F78" s="103"/>
      <c r="G78" s="674"/>
      <c r="H78" s="672"/>
      <c r="I78" s="672"/>
      <c r="J78" s="675"/>
      <c r="K78" s="675"/>
      <c r="L78" s="674"/>
      <c r="M78" s="676"/>
      <c r="N78" s="676"/>
      <c r="O78" s="674"/>
      <c r="P78" s="103"/>
      <c r="Q78" s="103"/>
      <c r="R78" s="674"/>
    </row>
    <row r="79" spans="5:18">
      <c r="E79" s="103"/>
      <c r="F79" s="103"/>
      <c r="G79" s="674"/>
      <c r="H79" s="672"/>
      <c r="I79" s="672"/>
      <c r="J79" s="675"/>
      <c r="K79" s="675"/>
      <c r="L79" s="674"/>
      <c r="M79" s="676"/>
      <c r="N79" s="676"/>
      <c r="O79" s="674"/>
      <c r="P79" s="103"/>
      <c r="Q79" s="103"/>
      <c r="R79" s="674"/>
    </row>
    <row r="80" spans="5:18"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</row>
    <row r="81" spans="5:18">
      <c r="E81" s="112">
        <v>2297683.854585221</v>
      </c>
      <c r="F81" s="112">
        <v>281169.95934673958</v>
      </c>
      <c r="G81" s="671">
        <v>0.13943368305601844</v>
      </c>
      <c r="H81" s="672"/>
      <c r="I81" s="672"/>
      <c r="J81" s="673">
        <v>33.881838536616058</v>
      </c>
      <c r="K81" s="673">
        <v>-0.29088664975203216</v>
      </c>
      <c r="L81" s="671">
        <v>-8.5853266031496889E-3</v>
      </c>
      <c r="M81" s="113">
        <v>77849753.369246066</v>
      </c>
      <c r="N81" s="113">
        <v>10113132.135097472</v>
      </c>
      <c r="O81" s="671">
        <v>0.14930080583941291</v>
      </c>
      <c r="P81" s="112">
        <v>23763406.162080992</v>
      </c>
      <c r="Q81" s="112">
        <v>2632402.9020015784</v>
      </c>
      <c r="R81" s="671">
        <v>0.12457538667720056</v>
      </c>
    </row>
    <row r="82" spans="5:18">
      <c r="E82" s="103"/>
      <c r="F82" s="103"/>
      <c r="G82" s="674"/>
      <c r="H82" s="672"/>
      <c r="I82" s="672"/>
      <c r="J82" s="675"/>
      <c r="K82" s="675"/>
      <c r="L82" s="674"/>
      <c r="M82" s="676"/>
      <c r="N82" s="676"/>
      <c r="O82" s="674"/>
      <c r="P82" s="103"/>
      <c r="Q82" s="103"/>
      <c r="R82" s="674"/>
    </row>
    <row r="83" spans="5:18"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</row>
    <row r="84" spans="5:18">
      <c r="E84" s="103"/>
      <c r="F84" s="103"/>
      <c r="G84" s="674"/>
      <c r="H84" s="672"/>
      <c r="I84" s="672"/>
      <c r="J84" s="675"/>
      <c r="K84" s="675"/>
      <c r="L84" s="674"/>
      <c r="M84" s="676"/>
      <c r="N84" s="676"/>
      <c r="O84" s="674"/>
      <c r="P84" s="103"/>
      <c r="Q84" s="103"/>
      <c r="R84" s="674"/>
    </row>
    <row r="85" spans="5:18">
      <c r="E85" s="103"/>
      <c r="F85" s="103"/>
      <c r="G85" s="674"/>
      <c r="H85" s="672"/>
      <c r="I85" s="672"/>
      <c r="J85" s="675"/>
      <c r="K85" s="675"/>
      <c r="L85" s="674"/>
      <c r="M85" s="676"/>
      <c r="N85" s="676"/>
      <c r="O85" s="674"/>
      <c r="P85" s="103"/>
      <c r="Q85" s="103"/>
      <c r="R85" s="674"/>
    </row>
    <row r="86" spans="5:18"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</row>
    <row r="87" spans="5:18">
      <c r="E87" s="112">
        <v>321428.17654570035</v>
      </c>
      <c r="F87" s="112">
        <v>38255.684226828591</v>
      </c>
      <c r="G87" s="671">
        <v>0.13509675291394493</v>
      </c>
      <c r="H87" s="672"/>
      <c r="I87" s="672"/>
      <c r="J87" s="673">
        <v>33.949729600103304</v>
      </c>
      <c r="K87" s="673">
        <v>0.1461038549367899</v>
      </c>
      <c r="L87" s="671">
        <v>4.3035351579455679E-3</v>
      </c>
      <c r="M87" s="113">
        <v>10912399.679580795</v>
      </c>
      <c r="N87" s="113">
        <v>1257397.542427921</v>
      </c>
      <c r="O87" s="671">
        <v>0.13023275650964383</v>
      </c>
      <c r="P87" s="112">
        <v>3259815.2846551789</v>
      </c>
      <c r="Q87" s="112">
        <v>304006.44751166785</v>
      </c>
      <c r="R87" s="671">
        <v>0.10285051038870945</v>
      </c>
    </row>
    <row r="88" spans="5:18">
      <c r="E88" s="103"/>
      <c r="F88" s="103"/>
      <c r="G88" s="674"/>
      <c r="H88" s="672"/>
      <c r="I88" s="672"/>
      <c r="J88" s="675"/>
      <c r="K88" s="675"/>
      <c r="L88" s="674"/>
      <c r="M88" s="676"/>
      <c r="N88" s="676"/>
      <c r="O88" s="674"/>
      <c r="P88" s="103"/>
      <c r="Q88" s="103"/>
      <c r="R88" s="674"/>
    </row>
    <row r="89" spans="5:18">
      <c r="E89" s="103"/>
      <c r="F89" s="103"/>
      <c r="G89" s="674"/>
      <c r="H89" s="672"/>
      <c r="I89" s="672"/>
      <c r="J89" s="675"/>
      <c r="K89" s="675"/>
      <c r="L89" s="674"/>
      <c r="M89" s="676"/>
      <c r="N89" s="676"/>
      <c r="O89" s="674"/>
      <c r="P89" s="103"/>
      <c r="Q89" s="103"/>
      <c r="R89" s="674"/>
    </row>
    <row r="90" spans="5:18">
      <c r="E90" s="103"/>
      <c r="F90" s="103"/>
      <c r="G90" s="107"/>
      <c r="H90" s="672"/>
      <c r="I90" s="672"/>
      <c r="J90" s="107"/>
      <c r="K90" s="107"/>
      <c r="L90" s="107"/>
      <c r="M90" s="676"/>
      <c r="N90" s="676"/>
      <c r="O90" s="107"/>
      <c r="P90" s="103"/>
      <c r="Q90" s="103"/>
      <c r="R90" s="107"/>
    </row>
    <row r="91" spans="5:18">
      <c r="E91" s="103"/>
      <c r="F91" s="103"/>
      <c r="G91" s="674"/>
      <c r="H91" s="672"/>
      <c r="I91" s="672"/>
      <c r="J91" s="675"/>
      <c r="K91" s="675"/>
      <c r="L91" s="674"/>
      <c r="M91" s="676"/>
      <c r="N91" s="676"/>
      <c r="O91" s="674"/>
      <c r="P91" s="103"/>
      <c r="Q91" s="103"/>
      <c r="R91" s="674"/>
    </row>
    <row r="92" spans="5:18">
      <c r="E92" s="103"/>
      <c r="F92" s="103"/>
      <c r="G92" s="107"/>
      <c r="H92" s="672"/>
      <c r="I92" s="672"/>
      <c r="J92" s="107"/>
      <c r="K92" s="107"/>
      <c r="L92" s="107"/>
      <c r="M92" s="676"/>
      <c r="N92" s="676"/>
      <c r="O92" s="107"/>
      <c r="P92" s="103"/>
      <c r="Q92" s="103"/>
      <c r="R92" s="107"/>
    </row>
    <row r="93" spans="5:18">
      <c r="E93" s="112">
        <v>40328.351638896165</v>
      </c>
      <c r="F93" s="112">
        <v>8402.1754735028317</v>
      </c>
      <c r="G93" s="671">
        <v>0.26317512720519426</v>
      </c>
      <c r="H93" s="672"/>
      <c r="I93" s="672"/>
      <c r="J93" s="673">
        <v>23.75477692577595</v>
      </c>
      <c r="K93" s="673">
        <v>1.525515416747762</v>
      </c>
      <c r="L93" s="671">
        <v>6.4219311404791521E-2</v>
      </c>
      <c r="M93" s="113">
        <v>957990.99696622929</v>
      </c>
      <c r="N93" s="113">
        <v>150887.9301261731</v>
      </c>
      <c r="O93" s="671">
        <v>0.18695001459593585</v>
      </c>
      <c r="P93" s="112">
        <v>244848.84519052505</v>
      </c>
      <c r="Q93" s="112">
        <v>34018.467928947881</v>
      </c>
      <c r="R93" s="671">
        <v>0.16135467939110681</v>
      </c>
    </row>
    <row r="94" spans="5:18">
      <c r="E94" s="103"/>
      <c r="F94" s="103"/>
      <c r="G94" s="674"/>
      <c r="H94" s="672"/>
      <c r="I94" s="672"/>
      <c r="J94" s="675"/>
      <c r="K94" s="675"/>
      <c r="L94" s="674"/>
      <c r="M94" s="676"/>
      <c r="N94" s="676"/>
      <c r="O94" s="674"/>
      <c r="P94" s="103"/>
      <c r="Q94" s="103"/>
      <c r="R94" s="674"/>
    </row>
    <row r="95" spans="5:18">
      <c r="E95" s="103"/>
      <c r="F95" s="103"/>
      <c r="G95" s="674"/>
      <c r="H95" s="672"/>
      <c r="I95" s="672"/>
      <c r="J95" s="675"/>
      <c r="K95" s="675"/>
      <c r="L95" s="674"/>
      <c r="M95" s="676"/>
      <c r="N95" s="676"/>
      <c r="O95" s="674"/>
      <c r="P95" s="103"/>
      <c r="Q95" s="103"/>
      <c r="R95" s="674"/>
    </row>
    <row r="96" spans="5:18">
      <c r="E96" s="103"/>
      <c r="F96" s="103"/>
      <c r="G96" s="674"/>
      <c r="H96" s="672"/>
      <c r="I96" s="672"/>
      <c r="J96" s="107"/>
      <c r="K96" s="675"/>
      <c r="L96" s="674"/>
      <c r="M96" s="676"/>
      <c r="N96" s="676"/>
      <c r="O96" s="674"/>
      <c r="P96" s="103"/>
      <c r="Q96" s="103"/>
      <c r="R96" s="674"/>
    </row>
    <row r="97" spans="5:18">
      <c r="E97" s="103"/>
      <c r="F97" s="103"/>
      <c r="G97" s="674"/>
      <c r="H97" s="672"/>
      <c r="I97" s="672"/>
      <c r="J97" s="675"/>
      <c r="K97" s="675"/>
      <c r="L97" s="674"/>
      <c r="M97" s="676"/>
      <c r="N97" s="676"/>
      <c r="O97" s="674"/>
      <c r="P97" s="103"/>
      <c r="Q97" s="103"/>
      <c r="R97" s="674"/>
    </row>
    <row r="98" spans="5:18">
      <c r="E98" s="103"/>
      <c r="F98" s="103"/>
      <c r="G98" s="107"/>
      <c r="H98" s="672"/>
      <c r="I98" s="672"/>
      <c r="J98" s="107"/>
      <c r="K98" s="107"/>
      <c r="L98" s="107"/>
      <c r="M98" s="676"/>
      <c r="N98" s="676"/>
      <c r="O98" s="107"/>
      <c r="P98" s="103"/>
      <c r="Q98" s="103"/>
      <c r="R98" s="107"/>
    </row>
    <row r="99" spans="5:18">
      <c r="E99" s="112">
        <v>472016.97990704025</v>
      </c>
      <c r="F99" s="112">
        <v>68265.301634001866</v>
      </c>
      <c r="G99" s="671">
        <v>0.16907744365544713</v>
      </c>
      <c r="H99" s="672"/>
      <c r="I99" s="672"/>
      <c r="J99" s="673">
        <v>24.408632560420816</v>
      </c>
      <c r="K99" s="673">
        <v>0.72365241794241086</v>
      </c>
      <c r="L99" s="671">
        <v>2.9647396926111732E-2</v>
      </c>
      <c r="M99" s="113">
        <v>11521289.024830481</v>
      </c>
      <c r="N99" s="113">
        <v>1374086.7859800567</v>
      </c>
      <c r="O99" s="671">
        <v>0.13541533455587526</v>
      </c>
      <c r="P99" s="112">
        <v>3155935.0142161874</v>
      </c>
      <c r="Q99" s="112">
        <v>502793.70164488256</v>
      </c>
      <c r="R99" s="671">
        <v>0.18950882836979294</v>
      </c>
    </row>
    <row r="100" spans="5:18">
      <c r="E100" s="103"/>
      <c r="F100" s="103"/>
      <c r="G100" s="674"/>
      <c r="H100" s="672"/>
      <c r="I100" s="672"/>
      <c r="J100" s="675"/>
      <c r="K100" s="675"/>
      <c r="L100" s="674"/>
      <c r="M100" s="676"/>
      <c r="N100" s="676"/>
      <c r="O100" s="674"/>
      <c r="P100" s="103"/>
      <c r="Q100" s="103"/>
      <c r="R100" s="674"/>
    </row>
    <row r="101" spans="5:18">
      <c r="E101" s="103"/>
      <c r="F101" s="103"/>
      <c r="G101" s="674"/>
      <c r="H101" s="672"/>
      <c r="I101" s="672"/>
      <c r="J101" s="675"/>
      <c r="K101" s="675"/>
      <c r="L101" s="674"/>
      <c r="M101" s="676"/>
      <c r="N101" s="676"/>
      <c r="O101" s="674"/>
      <c r="P101" s="103"/>
      <c r="Q101" s="103"/>
      <c r="R101" s="674"/>
    </row>
    <row r="102" spans="5:18">
      <c r="E102" s="103"/>
      <c r="F102" s="103"/>
      <c r="G102" s="674"/>
      <c r="H102" s="672"/>
      <c r="I102" s="672"/>
      <c r="J102" s="107"/>
      <c r="K102" s="675"/>
      <c r="L102" s="674"/>
      <c r="M102" s="676"/>
      <c r="N102" s="676"/>
      <c r="O102" s="674"/>
      <c r="P102" s="103"/>
      <c r="Q102" s="103"/>
      <c r="R102" s="674"/>
    </row>
    <row r="103" spans="5:18">
      <c r="E103" s="103"/>
      <c r="F103" s="103"/>
      <c r="G103" s="674"/>
      <c r="H103" s="672"/>
      <c r="I103" s="672"/>
      <c r="J103" s="675"/>
      <c r="K103" s="675"/>
      <c r="L103" s="674"/>
      <c r="M103" s="676"/>
      <c r="N103" s="676"/>
      <c r="O103" s="674"/>
      <c r="P103" s="103"/>
      <c r="Q103" s="103"/>
      <c r="R103" s="674"/>
    </row>
    <row r="104" spans="5:18">
      <c r="E104" s="103"/>
      <c r="F104" s="103"/>
      <c r="G104" s="107"/>
      <c r="H104" s="672"/>
      <c r="I104" s="672"/>
      <c r="J104" s="107"/>
      <c r="K104" s="107"/>
      <c r="L104" s="107"/>
      <c r="M104" s="676"/>
      <c r="N104" s="676"/>
      <c r="O104" s="107"/>
      <c r="P104" s="103"/>
      <c r="Q104" s="103"/>
      <c r="R104" s="107"/>
    </row>
    <row r="105" spans="5:18">
      <c r="E105" s="112">
        <v>75746.037628546022</v>
      </c>
      <c r="F105" s="112">
        <v>15369.350870032578</v>
      </c>
      <c r="G105" s="671">
        <v>0.25455770588248477</v>
      </c>
      <c r="H105" s="672"/>
      <c r="I105" s="672"/>
      <c r="J105" s="673">
        <v>24.462127055160575</v>
      </c>
      <c r="K105" s="673">
        <v>0.70853518484840095</v>
      </c>
      <c r="L105" s="671">
        <v>2.8964577906520482E-2</v>
      </c>
      <c r="M105" s="113">
        <v>1852909.1963944666</v>
      </c>
      <c r="N105" s="113">
        <v>333188.0068251022</v>
      </c>
      <c r="O105" s="671">
        <v>0.21924285132822027</v>
      </c>
      <c r="P105" s="112">
        <v>470240.27319490915</v>
      </c>
      <c r="Q105" s="112">
        <v>78174.795658888528</v>
      </c>
      <c r="R105" s="671">
        <v>0.19939219374831668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0066"/>
  </sheetPr>
  <dimension ref="B1:I10"/>
  <sheetViews>
    <sheetView workbookViewId="0">
      <selection activeCell="A9" sqref="A9:A20"/>
    </sheetView>
  </sheetViews>
  <sheetFormatPr defaultColWidth="9.33203125" defaultRowHeight="14.4"/>
  <cols>
    <col min="2" max="2" width="23.6640625" bestFit="1" customWidth="1"/>
    <col min="3" max="3" width="23.44140625" bestFit="1" customWidth="1"/>
    <col min="4" max="4" width="31.44140625" bestFit="1" customWidth="1"/>
    <col min="5" max="5" width="26.33203125" bestFit="1" customWidth="1"/>
    <col min="6" max="6" width="9.6640625" bestFit="1" customWidth="1"/>
    <col min="7" max="7" width="14.33203125" bestFit="1" customWidth="1"/>
    <col min="8" max="8" width="14.44140625" bestFit="1" customWidth="1"/>
  </cols>
  <sheetData>
    <row r="1" spans="2:9">
      <c r="B1" s="105" t="s">
        <v>244</v>
      </c>
      <c r="C1" s="105" t="s">
        <v>245</v>
      </c>
      <c r="D1" s="105" t="s">
        <v>246</v>
      </c>
      <c r="E1" s="105" t="s">
        <v>247</v>
      </c>
      <c r="F1" s="110" t="s">
        <v>248</v>
      </c>
      <c r="G1" s="110" t="s">
        <v>249</v>
      </c>
      <c r="H1" s="110" t="s">
        <v>0</v>
      </c>
      <c r="I1" s="110" t="s">
        <v>250</v>
      </c>
    </row>
    <row r="2" spans="2:9">
      <c r="B2" s="109" t="s">
        <v>4</v>
      </c>
      <c r="C2" s="109" t="s">
        <v>209</v>
      </c>
      <c r="D2" s="106" t="s">
        <v>251</v>
      </c>
      <c r="E2" s="107" t="s">
        <v>129</v>
      </c>
      <c r="F2" s="111" t="s">
        <v>252</v>
      </c>
      <c r="G2" s="104" t="s">
        <v>253</v>
      </c>
      <c r="H2" t="s">
        <v>254</v>
      </c>
      <c r="I2" t="s">
        <v>255</v>
      </c>
    </row>
    <row r="3" spans="2:9">
      <c r="B3" s="108" t="s">
        <v>154</v>
      </c>
      <c r="C3" s="106" t="s">
        <v>256</v>
      </c>
      <c r="D3" s="106" t="s">
        <v>257</v>
      </c>
      <c r="E3" s="107" t="s">
        <v>137</v>
      </c>
      <c r="F3" s="111" t="s">
        <v>258</v>
      </c>
      <c r="G3" s="104" t="s">
        <v>253</v>
      </c>
      <c r="H3" t="s">
        <v>259</v>
      </c>
      <c r="I3" t="s">
        <v>260</v>
      </c>
    </row>
    <row r="4" spans="2:9">
      <c r="B4" s="108" t="s">
        <v>261</v>
      </c>
      <c r="D4" s="106" t="s">
        <v>262</v>
      </c>
      <c r="E4" s="107" t="s">
        <v>138</v>
      </c>
      <c r="F4" s="111" t="s">
        <v>263</v>
      </c>
      <c r="G4" s="104"/>
      <c r="H4" t="s">
        <v>51</v>
      </c>
      <c r="I4" t="s">
        <v>264</v>
      </c>
    </row>
    <row r="5" spans="2:9">
      <c r="B5" s="109" t="s">
        <v>3</v>
      </c>
      <c r="E5" s="107" t="s">
        <v>265</v>
      </c>
      <c r="F5" s="111" t="s">
        <v>266</v>
      </c>
      <c r="I5" t="s">
        <v>267</v>
      </c>
    </row>
    <row r="6" spans="2:9">
      <c r="B6" s="106" t="s">
        <v>149</v>
      </c>
      <c r="E6" s="107" t="s">
        <v>139</v>
      </c>
      <c r="F6" s="111" t="s">
        <v>268</v>
      </c>
      <c r="I6" t="s">
        <v>269</v>
      </c>
    </row>
    <row r="7" spans="2:9">
      <c r="B7" s="108" t="s">
        <v>270</v>
      </c>
      <c r="E7" s="107" t="s">
        <v>170</v>
      </c>
      <c r="F7" s="111" t="s">
        <v>271</v>
      </c>
      <c r="I7" t="s">
        <v>272</v>
      </c>
    </row>
    <row r="8" spans="2:9">
      <c r="B8" s="109" t="s">
        <v>128</v>
      </c>
      <c r="F8" s="111" t="s">
        <v>273</v>
      </c>
    </row>
    <row r="9" spans="2:9">
      <c r="B9" s="106" t="s">
        <v>274</v>
      </c>
      <c r="F9" s="111" t="s">
        <v>275</v>
      </c>
    </row>
    <row r="10" spans="2:9">
      <c r="B10" s="108" t="s">
        <v>156</v>
      </c>
      <c r="F10" s="111" t="s">
        <v>276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tabColor rgb="FF002776"/>
    <pageSetUpPr fitToPage="1"/>
  </sheetPr>
  <dimension ref="G2:M20"/>
  <sheetViews>
    <sheetView showGridLines="0" tabSelected="1" zoomScale="85" zoomScaleNormal="85" workbookViewId="0">
      <selection activeCell="H28" sqref="H28"/>
    </sheetView>
  </sheetViews>
  <sheetFormatPr defaultRowHeight="14.4"/>
  <cols>
    <col min="2" max="2" width="45" bestFit="1" customWidth="1"/>
    <col min="3" max="3" width="31.33203125" customWidth="1"/>
    <col min="4" max="4" width="18.6640625" customWidth="1"/>
    <col min="5" max="5" width="20.44140625" customWidth="1"/>
    <col min="8" max="8" width="34.6640625" customWidth="1"/>
  </cols>
  <sheetData>
    <row r="2" spans="7:13" ht="15" thickBot="1"/>
    <row r="3" spans="7:13" ht="24" thickBot="1">
      <c r="G3" s="711" t="s">
        <v>277</v>
      </c>
      <c r="H3" s="712"/>
      <c r="I3" s="712"/>
      <c r="J3" s="713"/>
      <c r="K3" s="42"/>
      <c r="L3" s="42"/>
      <c r="M3" s="42"/>
    </row>
    <row r="5" spans="7:13">
      <c r="H5" t="s">
        <v>525</v>
      </c>
    </row>
    <row r="6" spans="7:13">
      <c r="H6" t="s">
        <v>526</v>
      </c>
    </row>
    <row r="7" spans="7:13">
      <c r="H7" t="s">
        <v>527</v>
      </c>
    </row>
    <row r="8" spans="7:13">
      <c r="I8" s="43"/>
      <c r="J8" s="43"/>
      <c r="K8" s="43"/>
    </row>
    <row r="9" spans="7:13" ht="15" thickBot="1">
      <c r="H9" s="44" t="s">
        <v>278</v>
      </c>
    </row>
    <row r="10" spans="7:13">
      <c r="H10" s="91" t="s">
        <v>279</v>
      </c>
    </row>
    <row r="11" spans="7:13">
      <c r="H11" s="91" t="s">
        <v>280</v>
      </c>
    </row>
    <row r="12" spans="7:13">
      <c r="H12" s="91" t="s">
        <v>281</v>
      </c>
    </row>
    <row r="13" spans="7:13">
      <c r="H13" s="91" t="s">
        <v>282</v>
      </c>
    </row>
    <row r="14" spans="7:13">
      <c r="H14" s="91" t="s">
        <v>283</v>
      </c>
    </row>
    <row r="15" spans="7:13">
      <c r="H15" s="91" t="s">
        <v>284</v>
      </c>
    </row>
    <row r="16" spans="7:13" hidden="1">
      <c r="H16" s="91" t="s">
        <v>285</v>
      </c>
    </row>
    <row r="17" spans="8:8" hidden="1">
      <c r="H17" s="91" t="s">
        <v>286</v>
      </c>
    </row>
    <row r="18" spans="8:8" hidden="1">
      <c r="H18" s="91" t="s">
        <v>287</v>
      </c>
    </row>
    <row r="20" spans="8:8" hidden="1"/>
  </sheetData>
  <mergeCells count="1">
    <mergeCell ref="G3:J3"/>
  </mergeCells>
  <hyperlinks>
    <hyperlink ref="H10" location="'TOTAL U.S. MULO+ with C'!A1" display="TOTAL U.S. MULO+ with C" xr:uid="{00000000-0004-0000-1100-000000000000}"/>
    <hyperlink ref="H11" location="'TOTAL U.S. MULO+'!A1" display="TOTAL U.S. MULO+" xr:uid="{00000000-0004-0000-1100-000001000000}"/>
    <hyperlink ref="H12" location="'TOTAL U.S. FOOD'!A1" display="TOTAL U.S. FOOD" xr:uid="{00000000-0004-0000-1100-000002000000}"/>
    <hyperlink ref="H13" location="'TOTAL U.S. CONVENIENCE'!A1" display="TOTAL U.S. CONVENIENCE" xr:uid="{00000000-0004-0000-1100-000004000000}"/>
    <hyperlink ref="H14" location="'TOTAL U.S. ALL OTHER OUTLETS'!A1" display="TOTAL U.S. ALL OTHER OUTLETS" xr:uid="{00000000-0004-0000-1100-000005000000}"/>
    <hyperlink ref="H15" location="'CIRCANA STANDARD REGIONS'!A1" display="CIRCANA STANDARD REGIONS" xr:uid="{00000000-0004-0000-1100-000009000000}"/>
    <hyperlink ref="H16" location="'WALMART REGIONS'!A1" display="'WALMART REGIONS'!A1" xr:uid="{00000000-0004-0000-1100-00000A000000}"/>
    <hyperlink ref="H17" location="'CIRCANA REGIONS &amp; MARKETS'!A1" display="CIRCANA STANDARD REGIONS &amp; MARKETS" xr:uid="{00000000-0004-0000-1100-00000B000000}"/>
    <hyperlink ref="H18" location="'DMI CUSTOM REGIONS &amp; MARKETS'!A1" display="DMI CUSTOM REGIONS &amp; MARKETS" xr:uid="{00000000-0004-0000-1100-00000C000000}"/>
  </hyperlinks>
  <pageMargins left="0.7" right="0.7" top="0.75" bottom="0.75" header="0.3" footer="0.3"/>
  <pageSetup scale="7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  <pageSetUpPr fitToPage="1"/>
  </sheetPr>
  <dimension ref="A1:T363"/>
  <sheetViews>
    <sheetView showGridLines="0" zoomScale="55" zoomScaleNormal="55" workbookViewId="0">
      <selection activeCell="D211" sqref="D211:Q222"/>
    </sheetView>
  </sheetViews>
  <sheetFormatPr defaultColWidth="9.33203125" defaultRowHeight="14.4"/>
  <cols>
    <col min="1" max="1" width="9.33203125" style="17"/>
    <col min="2" max="2" width="23.33203125" style="15" bestFit="1" customWidth="1"/>
    <col min="3" max="3" width="44.33203125" style="302" customWidth="1"/>
    <col min="4" max="4" width="19.44140625" style="509" bestFit="1" customWidth="1"/>
    <col min="5" max="5" width="16.44140625" style="495" bestFit="1" customWidth="1"/>
    <col min="6" max="6" width="17.6640625" style="345" bestFit="1" customWidth="1"/>
    <col min="7" max="7" width="9.6640625" style="303" bestFit="1" customWidth="1"/>
    <col min="8" max="8" width="10.88671875" style="303" customWidth="1"/>
    <col min="9" max="9" width="10.88671875" style="375" customWidth="1"/>
    <col min="10" max="10" width="9.6640625" style="375" bestFit="1" customWidth="1"/>
    <col min="11" max="11" width="11.6640625" style="363" bestFit="1" customWidth="1"/>
    <col min="12" max="12" width="21.88671875" style="400" bestFit="1" customWidth="1"/>
    <col min="13" max="13" width="20.109375" style="400" customWidth="1"/>
    <col min="14" max="14" width="20.88671875" style="345" bestFit="1" customWidth="1"/>
    <col min="15" max="15" width="19.44140625" style="509" bestFit="1" customWidth="1"/>
    <col min="16" max="16" width="18.109375" style="509" customWidth="1"/>
    <col min="17" max="17" width="19.5546875" style="363" bestFit="1" customWidth="1"/>
    <col min="18" max="16384" width="9.33203125" style="17"/>
  </cols>
  <sheetData>
    <row r="1" spans="1:17">
      <c r="A1" s="302"/>
      <c r="B1" s="268"/>
    </row>
    <row r="2" spans="1:17" ht="23.4">
      <c r="B2" s="730" t="s">
        <v>277</v>
      </c>
      <c r="C2" s="730"/>
      <c r="D2" s="731"/>
      <c r="E2" s="731"/>
      <c r="F2" s="732"/>
      <c r="G2" s="730"/>
      <c r="H2" s="730"/>
      <c r="I2" s="733"/>
      <c r="J2" s="733"/>
      <c r="K2" s="732"/>
      <c r="L2" s="733"/>
      <c r="M2" s="733"/>
      <c r="N2" s="732"/>
      <c r="O2" s="734"/>
      <c r="P2" s="734"/>
      <c r="Q2" s="732"/>
    </row>
    <row r="3" spans="1:17">
      <c r="B3" s="735" t="s">
        <v>288</v>
      </c>
      <c r="C3" s="735"/>
      <c r="D3" s="736"/>
      <c r="E3" s="736"/>
      <c r="F3" s="737"/>
      <c r="G3" s="735"/>
      <c r="H3" s="735"/>
      <c r="I3" s="738"/>
      <c r="J3" s="738"/>
      <c r="K3" s="737"/>
      <c r="L3" s="738"/>
      <c r="M3" s="738"/>
      <c r="N3" s="737"/>
      <c r="O3" s="739"/>
      <c r="P3" s="739"/>
      <c r="Q3" s="737"/>
    </row>
    <row r="4" spans="1:17" ht="15" thickBot="1">
      <c r="B4" s="735" t="str">
        <f>'HOME PAGE'!H5</f>
        <v>4 WEEKS ENDING 4-19-2026</v>
      </c>
      <c r="C4" s="735"/>
      <c r="D4" s="740"/>
      <c r="E4" s="740"/>
      <c r="F4" s="741"/>
      <c r="G4" s="735"/>
      <c r="H4" s="735"/>
      <c r="I4" s="742"/>
      <c r="J4" s="742"/>
      <c r="K4" s="741"/>
      <c r="L4" s="742"/>
      <c r="M4" s="742"/>
      <c r="N4" s="741"/>
      <c r="O4" s="739"/>
      <c r="P4" s="739"/>
      <c r="Q4" s="741"/>
    </row>
    <row r="5" spans="1:17">
      <c r="D5" s="718" t="s">
        <v>289</v>
      </c>
      <c r="E5" s="719"/>
      <c r="F5" s="720"/>
      <c r="G5" s="721" t="s">
        <v>290</v>
      </c>
      <c r="H5" s="722"/>
      <c r="I5" s="723" t="s">
        <v>291</v>
      </c>
      <c r="J5" s="724"/>
      <c r="K5" s="720"/>
      <c r="L5" s="725" t="s">
        <v>292</v>
      </c>
      <c r="M5" s="724"/>
      <c r="N5" s="726"/>
      <c r="O5" s="743" t="s">
        <v>293</v>
      </c>
      <c r="P5" s="744"/>
      <c r="Q5" s="720"/>
    </row>
    <row r="6" spans="1:17" s="304" customFormat="1" ht="29.4" thickBot="1">
      <c r="B6" s="70"/>
      <c r="C6" s="305"/>
      <c r="D6" s="524" t="s">
        <v>294</v>
      </c>
      <c r="E6" s="500" t="s">
        <v>295</v>
      </c>
      <c r="F6" s="346" t="s">
        <v>296</v>
      </c>
      <c r="G6" s="306" t="s">
        <v>294</v>
      </c>
      <c r="H6" s="307" t="s">
        <v>295</v>
      </c>
      <c r="I6" s="376" t="s">
        <v>294</v>
      </c>
      <c r="J6" s="392" t="s">
        <v>295</v>
      </c>
      <c r="K6" s="364" t="s">
        <v>296</v>
      </c>
      <c r="L6" s="415" t="s">
        <v>294</v>
      </c>
      <c r="M6" s="401" t="s">
        <v>295</v>
      </c>
      <c r="N6" s="347" t="s">
        <v>296</v>
      </c>
      <c r="O6" s="524" t="s">
        <v>294</v>
      </c>
      <c r="P6" s="510" t="s">
        <v>295</v>
      </c>
      <c r="Q6" s="364" t="s">
        <v>296</v>
      </c>
    </row>
    <row r="7" spans="1:17" ht="15" thickBot="1">
      <c r="C7" s="308" t="s">
        <v>2</v>
      </c>
      <c r="D7" s="511">
        <f>'Segment Data'!E3</f>
        <v>262880976.4534345</v>
      </c>
      <c r="E7" s="501">
        <f>'Segment Data'!F3</f>
        <v>-3551979.2503973544</v>
      </c>
      <c r="F7" s="348">
        <f>'Segment Data'!G3</f>
        <v>-1.3331606223464906E-2</v>
      </c>
      <c r="G7" s="309">
        <f>'Segment Data'!H3</f>
        <v>100.00000000000001</v>
      </c>
      <c r="H7" s="310">
        <f>'Segment Data'!I3</f>
        <v>0</v>
      </c>
      <c r="I7" s="377">
        <f>'Segment Data'!J3</f>
        <v>5.3100116970897986</v>
      </c>
      <c r="J7" s="393">
        <f>'Segment Data'!K3</f>
        <v>2.2215395786706615E-2</v>
      </c>
      <c r="K7" s="396">
        <f>'Segment Data'!L3</f>
        <v>4.2012578626056361E-3</v>
      </c>
      <c r="L7" s="416">
        <f>'Segment Data'!M3</f>
        <v>1395901059.910125</v>
      </c>
      <c r="M7" s="402">
        <f>'Segment Data'!N3</f>
        <v>-12942137.805847645</v>
      </c>
      <c r="N7" s="349">
        <f>'Segment Data'!O3</f>
        <v>-9.1863578763268592E-3</v>
      </c>
      <c r="O7" s="525">
        <f>'Segment Data'!P3</f>
        <v>378993324.41409004</v>
      </c>
      <c r="P7" s="511">
        <f>'Segment Data'!Q3</f>
        <v>-5410919.3933370709</v>
      </c>
      <c r="Q7" s="398">
        <f>'Segment Data'!R3</f>
        <v>-1.4076117734141743E-2</v>
      </c>
    </row>
    <row r="8" spans="1:17" ht="15" thickBot="1">
      <c r="B8" s="717" t="s">
        <v>297</v>
      </c>
      <c r="C8" s="311" t="s">
        <v>297</v>
      </c>
      <c r="D8" s="528">
        <f>'Segment Data'!E6</f>
        <v>245598819.43782613</v>
      </c>
      <c r="E8" s="502">
        <f>'Segment Data'!F6</f>
        <v>-3192557.8580923975</v>
      </c>
      <c r="F8" s="350">
        <f>'Segment Data'!G6</f>
        <v>-1.2832268918609231E-2</v>
      </c>
      <c r="G8" s="312">
        <f>'Segment Data'!H6</f>
        <v>93.425862438292626</v>
      </c>
      <c r="H8" s="313">
        <f>'Segment Data'!I6</f>
        <v>4.7257438513142347E-2</v>
      </c>
      <c r="I8" s="378">
        <f>'Segment Data'!J6</f>
        <v>4.9852721069240795</v>
      </c>
      <c r="J8" s="394">
        <f>'Segment Data'!K6</f>
        <v>1.879663349343641E-2</v>
      </c>
      <c r="K8" s="397">
        <f>'Segment Data'!L6</f>
        <v>3.7847027724174876E-3</v>
      </c>
      <c r="L8" s="407">
        <f>'Segment Data'!M6</f>
        <v>1224376944.0368781</v>
      </c>
      <c r="M8" s="403">
        <f>'Segment Data'!N6</f>
        <v>-11239329.304330587</v>
      </c>
      <c r="N8" s="351">
        <f>'Segment Data'!O6</f>
        <v>-9.0961324699443385E-3</v>
      </c>
      <c r="O8" s="512">
        <f>'Segment Data'!P6</f>
        <v>324415856.04729116</v>
      </c>
      <c r="P8" s="512">
        <f>'Segment Data'!Q6</f>
        <v>-3205851.2092123628</v>
      </c>
      <c r="Q8" s="366">
        <f>'Segment Data'!R6</f>
        <v>-9.7852222188147594E-3</v>
      </c>
    </row>
    <row r="9" spans="1:17" ht="15" thickBot="1">
      <c r="B9" s="714"/>
      <c r="C9" s="314" t="s">
        <v>298</v>
      </c>
      <c r="D9" s="529">
        <f>'Segment Data'!E7</f>
        <v>244538457.09690389</v>
      </c>
      <c r="E9" s="503">
        <f>'Segment Data'!F7</f>
        <v>-3050380.0234779119</v>
      </c>
      <c r="F9" s="351">
        <f>'Segment Data'!G7</f>
        <v>-1.2320345533166209E-2</v>
      </c>
      <c r="G9" s="315">
        <f>'Segment Data'!H7</f>
        <v>93.022500295003397</v>
      </c>
      <c r="H9" s="316">
        <f>'Segment Data'!I7</f>
        <v>9.5243429826865622E-2</v>
      </c>
      <c r="I9" s="378">
        <f>'Segment Data'!J7</f>
        <v>4.9541829035922449</v>
      </c>
      <c r="J9" s="394">
        <f>'Segment Data'!K7</f>
        <v>1.627435849400527E-2</v>
      </c>
      <c r="K9" s="397">
        <f>'Segment Data'!L7</f>
        <v>3.2957999009844952E-3</v>
      </c>
      <c r="L9" s="407">
        <f>'Segment Data'!M7</f>
        <v>1211488243.4203069</v>
      </c>
      <c r="M9" s="403">
        <f>'Segment Data'!N7</f>
        <v>-11082791.067362547</v>
      </c>
      <c r="N9" s="351">
        <f>'Segment Data'!O7</f>
        <v>-9.0651510257699665E-3</v>
      </c>
      <c r="O9" s="512">
        <f>'Segment Data'!P7</f>
        <v>320528204.92307591</v>
      </c>
      <c r="P9" s="512">
        <f>'Segment Data'!Q7</f>
        <v>-3075238.5835508108</v>
      </c>
      <c r="Q9" s="366">
        <f>'Segment Data'!R7</f>
        <v>-9.5031083421948694E-3</v>
      </c>
    </row>
    <row r="10" spans="1:17" ht="15" thickBot="1">
      <c r="B10" s="716"/>
      <c r="C10" s="317" t="s">
        <v>299</v>
      </c>
      <c r="D10" s="530">
        <f>'Segment Data'!E8</f>
        <v>1060362.3409222604</v>
      </c>
      <c r="E10" s="504">
        <f>'Segment Data'!F8</f>
        <v>-142177.83461449621</v>
      </c>
      <c r="F10" s="352">
        <f>'Segment Data'!G8</f>
        <v>-0.11823125539322193</v>
      </c>
      <c r="G10" s="318">
        <f>'Segment Data'!H8</f>
        <v>0.40336214328924186</v>
      </c>
      <c r="H10" s="319">
        <f>'Segment Data'!I8</f>
        <v>-4.7985991313711007E-2</v>
      </c>
      <c r="I10" s="378">
        <f>'Segment Data'!J8</f>
        <v>12.154996569720861</v>
      </c>
      <c r="J10" s="394">
        <f>'Segment Data'!K8</f>
        <v>1.3069275247790824</v>
      </c>
      <c r="K10" s="397">
        <f>'Segment Data'!L8</f>
        <v>0.12047559057420219</v>
      </c>
      <c r="L10" s="407">
        <f>'Segment Data'!M8</f>
        <v>12888700.616571259</v>
      </c>
      <c r="M10" s="403">
        <f>'Segment Data'!N8</f>
        <v>-156538.236967884</v>
      </c>
      <c r="N10" s="351">
        <f>'Segment Data'!O8</f>
        <v>-1.1999645136847422E-2</v>
      </c>
      <c r="O10" s="512">
        <f>'Segment Data'!P8</f>
        <v>3887651.1242152518</v>
      </c>
      <c r="P10" s="512">
        <f>'Segment Data'!Q8</f>
        <v>-130612.62566152215</v>
      </c>
      <c r="Q10" s="366">
        <f>'Segment Data'!R8</f>
        <v>-3.2504741796883688E-2</v>
      </c>
    </row>
    <row r="11" spans="1:17">
      <c r="B11" s="717" t="s">
        <v>300</v>
      </c>
      <c r="C11" s="311" t="s">
        <v>174</v>
      </c>
      <c r="D11" s="526">
        <f>Fat!E3</f>
        <v>12313880.697517706</v>
      </c>
      <c r="E11" s="505">
        <f>Fat!F3</f>
        <v>-1387300.5174348857</v>
      </c>
      <c r="F11" s="353">
        <f>Fat!G3</f>
        <v>-0.10125408135766242</v>
      </c>
      <c r="G11" s="320">
        <f>Fat!H3</f>
        <v>4.684203803426958</v>
      </c>
      <c r="H11" s="321">
        <f>Fat!I3</f>
        <v>-0.45824607810454943</v>
      </c>
      <c r="I11" s="379">
        <f>Fat!J3</f>
        <v>6.2581206792466881</v>
      </c>
      <c r="J11" s="379">
        <f>Fat!K3</f>
        <v>0.30445514077731062</v>
      </c>
      <c r="K11" s="368">
        <f>Fat!L3</f>
        <v>5.1137427658655935E-2</v>
      </c>
      <c r="L11" s="417">
        <f>Fat!M3</f>
        <v>77061751.43491219</v>
      </c>
      <c r="M11" s="404">
        <f>Fat!N3</f>
        <v>-4510499.0008750558</v>
      </c>
      <c r="N11" s="353">
        <f>Fat!O3</f>
        <v>-5.5294526959577629E-2</v>
      </c>
      <c r="O11" s="526">
        <f>Fat!P3</f>
        <v>19791895.190399256</v>
      </c>
      <c r="P11" s="513">
        <f>Fat!Q3</f>
        <v>-1777521.1904056184</v>
      </c>
      <c r="Q11" s="368">
        <f>Fat!R3</f>
        <v>-8.2409331760477114E-2</v>
      </c>
    </row>
    <row r="12" spans="1:17">
      <c r="B12" s="714"/>
      <c r="C12" s="322" t="s">
        <v>175</v>
      </c>
      <c r="D12" s="527">
        <f>Fat!E4</f>
        <v>28725704.052020669</v>
      </c>
      <c r="E12" s="506">
        <f>Fat!F4</f>
        <v>-2705677.8326087184</v>
      </c>
      <c r="F12" s="354">
        <f>Fat!G4</f>
        <v>-8.6082051452273323E-2</v>
      </c>
      <c r="G12" s="323">
        <f>Fat!H4</f>
        <v>10.927266186988239</v>
      </c>
      <c r="H12" s="324">
        <f>Fat!I4</f>
        <v>-0.86984119471594568</v>
      </c>
      <c r="I12" s="380">
        <f>Fat!J4</f>
        <v>5.3118402420667508</v>
      </c>
      <c r="J12" s="380">
        <f>Fat!K4</f>
        <v>3.6112175120059931E-3</v>
      </c>
      <c r="K12" s="369">
        <f>Fat!L4</f>
        <v>6.8030552097531299E-4</v>
      </c>
      <c r="L12" s="418">
        <f>Fat!M4</f>
        <v>152586350.76522332</v>
      </c>
      <c r="M12" s="405">
        <f>Fat!N4</f>
        <v>-14258622.836630613</v>
      </c>
      <c r="N12" s="354">
        <f>Fat!O4</f>
        <v>-8.5460308026157852E-2</v>
      </c>
      <c r="O12" s="527">
        <f>Fat!P4</f>
        <v>46973783.149857491</v>
      </c>
      <c r="P12" s="514">
        <f>Fat!Q4</f>
        <v>-4568101.4005351663</v>
      </c>
      <c r="Q12" s="369">
        <f>Fat!R4</f>
        <v>-8.8628916858267376E-2</v>
      </c>
    </row>
    <row r="13" spans="1:17">
      <c r="B13" s="714"/>
      <c r="C13" s="322" t="s">
        <v>176</v>
      </c>
      <c r="D13" s="527">
        <f>Fat!E5</f>
        <v>89679186.123249859</v>
      </c>
      <c r="E13" s="506">
        <f>Fat!F5</f>
        <v>-3753018.1138127744</v>
      </c>
      <c r="F13" s="354">
        <f>Fat!G5</f>
        <v>-4.0168356772257649E-2</v>
      </c>
      <c r="G13" s="323">
        <f>Fat!H5</f>
        <v>34.113988517969155</v>
      </c>
      <c r="H13" s="324">
        <f>Fat!I5</f>
        <v>-0.95382206508886469</v>
      </c>
      <c r="I13" s="380">
        <f>Fat!J5</f>
        <v>5.3092872955634443</v>
      </c>
      <c r="J13" s="380">
        <f>Fat!K5</f>
        <v>7.3177582950417097E-2</v>
      </c>
      <c r="K13" s="369">
        <f>Fat!L5</f>
        <v>1.3975563341261345E-2</v>
      </c>
      <c r="L13" s="418">
        <f>Fat!M5</f>
        <v>476132563.56063998</v>
      </c>
      <c r="M13" s="405">
        <f>Fat!N5</f>
        <v>-13088708.515887678</v>
      </c>
      <c r="N13" s="354">
        <f>Fat!O5</f>
        <v>-2.6754168845381367E-2</v>
      </c>
      <c r="O13" s="527">
        <f>Fat!P5</f>
        <v>126623211.81309274</v>
      </c>
      <c r="P13" s="514">
        <f>Fat!Q5</f>
        <v>-4231356.0845931172</v>
      </c>
      <c r="Q13" s="369">
        <f>Fat!R5</f>
        <v>-3.2336326905313545E-2</v>
      </c>
    </row>
    <row r="14" spans="1:17" ht="15" thickBot="1">
      <c r="B14" s="716"/>
      <c r="C14" s="325" t="s">
        <v>177</v>
      </c>
      <c r="D14" s="528">
        <f>Fat!E6</f>
        <v>132162205.58064654</v>
      </c>
      <c r="E14" s="502">
        <f>Fat!F6</f>
        <v>4294017.2134588808</v>
      </c>
      <c r="F14" s="350">
        <f>Fat!G6</f>
        <v>3.3581591076649452E-2</v>
      </c>
      <c r="G14" s="312">
        <f>Fat!H6</f>
        <v>50.274541491615743</v>
      </c>
      <c r="H14" s="313">
        <f>Fat!I6</f>
        <v>2.2819093379092834</v>
      </c>
      <c r="I14" s="381">
        <f>Fat!J6</f>
        <v>5.2217681380039593</v>
      </c>
      <c r="J14" s="381">
        <f>Fat!K6</f>
        <v>-2.7424097944246384E-2</v>
      </c>
      <c r="K14" s="365">
        <f>Fat!L6</f>
        <v>-5.2244415352970088E-3</v>
      </c>
      <c r="L14" s="419">
        <f>Fat!M6</f>
        <v>690120394.14934921</v>
      </c>
      <c r="M14" s="406">
        <f>Fat!N6</f>
        <v>18915692.547545075</v>
      </c>
      <c r="N14" s="350">
        <f>Fat!O6</f>
        <v>2.8181704482110308E-2</v>
      </c>
      <c r="O14" s="528">
        <f>Fat!P6</f>
        <v>185604434.26074067</v>
      </c>
      <c r="P14" s="515">
        <f>Fat!Q6</f>
        <v>5166059.2821968198</v>
      </c>
      <c r="Q14" s="365">
        <f>Fat!R6</f>
        <v>2.863060190389723E-2</v>
      </c>
    </row>
    <row r="15" spans="1:17" ht="15" customHeight="1">
      <c r="B15" s="727" t="s">
        <v>301</v>
      </c>
      <c r="C15" s="311" t="s">
        <v>302</v>
      </c>
      <c r="D15" s="526">
        <f>Fat!E7</f>
        <v>12181338.347830495</v>
      </c>
      <c r="E15" s="505">
        <f>Fat!F7</f>
        <v>-1340167.0140279811</v>
      </c>
      <c r="F15" s="353">
        <f>Fat!G7</f>
        <v>-9.9113743489562214E-2</v>
      </c>
      <c r="G15" s="320">
        <f>Fat!H7</f>
        <v>4.6337846550064983</v>
      </c>
      <c r="H15" s="321">
        <f>Fat!I7</f>
        <v>-0.44122767826095455</v>
      </c>
      <c r="I15" s="379">
        <f>Fat!J7</f>
        <v>6.2252979353170552</v>
      </c>
      <c r="J15" s="379">
        <f>Fat!K7</f>
        <v>0.31909628009320112</v>
      </c>
      <c r="K15" s="368">
        <f>Fat!L7</f>
        <v>5.4027325635075507E-2</v>
      </c>
      <c r="L15" s="417">
        <f>Fat!M7</f>
        <v>75832460.466147646</v>
      </c>
      <c r="M15" s="404">
        <f>Fat!N7</f>
        <v>-4028276.8831790984</v>
      </c>
      <c r="N15" s="353">
        <f>Fat!O7</f>
        <v>-5.0441268348908608E-2</v>
      </c>
      <c r="O15" s="526">
        <f>Fat!P7</f>
        <v>19389791.298816741</v>
      </c>
      <c r="P15" s="513">
        <f>Fat!Q7</f>
        <v>-1668128.0704118386</v>
      </c>
      <c r="Q15" s="368">
        <f>Fat!R7</f>
        <v>-7.9216186611932485E-2</v>
      </c>
    </row>
    <row r="16" spans="1:17">
      <c r="B16" s="728"/>
      <c r="C16" s="322" t="s">
        <v>303</v>
      </c>
      <c r="D16" s="527">
        <f>Fat!E8</f>
        <v>21322556.59400307</v>
      </c>
      <c r="E16" s="506">
        <f>Fat!F8</f>
        <v>-2157099.0827052891</v>
      </c>
      <c r="F16" s="354">
        <f>Fat!G8</f>
        <v>-9.1870984498512692E-2</v>
      </c>
      <c r="G16" s="323">
        <f>Fat!H8</f>
        <v>8.11110673798796</v>
      </c>
      <c r="H16" s="324">
        <f>Fat!I8</f>
        <v>-0.7014876404674073</v>
      </c>
      <c r="I16" s="380">
        <f>Fat!J8</f>
        <v>4.4357972580395675</v>
      </c>
      <c r="J16" s="380">
        <f>Fat!K8</f>
        <v>7.8029019081542472E-3</v>
      </c>
      <c r="K16" s="369">
        <f>Fat!L8</f>
        <v>1.762175215365761E-3</v>
      </c>
      <c r="L16" s="418">
        <f>Fat!M8</f>
        <v>94582538.074072316</v>
      </c>
      <c r="M16" s="405">
        <f>Fat!N8</f>
        <v>-9385244.746301204</v>
      </c>
      <c r="N16" s="354">
        <f>Fat!O8</f>
        <v>-9.0270702055041535E-2</v>
      </c>
      <c r="O16" s="527">
        <f>Fat!P8</f>
        <v>27050933.917284094</v>
      </c>
      <c r="P16" s="514">
        <f>Fat!Q8</f>
        <v>-2538756.3277085312</v>
      </c>
      <c r="Q16" s="369">
        <f>Fat!R8</f>
        <v>-8.5798678752244034E-2</v>
      </c>
    </row>
    <row r="17" spans="2:20">
      <c r="B17" s="728"/>
      <c r="C17" s="322" t="s">
        <v>304</v>
      </c>
      <c r="D17" s="527">
        <f>Fat!E9</f>
        <v>86539016.336578086</v>
      </c>
      <c r="E17" s="506">
        <f>Fat!F9</f>
        <v>-3755494.6104696691</v>
      </c>
      <c r="F17" s="354">
        <f>Fat!G9</f>
        <v>-4.1591615825595847E-2</v>
      </c>
      <c r="G17" s="323">
        <f>Fat!H9</f>
        <v>32.919467016628033</v>
      </c>
      <c r="H17" s="324">
        <f>Fat!I9</f>
        <v>-0.9706764562460819</v>
      </c>
      <c r="I17" s="380">
        <f>Fat!J9</f>
        <v>5.0076995951206325</v>
      </c>
      <c r="J17" s="380">
        <f>Fat!K9</f>
        <v>4.2839550016685379E-2</v>
      </c>
      <c r="K17" s="369">
        <f>Fat!L9</f>
        <v>8.6285513846319235E-3</v>
      </c>
      <c r="L17" s="418">
        <f>Fat!M9</f>
        <v>433361397.07081991</v>
      </c>
      <c r="M17" s="405">
        <f>Fat!N9</f>
        <v>-14938212.622378469</v>
      </c>
      <c r="N17" s="354">
        <f>Fat!O9</f>
        <v>-3.3321939835284919E-2</v>
      </c>
      <c r="O17" s="527">
        <f>Fat!P9</f>
        <v>116284215.79701994</v>
      </c>
      <c r="P17" s="514">
        <f>Fat!Q9</f>
        <v>-4111341.3611785918</v>
      </c>
      <c r="Q17" s="369">
        <f>Fat!R9</f>
        <v>-3.4148613605204145E-2</v>
      </c>
    </row>
    <row r="18" spans="2:20" ht="15" thickBot="1">
      <c r="B18" s="729"/>
      <c r="C18" s="325" t="s">
        <v>305</v>
      </c>
      <c r="D18" s="528">
        <f>Fat!E10</f>
        <v>125555908.15941454</v>
      </c>
      <c r="E18" s="502">
        <f>Fat!F10</f>
        <v>4060202.8491105735</v>
      </c>
      <c r="F18" s="350">
        <f>Fat!G10</f>
        <v>3.3418488651435735E-2</v>
      </c>
      <c r="G18" s="312">
        <f>Fat!H10</f>
        <v>47.761504028670139</v>
      </c>
      <c r="H18" s="313">
        <f>Fat!I10</f>
        <v>2.160649213487595</v>
      </c>
      <c r="I18" s="381">
        <f>Fat!J10</f>
        <v>4.9428223452287092</v>
      </c>
      <c r="J18" s="381">
        <f>Fat!K10</f>
        <v>-2.4333834794126652E-2</v>
      </c>
      <c r="K18" s="365">
        <f>Fat!L10</f>
        <v>-4.8989469853985505E-3</v>
      </c>
      <c r="L18" s="419">
        <f>Fat!M10</f>
        <v>620600548.42583787</v>
      </c>
      <c r="M18" s="406">
        <f>Fat!N10</f>
        <v>17112404.947528243</v>
      </c>
      <c r="N18" s="350">
        <f>Fat!O10</f>
        <v>2.8355826261801765E-2</v>
      </c>
      <c r="O18" s="528">
        <f>Fat!P10</f>
        <v>161690915.03417033</v>
      </c>
      <c r="P18" s="515">
        <f>Fat!Q10</f>
        <v>5112374.5500865579</v>
      </c>
      <c r="Q18" s="365">
        <f>Fat!R10</f>
        <v>3.265054415682353E-2</v>
      </c>
    </row>
    <row r="19" spans="2:20" ht="15" thickBot="1">
      <c r="B19" s="717" t="s">
        <v>306</v>
      </c>
      <c r="C19" s="326" t="s">
        <v>306</v>
      </c>
      <c r="D19" s="528">
        <f>'Segment Data'!E9</f>
        <v>15579266.198926177</v>
      </c>
      <c r="E19" s="502">
        <f>'Segment Data'!F9</f>
        <v>-405431.14655710757</v>
      </c>
      <c r="F19" s="350">
        <f>'Segment Data'!G9</f>
        <v>-2.5363704910663712E-2</v>
      </c>
      <c r="G19" s="312">
        <f>'Segment Data'!H9</f>
        <v>5.9263573991196798</v>
      </c>
      <c r="H19" s="313">
        <f>'Segment Data'!I9</f>
        <v>-7.3162181052659037E-2</v>
      </c>
      <c r="I19" s="378">
        <f>'Segment Data'!J9</f>
        <v>9.8361026765449129</v>
      </c>
      <c r="J19" s="394">
        <f>'Segment Data'!K9</f>
        <v>2.2821813483393072E-2</v>
      </c>
      <c r="K19" s="366">
        <f>'Segment Data'!L9</f>
        <v>2.325604841220573E-3</v>
      </c>
      <c r="L19" s="407">
        <f>'Segment Data'!M9</f>
        <v>153239261.95786345</v>
      </c>
      <c r="M19" s="407">
        <f>'Segment Data'!N9</f>
        <v>-3623062.6043979526</v>
      </c>
      <c r="N19" s="351">
        <f>'Segment Data'!O9</f>
        <v>-2.3097086024374804E-2</v>
      </c>
      <c r="O19" s="529">
        <f>'Segment Data'!P9</f>
        <v>48686996.013742387</v>
      </c>
      <c r="P19" s="512">
        <f>'Segment Data'!Q9</f>
        <v>-2476514.8285391927</v>
      </c>
      <c r="Q19" s="366">
        <f>'Segment Data'!R9</f>
        <v>-4.8403926700288091E-2</v>
      </c>
    </row>
    <row r="20" spans="2:20" ht="15" thickBot="1">
      <c r="B20" s="714"/>
      <c r="C20" s="327" t="s">
        <v>307</v>
      </c>
      <c r="D20" s="529">
        <f>'Segment Data'!E10</f>
        <v>13508893.436869433</v>
      </c>
      <c r="E20" s="503">
        <f>'Segment Data'!F10</f>
        <v>-361635.78999415785</v>
      </c>
      <c r="F20" s="351">
        <f>'Segment Data'!G10</f>
        <v>-2.6072241662831713E-2</v>
      </c>
      <c r="G20" s="315">
        <f>'Segment Data'!H10</f>
        <v>5.1387869974921276</v>
      </c>
      <c r="H20" s="316">
        <f>'Segment Data'!I10</f>
        <v>-6.7224094574928728E-2</v>
      </c>
      <c r="I20" s="378">
        <f>'Segment Data'!J10</f>
        <v>8.3558427409410037</v>
      </c>
      <c r="J20" s="394">
        <f>'Segment Data'!K10</f>
        <v>3.6672751540120174E-2</v>
      </c>
      <c r="K20" s="366">
        <f>'Segment Data'!L10</f>
        <v>4.4082224052211265E-3</v>
      </c>
      <c r="L20" s="407">
        <f>'Segment Data'!M10</f>
        <v>112878189.16261102</v>
      </c>
      <c r="M20" s="407">
        <f>'Segment Data'!N10</f>
        <v>-2513101.3186204135</v>
      </c>
      <c r="N20" s="351">
        <f>'Segment Data'!O10</f>
        <v>-2.1778951497463089E-2</v>
      </c>
      <c r="O20" s="529">
        <f>'Segment Data'!P10</f>
        <v>36513486.380664468</v>
      </c>
      <c r="P20" s="512">
        <f>'Segment Data'!Q10</f>
        <v>-1511883.2104779482</v>
      </c>
      <c r="Q20" s="366">
        <f>'Segment Data'!R10</f>
        <v>-3.9759855768242799E-2</v>
      </c>
    </row>
    <row r="21" spans="2:20" ht="15" thickBot="1">
      <c r="B21" s="714"/>
      <c r="C21" s="317" t="s">
        <v>308</v>
      </c>
      <c r="D21" s="530">
        <f>'Segment Data'!E11</f>
        <v>2070372.7620567342</v>
      </c>
      <c r="E21" s="504">
        <f>'Segment Data'!F11</f>
        <v>-43795.356562992791</v>
      </c>
      <c r="F21" s="352">
        <f>'Segment Data'!G11</f>
        <v>-2.0715172165014666E-2</v>
      </c>
      <c r="G21" s="318">
        <f>'Segment Data'!H11</f>
        <v>0.78757040162754821</v>
      </c>
      <c r="H21" s="319">
        <f>'Segment Data'!I11</f>
        <v>-5.9380864777470732E-3</v>
      </c>
      <c r="I21" s="378">
        <f>'Segment Data'!J11</f>
        <v>19.494592246836376</v>
      </c>
      <c r="J21" s="394">
        <f>'Segment Data'!K11</f>
        <v>-0.12117705542001289</v>
      </c>
      <c r="K21" s="366">
        <f>'Segment Data'!L11</f>
        <v>-6.1775326551212024E-3</v>
      </c>
      <c r="L21" s="407">
        <f>'Segment Data'!M11</f>
        <v>40361072.79525242</v>
      </c>
      <c r="M21" s="407">
        <f>'Segment Data'!N11</f>
        <v>-1109961.2857775614</v>
      </c>
      <c r="N21" s="351">
        <f>'Segment Data'!O11</f>
        <v>-2.6764736167630046E-2</v>
      </c>
      <c r="O21" s="529">
        <f>'Segment Data'!P11</f>
        <v>12173509.633077918</v>
      </c>
      <c r="P21" s="512">
        <f>'Segment Data'!Q11</f>
        <v>-964631.61806124449</v>
      </c>
      <c r="Q21" s="366">
        <f>'Segment Data'!R11</f>
        <v>-7.3422229189201688E-2</v>
      </c>
    </row>
    <row r="22" spans="2:20">
      <c r="B22" s="714"/>
      <c r="C22" s="311" t="s">
        <v>159</v>
      </c>
      <c r="D22" s="526">
        <f>Flavor!D9</f>
        <v>11671.21606457688</v>
      </c>
      <c r="E22" s="505">
        <f>Flavor!E9</f>
        <v>149.03965398787477</v>
      </c>
      <c r="F22" s="353">
        <f>Flavor!F9</f>
        <v>1.2935026220472177E-2</v>
      </c>
      <c r="G22" s="320">
        <f>Flavor!G9</f>
        <v>4.4397339898972358E-3</v>
      </c>
      <c r="H22" s="321">
        <f>Flavor!H9</f>
        <v>1.1512768128535671E-4</v>
      </c>
      <c r="I22" s="379">
        <f>Flavor!I9</f>
        <v>23.724593742519666</v>
      </c>
      <c r="J22" s="379">
        <f>Flavor!J9</f>
        <v>4.0541827813126012</v>
      </c>
      <c r="K22" s="368">
        <f>Flavor!K9</f>
        <v>0.20610564717270241</v>
      </c>
      <c r="L22" s="417">
        <f>Flavor!L9</f>
        <v>276894.85961325566</v>
      </c>
      <c r="M22" s="404">
        <f>Flavor!M9</f>
        <v>50248.914449444215</v>
      </c>
      <c r="N22" s="353">
        <f>Flavor!N9</f>
        <v>0.22170665534354092</v>
      </c>
      <c r="O22" s="526">
        <f>Flavor!O9</f>
        <v>49433.082847398677</v>
      </c>
      <c r="P22" s="513">
        <f>Flavor!P9</f>
        <v>5967.9474997343204</v>
      </c>
      <c r="Q22" s="368">
        <f>Flavor!Q9</f>
        <v>0.13730424286036449</v>
      </c>
    </row>
    <row r="23" spans="2:20">
      <c r="B23" s="714"/>
      <c r="C23" s="322" t="s">
        <v>160</v>
      </c>
      <c r="D23" s="527">
        <f>Flavor!D10</f>
        <v>14454260.501699025</v>
      </c>
      <c r="E23" s="506">
        <f>Flavor!E10</f>
        <v>-216564.05072157644</v>
      </c>
      <c r="F23" s="354">
        <f>Flavor!F10</f>
        <v>-1.4761545947725522E-2</v>
      </c>
      <c r="G23" s="323">
        <f>Flavor!G10</f>
        <v>5.4984049042663932</v>
      </c>
      <c r="H23" s="324">
        <f>Flavor!H10</f>
        <v>-7.9801874970897302E-3</v>
      </c>
      <c r="I23" s="380">
        <f>Flavor!I10</f>
        <v>9.3155978629739593</v>
      </c>
      <c r="J23" s="380">
        <f>Flavor!J10</f>
        <v>9.9490329808295641E-2</v>
      </c>
      <c r="K23" s="369">
        <f>Flavor!K10</f>
        <v>1.0795265729079602E-2</v>
      </c>
      <c r="L23" s="418">
        <f>Flavor!L10</f>
        <v>134650078.24049634</v>
      </c>
      <c r="M23" s="405">
        <f>Flavor!M10</f>
        <v>-557818.43481895328</v>
      </c>
      <c r="N23" s="354">
        <f>Flavor!N10</f>
        <v>-4.1256350297237737E-3</v>
      </c>
      <c r="O23" s="527">
        <f>Flavor!O10</f>
        <v>41519139.67084419</v>
      </c>
      <c r="P23" s="514">
        <f>Flavor!P10</f>
        <v>-1261392.1402302682</v>
      </c>
      <c r="Q23" s="369">
        <f>Flavor!Q10</f>
        <v>-2.948519073584157E-2</v>
      </c>
      <c r="T23" s="362"/>
    </row>
    <row r="24" spans="2:20">
      <c r="B24" s="714"/>
      <c r="C24" s="322" t="s">
        <v>161</v>
      </c>
      <c r="D24" s="527">
        <f>Flavor!D11</f>
        <v>163677.50288404469</v>
      </c>
      <c r="E24" s="506">
        <f>Flavor!E11</f>
        <v>21604.295830582123</v>
      </c>
      <c r="F24" s="354">
        <f>Flavor!F11</f>
        <v>0.15206453263529388</v>
      </c>
      <c r="G24" s="323">
        <f>Flavor!G11</f>
        <v>6.2262969763823041E-2</v>
      </c>
      <c r="H24" s="324">
        <f>Flavor!H11</f>
        <v>8.9387829423579757E-3</v>
      </c>
      <c r="I24" s="380">
        <f>Flavor!I11</f>
        <v>7.0080713898868012</v>
      </c>
      <c r="J24" s="380">
        <f>Flavor!J11</f>
        <v>-0.25668174388234011</v>
      </c>
      <c r="K24" s="369">
        <f>Flavor!K11</f>
        <v>-3.5332479873155305E-2</v>
      </c>
      <c r="L24" s="418">
        <f>Flavor!L11</f>
        <v>1147063.6251297879</v>
      </c>
      <c r="M24" s="405">
        <f>Flavor!M11</f>
        <v>114936.84896351374</v>
      </c>
      <c r="N24" s="354">
        <f>Flavor!N11</f>
        <v>0.1113592357233813</v>
      </c>
      <c r="O24" s="527">
        <f>Flavor!O11</f>
        <v>434684.92194175068</v>
      </c>
      <c r="P24" s="514">
        <f>Flavor!P11</f>
        <v>40365.213315251109</v>
      </c>
      <c r="Q24" s="369">
        <f>Flavor!Q11</f>
        <v>0.10236671521150144</v>
      </c>
      <c r="T24" s="362"/>
    </row>
    <row r="25" spans="2:20">
      <c r="B25" s="714"/>
      <c r="C25" s="322" t="s">
        <v>162</v>
      </c>
      <c r="D25" s="527">
        <f>Flavor!D12</f>
        <v>235.48177492618561</v>
      </c>
      <c r="E25" s="506">
        <f>Flavor!E12</f>
        <v>96.498844474554062</v>
      </c>
      <c r="F25" s="354">
        <f>Flavor!F12</f>
        <v>0.69432155561101316</v>
      </c>
      <c r="G25" s="323">
        <f>Flavor!G12</f>
        <v>8.957733575974363E-5</v>
      </c>
      <c r="H25" s="324">
        <f>Flavor!H12</f>
        <v>3.7413019192942621E-5</v>
      </c>
      <c r="I25" s="380">
        <f>Flavor!I12</f>
        <v>14.487911820463744</v>
      </c>
      <c r="J25" s="380">
        <f>Flavor!J12</f>
        <v>-2.4435347201211677</v>
      </c>
      <c r="K25" s="369">
        <f>Flavor!K12</f>
        <v>-0.14431931224919153</v>
      </c>
      <c r="L25" s="418">
        <f>Flavor!L12</f>
        <v>3411.6391904568673</v>
      </c>
      <c r="M25" s="405">
        <f>Flavor!M12</f>
        <v>1058.4571334612369</v>
      </c>
      <c r="N25" s="354">
        <f>Flavor!N12</f>
        <v>0.44979823397625135</v>
      </c>
      <c r="O25" s="527">
        <f>Flavor!O12</f>
        <v>704.13617467880249</v>
      </c>
      <c r="P25" s="514">
        <f>Flavor!P12</f>
        <v>162.76245987415314</v>
      </c>
      <c r="Q25" s="369">
        <f>Flavor!Q12</f>
        <v>0.30064714156446393</v>
      </c>
    </row>
    <row r="26" spans="2:20">
      <c r="B26" s="714"/>
      <c r="C26" s="322" t="s">
        <v>163</v>
      </c>
      <c r="D26" s="527">
        <f>Flavor!D13</f>
        <v>866893.62387835584</v>
      </c>
      <c r="E26" s="506">
        <f>Flavor!E13</f>
        <v>-29368.944606397883</v>
      </c>
      <c r="F26" s="354">
        <f>Flavor!F13</f>
        <v>-3.2768237388346846E-2</v>
      </c>
      <c r="G26" s="323">
        <f>Flavor!G13</f>
        <v>0.3297665869831069</v>
      </c>
      <c r="H26" s="324">
        <f>Flavor!H13</f>
        <v>-6.6266966919965031E-3</v>
      </c>
      <c r="I26" s="380">
        <f>Flavor!I13</f>
        <v>18.679637783634089</v>
      </c>
      <c r="J26" s="380">
        <f>Flavor!J13</f>
        <v>-0.23213304851987004</v>
      </c>
      <c r="K26" s="369">
        <f>Flavor!K13</f>
        <v>-1.2274527360769167E-2</v>
      </c>
      <c r="L26" s="418">
        <f>Flavor!L13</f>
        <v>16193258.890989613</v>
      </c>
      <c r="M26" s="405">
        <f>Flavor!M13</f>
        <v>-756653.40963174403</v>
      </c>
      <c r="N26" s="354">
        <f>Flavor!N13</f>
        <v>-4.4640550122728738E-2</v>
      </c>
      <c r="O26" s="527">
        <f>Flavor!O13</f>
        <v>6177073.2123712059</v>
      </c>
      <c r="P26" s="514">
        <f>Flavor!P13</f>
        <v>-525098.36025067978</v>
      </c>
      <c r="Q26" s="369">
        <f>Flavor!Q13</f>
        <v>-7.8347495966186009E-2</v>
      </c>
    </row>
    <row r="27" spans="2:20">
      <c r="B27" s="714"/>
      <c r="C27" s="322" t="s">
        <v>164</v>
      </c>
      <c r="D27" s="527">
        <f>Flavor!D14</f>
        <v>129235.99406921255</v>
      </c>
      <c r="E27" s="506">
        <f>Flavor!E14</f>
        <v>-93269.344689839345</v>
      </c>
      <c r="F27" s="354">
        <f>Flavor!F14</f>
        <v>-0.41917800808743511</v>
      </c>
      <c r="G27" s="323">
        <f>Flavor!G14</f>
        <v>4.9161409780484742E-2</v>
      </c>
      <c r="H27" s="324">
        <f>Flavor!H14</f>
        <v>-3.4351284124540242E-2</v>
      </c>
      <c r="I27" s="380">
        <f>Flavor!I14</f>
        <v>20.166032518114719</v>
      </c>
      <c r="J27" s="380">
        <f>Flavor!J14</f>
        <v>6.9156515254930238</v>
      </c>
      <c r="K27" s="369">
        <f>Flavor!K14</f>
        <v>0.5219209567893871</v>
      </c>
      <c r="L27" s="418">
        <f>Flavor!L14</f>
        <v>2606177.2589106211</v>
      </c>
      <c r="M27" s="405">
        <f>Flavor!M14</f>
        <v>-342103.25253917137</v>
      </c>
      <c r="N27" s="354">
        <f>Flavor!N14</f>
        <v>-0.11603483834411162</v>
      </c>
      <c r="O27" s="527">
        <f>Flavor!O14</f>
        <v>653761.45207063784</v>
      </c>
      <c r="P27" s="514">
        <f>Flavor!P14</f>
        <v>-141486.77250166622</v>
      </c>
      <c r="Q27" s="369">
        <f>Flavor!Q14</f>
        <v>-0.17791523216258651</v>
      </c>
    </row>
    <row r="28" spans="2:20">
      <c r="B28" s="714"/>
      <c r="C28" s="322" t="s">
        <v>165</v>
      </c>
      <c r="D28" s="527">
        <f>Flavor!D15</f>
        <v>92496.06896351144</v>
      </c>
      <c r="E28" s="506">
        <f>Flavor!E15</f>
        <v>-15755.80941623931</v>
      </c>
      <c r="F28" s="354">
        <f>Flavor!F15</f>
        <v>-0.14554767688157308</v>
      </c>
      <c r="G28" s="323">
        <f>Flavor!G15</f>
        <v>3.5185531570747094E-2</v>
      </c>
      <c r="H28" s="324">
        <f>Flavor!H15</f>
        <v>-5.4445316636540092E-3</v>
      </c>
      <c r="I28" s="380">
        <f>Flavor!I15</f>
        <v>19.496204647045548</v>
      </c>
      <c r="J28" s="380">
        <f>Flavor!J15</f>
        <v>1.441642107169308</v>
      </c>
      <c r="K28" s="369">
        <f>Flavor!K15</f>
        <v>7.9849185156672872E-2</v>
      </c>
      <c r="L28" s="418">
        <f>Flavor!L15</f>
        <v>1803322.2895598572</v>
      </c>
      <c r="M28" s="405">
        <f>Flavor!M15</f>
        <v>-151118.01870642928</v>
      </c>
      <c r="N28" s="354">
        <f>Flavor!N15</f>
        <v>-7.7320355125340523E-2</v>
      </c>
      <c r="O28" s="527">
        <f>Flavor!O15</f>
        <v>621112.18225507415</v>
      </c>
      <c r="P28" s="514">
        <f>Flavor!P15</f>
        <v>-192687.05418918992</v>
      </c>
      <c r="Q28" s="369">
        <f>Flavor!Q15</f>
        <v>-0.23677468048642827</v>
      </c>
    </row>
    <row r="29" spans="2:20" ht="15" thickBot="1">
      <c r="B29" s="714"/>
      <c r="C29" s="322" t="s">
        <v>166</v>
      </c>
      <c r="D29" s="527">
        <f>Flavor!D16</f>
        <v>7546.9416129481851</v>
      </c>
      <c r="E29" s="506">
        <f>Flavor!E16</f>
        <v>520.36749733667602</v>
      </c>
      <c r="F29" s="354">
        <f>Flavor!F16</f>
        <v>7.4057070881887288E-2</v>
      </c>
      <c r="G29" s="323">
        <f>Flavor!G16</f>
        <v>2.8708587874121103E-3</v>
      </c>
      <c r="H29" s="324">
        <f>Flavor!H16</f>
        <v>2.3358214231784412E-4</v>
      </c>
      <c r="I29" s="380">
        <f>Flavor!I16</f>
        <v>15.929213647602078</v>
      </c>
      <c r="J29" s="380">
        <f>Flavor!J16</f>
        <v>-0.12358305800238689</v>
      </c>
      <c r="K29" s="369">
        <f>Flavor!K16</f>
        <v>-7.6985375364057723E-3</v>
      </c>
      <c r="L29" s="418">
        <f>Flavor!L16</f>
        <v>120216.84533863027</v>
      </c>
      <c r="M29" s="405">
        <f>Flavor!M16</f>
        <v>7420.6795238562336</v>
      </c>
      <c r="N29" s="354">
        <f>Flavor!N16</f>
        <v>6.5788402205461075E-2</v>
      </c>
      <c r="O29" s="527">
        <f>Flavor!O16</f>
        <v>37265.262865569282</v>
      </c>
      <c r="P29" s="514">
        <f>Flavor!P16</f>
        <v>3202.4352233669051</v>
      </c>
      <c r="Q29" s="369">
        <f>Flavor!Q16</f>
        <v>9.4015542602788077E-2</v>
      </c>
    </row>
    <row r="30" spans="2:20">
      <c r="B30" s="717" t="s">
        <v>309</v>
      </c>
      <c r="C30" s="327" t="s">
        <v>310</v>
      </c>
      <c r="D30" s="529">
        <f>'Branded vs. Private Label'!D3</f>
        <v>69091171.564810425</v>
      </c>
      <c r="E30" s="503">
        <f>'Branded vs. Private Label'!E3</f>
        <v>-833333.62986369431</v>
      </c>
      <c r="F30" s="351">
        <f>'Branded vs. Private Label'!F3</f>
        <v>-1.1917619260138377E-2</v>
      </c>
      <c r="G30" s="315">
        <f>'Branded vs. Private Label'!G3</f>
        <v>26.282301784225499</v>
      </c>
      <c r="H30" s="316">
        <f>'Branded vs. Private Label'!H3</f>
        <v>3.7611066459138698E-2</v>
      </c>
      <c r="I30" s="378">
        <f>'Branded vs. Private Label'!I3</f>
        <v>9.0472094008561559</v>
      </c>
      <c r="J30" s="378">
        <f>'Branded vs. Private Label'!J3</f>
        <v>0.25803915431863089</v>
      </c>
      <c r="K30" s="366">
        <f>'Branded vs. Private Label'!K3</f>
        <v>2.9358761644227436E-2</v>
      </c>
      <c r="L30" s="420">
        <f>'Branded vs. Private Label'!L3</f>
        <v>625082296.89731836</v>
      </c>
      <c r="M30" s="407">
        <f>'Branded vs. Private Label'!M3</f>
        <v>10503916.336429954</v>
      </c>
      <c r="N30" s="351">
        <f>'Branded vs. Private Label'!N3</f>
        <v>1.7091255840863889E-2</v>
      </c>
      <c r="O30" s="529">
        <f>'Branded vs. Private Label'!O3</f>
        <v>144240038.13626745</v>
      </c>
      <c r="P30" s="512">
        <f>'Branded vs. Private Label'!P3</f>
        <v>-2796829.1936959326</v>
      </c>
      <c r="Q30" s="366">
        <f>'Branded vs. Private Label'!Q3</f>
        <v>-1.9021278435017303E-2</v>
      </c>
    </row>
    <row r="31" spans="2:20" ht="15" thickBot="1">
      <c r="B31" s="716"/>
      <c r="C31" s="317" t="s">
        <v>147</v>
      </c>
      <c r="D31" s="530">
        <f>'Branded vs. Private Label'!D4</f>
        <v>193789804.88862437</v>
      </c>
      <c r="E31" s="504">
        <f>'Branded vs. Private Label'!E4</f>
        <v>-2718645.6205339134</v>
      </c>
      <c r="F31" s="352">
        <f>'Branded vs. Private Label'!F4</f>
        <v>-1.3834751704009853E-2</v>
      </c>
      <c r="G31" s="318">
        <f>'Branded vs. Private Label'!G4</f>
        <v>73.717698215774618</v>
      </c>
      <c r="H31" s="319">
        <f>'Branded vs. Private Label'!H4</f>
        <v>-3.7611066459234621E-2</v>
      </c>
      <c r="I31" s="382">
        <f>'Branded vs. Private Label'!I4</f>
        <v>3.9724071535928025</v>
      </c>
      <c r="J31" s="382">
        <f>'Branded vs. Private Label'!J4</f>
        <v>-6.9391809214045974E-2</v>
      </c>
      <c r="K31" s="367">
        <f>'Branded vs. Private Label'!K4</f>
        <v>-1.7168545455278277E-2</v>
      </c>
      <c r="L31" s="421">
        <f>'Branded vs. Private Label'!L4</f>
        <v>769812007.23292494</v>
      </c>
      <c r="M31" s="408">
        <f>'Branded vs. Private Label'!M4</f>
        <v>-24435644.217771888</v>
      </c>
      <c r="N31" s="352">
        <f>'Branded vs. Private Label'!N4</f>
        <v>-3.0765774595795249E-2</v>
      </c>
      <c r="O31" s="530">
        <f>'Branded vs. Private Label'!O4</f>
        <v>234593678.71855932</v>
      </c>
      <c r="P31" s="516">
        <f>'Branded vs. Private Label'!P4</f>
        <v>-2768687.6044698656</v>
      </c>
      <c r="Q31" s="367">
        <f>'Branded vs. Private Label'!Q4</f>
        <v>-1.1664391652979758E-2</v>
      </c>
    </row>
    <row r="32" spans="2:20" ht="15" thickBot="1">
      <c r="B32" s="717" t="s">
        <v>311</v>
      </c>
      <c r="C32" s="326" t="s">
        <v>312</v>
      </c>
      <c r="D32" s="531">
        <f>'Single Serve'!E3</f>
        <v>5268182.293683284</v>
      </c>
      <c r="E32" s="507">
        <f>'Single Serve'!F3</f>
        <v>-37583.639224083163</v>
      </c>
      <c r="F32" s="355">
        <f>'Single Serve'!G3</f>
        <v>-7.0835464095734607E-3</v>
      </c>
      <c r="G32" s="328">
        <f>'Single Serve'!H3</f>
        <v>2.0040180787355171</v>
      </c>
      <c r="H32" s="329">
        <f>'Single Serve'!I3</f>
        <v>1.2610552256216767E-2</v>
      </c>
      <c r="I32" s="383">
        <f>'Single Serve'!J3</f>
        <v>17.653755118253773</v>
      </c>
      <c r="J32" s="395">
        <f>'Single Serve'!K3</f>
        <v>3.5533111754340041E-3</v>
      </c>
      <c r="K32" s="370">
        <f>'Single Serve'!L3</f>
        <v>2.0131844464288244E-4</v>
      </c>
      <c r="L32" s="422">
        <f>'Single Serve'!M3</f>
        <v>93003200.131005183</v>
      </c>
      <c r="M32" s="409">
        <f>'Single Serve'!N3</f>
        <v>-644639.32593111694</v>
      </c>
      <c r="N32" s="355">
        <f>'Single Serve'!O3</f>
        <v>-6.8836540134762274E-3</v>
      </c>
      <c r="O32" s="531">
        <f>'Single Serve'!P3</f>
        <v>37222539.749946229</v>
      </c>
      <c r="P32" s="517">
        <f>'Single Serve'!Q3</f>
        <v>-1743896.8424821645</v>
      </c>
      <c r="Q32" s="370">
        <f>'Single Serve'!R3</f>
        <v>-4.475381879853553E-2</v>
      </c>
    </row>
    <row r="33" spans="2:17">
      <c r="B33" s="714"/>
      <c r="C33" s="327" t="s">
        <v>313</v>
      </c>
      <c r="D33" s="529">
        <f>'Single Serve'!E4</f>
        <v>2842928.3229974424</v>
      </c>
      <c r="E33" s="503">
        <f>'Single Serve'!F4</f>
        <v>-70792.853012934327</v>
      </c>
      <c r="F33" s="351">
        <f>'Single Serve'!G4</f>
        <v>-2.4296371799674976E-2</v>
      </c>
      <c r="G33" s="315">
        <f>'Single Serve'!H4</f>
        <v>1.0814507619957148</v>
      </c>
      <c r="H33" s="316">
        <f>'Single Serve'!I4</f>
        <v>-1.2153131078715296E-2</v>
      </c>
      <c r="I33" s="384">
        <f>'Single Serve'!J4</f>
        <v>15.616367760718481</v>
      </c>
      <c r="J33" s="378">
        <f>'Single Serve'!K4</f>
        <v>-0.16741900231569673</v>
      </c>
      <c r="K33" s="366">
        <f>'Single Serve'!L4</f>
        <v>-1.0607023829528292E-2</v>
      </c>
      <c r="L33" s="420">
        <f>'Single Serve'!M4</f>
        <v>44396214.209290713</v>
      </c>
      <c r="M33" s="407">
        <f>'Single Serve'!N4</f>
        <v>-1593339.519794248</v>
      </c>
      <c r="N33" s="351">
        <f>'Single Serve'!O4</f>
        <v>-3.4645683434553091E-2</v>
      </c>
      <c r="O33" s="529">
        <f>'Single Serve'!P4</f>
        <v>23198752.357408762</v>
      </c>
      <c r="P33" s="512">
        <f>'Single Serve'!Q4</f>
        <v>-1116978.64383623</v>
      </c>
      <c r="Q33" s="366">
        <f>'Single Serve'!R4</f>
        <v>-4.5936461617338976E-2</v>
      </c>
    </row>
    <row r="34" spans="2:17" ht="15" thickBot="1">
      <c r="B34" s="714"/>
      <c r="C34" s="317" t="s">
        <v>314</v>
      </c>
      <c r="D34" s="530">
        <f>'Single Serve'!E5</f>
        <v>2425253.9706858252</v>
      </c>
      <c r="E34" s="504">
        <f>'Single Serve'!F5</f>
        <v>33209.213788839988</v>
      </c>
      <c r="F34" s="352">
        <f>'Single Serve'!G5</f>
        <v>1.3883190811161801E-2</v>
      </c>
      <c r="G34" s="318">
        <f>'Single Serve'!H5</f>
        <v>0.92256731673979597</v>
      </c>
      <c r="H34" s="319">
        <f>'Single Serve'!I5</f>
        <v>2.4763683334927733E-2</v>
      </c>
      <c r="I34" s="385">
        <f>'Single Serve'!J5</f>
        <v>20.042018901620082</v>
      </c>
      <c r="J34" s="382">
        <f>'Single Serve'!K5</f>
        <v>0.1183591998364335</v>
      </c>
      <c r="K34" s="367">
        <f>'Single Serve'!L5</f>
        <v>5.9406354860516665E-3</v>
      </c>
      <c r="L34" s="421">
        <f>'Single Serve'!M5</f>
        <v>48606985.921714462</v>
      </c>
      <c r="M34" s="408">
        <f>'Single Serve'!N5</f>
        <v>948700.19386313111</v>
      </c>
      <c r="N34" s="352">
        <f>'Single Serve'!O5</f>
        <v>1.9906301273205765E-2</v>
      </c>
      <c r="O34" s="530">
        <f>'Single Serve'!P5</f>
        <v>14023787.392537467</v>
      </c>
      <c r="P34" s="516">
        <f>'Single Serve'!Q5</f>
        <v>-626918.19864593074</v>
      </c>
      <c r="Q34" s="367">
        <f>'Single Serve'!R5</f>
        <v>-4.2790990150208319E-2</v>
      </c>
    </row>
    <row r="35" spans="2:17">
      <c r="B35" s="714"/>
      <c r="C35" s="311" t="s">
        <v>315</v>
      </c>
      <c r="D35" s="526">
        <f>Size!D2</f>
        <v>5273126.4420203539</v>
      </c>
      <c r="E35" s="505">
        <f>Size!E2</f>
        <v>-38594.379643452354</v>
      </c>
      <c r="F35" s="353">
        <f>Size!F2</f>
        <v>-7.2658900833126473E-3</v>
      </c>
      <c r="G35" s="320">
        <f>Size!G2</f>
        <v>2.0058988342027897</v>
      </c>
      <c r="H35" s="321">
        <f>Size!H2</f>
        <v>1.2256265612911488E-2</v>
      </c>
      <c r="I35" s="386">
        <f>Size!I2</f>
        <v>17.664041034355673</v>
      </c>
      <c r="J35" s="379">
        <f>Size!J2</f>
        <v>6.8235719547047324E-3</v>
      </c>
      <c r="K35" s="368">
        <f>Size!K2</f>
        <v>3.864466170411477E-4</v>
      </c>
      <c r="L35" s="417">
        <f>Size!L2</f>
        <v>93144721.851193458</v>
      </c>
      <c r="M35" s="404">
        <f>Size!M2</f>
        <v>-645487.79648752511</v>
      </c>
      <c r="N35" s="353">
        <f>Size!N2</f>
        <v>-6.8822513449140711E-3</v>
      </c>
      <c r="O35" s="526">
        <f>Size!O2</f>
        <v>37242883.523334801</v>
      </c>
      <c r="P35" s="513">
        <f>Size!P2</f>
        <v>-1752981.203220211</v>
      </c>
      <c r="Q35" s="368">
        <f>Size!Q2</f>
        <v>-4.4953002466091831E-2</v>
      </c>
    </row>
    <row r="36" spans="2:17">
      <c r="B36" s="714"/>
      <c r="C36" s="322" t="s">
        <v>316</v>
      </c>
      <c r="D36" s="527">
        <f>Size!D3</f>
        <v>5251408.380569078</v>
      </c>
      <c r="E36" s="506">
        <f>Size!E3</f>
        <v>-244407.51672526542</v>
      </c>
      <c r="F36" s="354">
        <f>Size!F3</f>
        <v>-4.4471561874114121E-2</v>
      </c>
      <c r="G36" s="323">
        <f>Size!G3</f>
        <v>1.9976372773019151</v>
      </c>
      <c r="H36" s="324">
        <f>Size!H3</f>
        <v>-6.5101501681386731E-2</v>
      </c>
      <c r="I36" s="387">
        <f>Size!I3</f>
        <v>10.054408561753075</v>
      </c>
      <c r="J36" s="380">
        <f>Size!J3</f>
        <v>0.11706671214485631</v>
      </c>
      <c r="K36" s="369">
        <f>Size!K3</f>
        <v>1.178048555806417E-2</v>
      </c>
      <c r="L36" s="418">
        <f>Size!L3</f>
        <v>52799805.382855587</v>
      </c>
      <c r="M36" s="405">
        <f>Size!M3</f>
        <v>-1813995.9310696349</v>
      </c>
      <c r="N36" s="354">
        <f>Size!N3</f>
        <v>-3.3214972908452517E-2</v>
      </c>
      <c r="O36" s="527">
        <f>Size!O3</f>
        <v>20956495.751275308</v>
      </c>
      <c r="P36" s="514">
        <f>Size!P3</f>
        <v>-1029795.1260491572</v>
      </c>
      <c r="Q36" s="369">
        <f>Size!Q3</f>
        <v>-4.6838056123019604E-2</v>
      </c>
    </row>
    <row r="37" spans="2:17">
      <c r="B37" s="714"/>
      <c r="C37" s="322" t="s">
        <v>184</v>
      </c>
      <c r="D37" s="527">
        <f>Size!D4</f>
        <v>10731019.558323802</v>
      </c>
      <c r="E37" s="506">
        <f>Size!E4</f>
        <v>445368.57697972469</v>
      </c>
      <c r="F37" s="354">
        <f>Size!F4</f>
        <v>4.3299989255665583E-2</v>
      </c>
      <c r="G37" s="323">
        <f>Size!G4</f>
        <v>4.0820829651112636</v>
      </c>
      <c r="H37" s="324">
        <f>Size!H4</f>
        <v>0.2215804404995354</v>
      </c>
      <c r="I37" s="387">
        <f>Size!I4</f>
        <v>13.329289446839624</v>
      </c>
      <c r="J37" s="380">
        <f>Size!J4</f>
        <v>0.75531135832899032</v>
      </c>
      <c r="K37" s="369">
        <f>Size!K4</f>
        <v>6.0069403096793185E-2</v>
      </c>
      <c r="L37" s="418">
        <f>Size!L4</f>
        <v>143036865.75259507</v>
      </c>
      <c r="M37" s="405">
        <f>Size!M4</f>
        <v>13705315.687106743</v>
      </c>
      <c r="N37" s="354">
        <f>Size!N4</f>
        <v>0.10597039686114425</v>
      </c>
      <c r="O37" s="527">
        <f>Size!O4</f>
        <v>25596706.811077662</v>
      </c>
      <c r="P37" s="514">
        <f>Size!P4</f>
        <v>922141.1614850983</v>
      </c>
      <c r="Q37" s="369">
        <f>Size!Q4</f>
        <v>3.7372133498946719E-2</v>
      </c>
    </row>
    <row r="38" spans="2:17">
      <c r="B38" s="714"/>
      <c r="C38" s="322" t="s">
        <v>317</v>
      </c>
      <c r="D38" s="527">
        <f>Size!D5</f>
        <v>57694393.962045364</v>
      </c>
      <c r="E38" s="506">
        <f>Size!E5</f>
        <v>333780.13468659669</v>
      </c>
      <c r="F38" s="354">
        <f>Size!F5</f>
        <v>5.8189777342898073E-3</v>
      </c>
      <c r="G38" s="323">
        <f>Size!G5</f>
        <v>21.9469642651244</v>
      </c>
      <c r="H38" s="324">
        <f>Size!H5</f>
        <v>0.41786563097453922</v>
      </c>
      <c r="I38" s="387">
        <f>Size!I5</f>
        <v>6.4807496949002701</v>
      </c>
      <c r="J38" s="380">
        <f>Size!J5</f>
        <v>4.3075560829131554E-2</v>
      </c>
      <c r="K38" s="369">
        <f>Size!K5</f>
        <v>6.69116825922515E-3</v>
      </c>
      <c r="L38" s="418">
        <f>Size!L5</f>
        <v>373902926.06698149</v>
      </c>
      <c r="M38" s="405">
        <f>Size!M5</f>
        <v>4633986.1161506772</v>
      </c>
      <c r="N38" s="354">
        <f>Size!N5</f>
        <v>1.2549081752631849E-2</v>
      </c>
      <c r="O38" s="527">
        <f>Size!O5</f>
        <v>115159987.13274623</v>
      </c>
      <c r="P38" s="514">
        <f>Size!P5</f>
        <v>656641.444274351</v>
      </c>
      <c r="Q38" s="369">
        <f>Size!Q5</f>
        <v>5.7346922076920688E-3</v>
      </c>
    </row>
    <row r="39" spans="2:17">
      <c r="B39" s="714"/>
      <c r="C39" s="322" t="s">
        <v>318</v>
      </c>
      <c r="D39" s="527">
        <f>Size!D6</f>
        <v>7030758.051615485</v>
      </c>
      <c r="E39" s="506">
        <f>Size!E6</f>
        <v>133701.12756309658</v>
      </c>
      <c r="F39" s="354">
        <f>Size!F6</f>
        <v>1.9385243450265748E-2</v>
      </c>
      <c r="G39" s="323">
        <f>Size!G6</f>
        <v>2.6745024103563764</v>
      </c>
      <c r="H39" s="324">
        <f>Size!H6</f>
        <v>8.5837316043047895E-2</v>
      </c>
      <c r="I39" s="387">
        <f>Size!I6</f>
        <v>8.7039067186386312</v>
      </c>
      <c r="J39" s="380">
        <f>Size!J6</f>
        <v>4.5566207041030538E-2</v>
      </c>
      <c r="K39" s="369">
        <f>Size!K6</f>
        <v>5.2626951989236158E-3</v>
      </c>
      <c r="L39" s="418">
        <f>Size!L6</f>
        <v>61195062.242578678</v>
      </c>
      <c r="M39" s="405">
        <f>Size!M6</f>
        <v>1477994.866261147</v>
      </c>
      <c r="N39" s="354">
        <f>Size!N6</f>
        <v>2.4749957276825135E-2</v>
      </c>
      <c r="O39" s="527">
        <f>Size!O6</f>
        <v>9374344.0688206479</v>
      </c>
      <c r="P39" s="514">
        <f>Size!P6</f>
        <v>178268.17008413188</v>
      </c>
      <c r="Q39" s="369">
        <f>Size!Q6</f>
        <v>1.9385243450266088E-2</v>
      </c>
    </row>
    <row r="40" spans="2:17">
      <c r="B40" s="714"/>
      <c r="C40" s="322" t="s">
        <v>319</v>
      </c>
      <c r="D40" s="527">
        <f>Size!D7</f>
        <v>161924786.80436707</v>
      </c>
      <c r="E40" s="506">
        <f>Size!E7</f>
        <v>-4867029.7035326958</v>
      </c>
      <c r="F40" s="354">
        <f>Size!F7</f>
        <v>-2.9180266786663234E-2</v>
      </c>
      <c r="G40" s="323">
        <f>Size!G7</f>
        <v>61.596236056681583</v>
      </c>
      <c r="H40" s="324">
        <f>Size!H7</f>
        <v>-1.005560356711932</v>
      </c>
      <c r="I40" s="387">
        <f>Size!I7</f>
        <v>3.6295051839112555</v>
      </c>
      <c r="J40" s="380">
        <f>Size!J7</f>
        <v>-0.10856749558979084</v>
      </c>
      <c r="K40" s="369">
        <f>Size!K7</f>
        <v>-2.9043709124532673E-2</v>
      </c>
      <c r="L40" s="418">
        <f>Size!L7</f>
        <v>587706853.11017513</v>
      </c>
      <c r="M40" s="405">
        <f>Size!M7</f>
        <v>-35773079.342356563</v>
      </c>
      <c r="N40" s="354">
        <f>Size!N7</f>
        <v>-5.7376472730467754E-2</v>
      </c>
      <c r="O40" s="527">
        <f>Size!O7</f>
        <v>162031547.98231876</v>
      </c>
      <c r="P40" s="514">
        <f>Size!P7</f>
        <v>-4776624.4515237808</v>
      </c>
      <c r="Q40" s="369">
        <f>Size!Q7</f>
        <v>-2.8635434234603994E-2</v>
      </c>
    </row>
    <row r="41" spans="2:17" ht="15" thickBot="1">
      <c r="B41" s="714"/>
      <c r="C41" s="325" t="s">
        <v>320</v>
      </c>
      <c r="D41" s="527">
        <f>Size!D8</f>
        <v>40</v>
      </c>
      <c r="E41" s="506">
        <f>Size!E8</f>
        <v>12.459022700786591</v>
      </c>
      <c r="F41" s="354">
        <f>Size!F8</f>
        <v>0.45238128500045743</v>
      </c>
      <c r="G41" s="323">
        <f>Size!G8</f>
        <v>1.521601164893931E-5</v>
      </c>
      <c r="H41" s="324">
        <f>Size!H8</f>
        <v>4.879085713309902E-6</v>
      </c>
      <c r="I41" s="387">
        <f>Size!I8</f>
        <v>2.2012499999999999</v>
      </c>
      <c r="J41" s="380">
        <f>Size!J8</f>
        <v>0.11411907253626774</v>
      </c>
      <c r="K41" s="369">
        <f>Size!K8</f>
        <v>5.4677486225046978E-2</v>
      </c>
      <c r="L41" s="418">
        <f>Size!L8</f>
        <v>88.05</v>
      </c>
      <c r="M41" s="405">
        <f>Size!M8</f>
        <v>30.568374506235116</v>
      </c>
      <c r="N41" s="354">
        <f>Size!N8</f>
        <v>0.53179384270458596</v>
      </c>
      <c r="O41" s="527">
        <f>Size!O8</f>
        <v>32</v>
      </c>
      <c r="P41" s="514">
        <f>Size!P8</f>
        <v>9.9672181606292725</v>
      </c>
      <c r="Q41" s="369">
        <f>Size!Q8</f>
        <v>0.45238128500045743</v>
      </c>
    </row>
    <row r="42" spans="2:17">
      <c r="B42" s="714"/>
      <c r="C42" s="327" t="s">
        <v>321</v>
      </c>
      <c r="D42" s="529">
        <f>'White Milk Size'!D3</f>
        <v>52383983.638221756</v>
      </c>
      <c r="E42" s="503">
        <f>'White Milk Size'!E3</f>
        <v>370245.84940907359</v>
      </c>
      <c r="F42" s="351">
        <f>'White Milk Size'!F3</f>
        <v>7.118231935423559E-3</v>
      </c>
      <c r="G42" s="315">
        <f>'White Milk Size'!G3</f>
        <v>19.926882631425713</v>
      </c>
      <c r="H42" s="316">
        <f>'White Milk Size'!H3</f>
        <v>0.40462133630597208</v>
      </c>
      <c r="I42" s="384">
        <f>'White Milk Size'!I3</f>
        <v>6.484815621023631</v>
      </c>
      <c r="J42" s="378">
        <f>'White Milk Size'!J3</f>
        <v>4.4780511694814784E-2</v>
      </c>
      <c r="K42" s="366">
        <f>'White Milk Size'!K3</f>
        <v>6.9534576962084031E-3</v>
      </c>
      <c r="L42" s="420">
        <f>'White Milk Size'!L3</f>
        <v>339700475.38858676</v>
      </c>
      <c r="M42" s="407">
        <f>'White Milk Size'!M3</f>
        <v>4730177.8612101078</v>
      </c>
      <c r="N42" s="351">
        <f>'White Milk Size'!N3</f>
        <v>1.4121185956266815E-2</v>
      </c>
      <c r="O42" s="529">
        <f>'White Milk Size'!O3</f>
        <v>104546534.00982243</v>
      </c>
      <c r="P42" s="512">
        <f>'White Milk Size'!P3</f>
        <v>728613.18493720889</v>
      </c>
      <c r="Q42" s="366">
        <f>'White Milk Size'!Q3</f>
        <v>7.0181831725005988E-3</v>
      </c>
    </row>
    <row r="43" spans="2:17" ht="15" thickBot="1">
      <c r="B43" s="716"/>
      <c r="C43" s="317" t="s">
        <v>322</v>
      </c>
      <c r="D43" s="530">
        <f>'White Milk Size'!D4</f>
        <v>157709946.55053279</v>
      </c>
      <c r="E43" s="504">
        <f>'White Milk Size'!E4</f>
        <v>-4816490.7361847162</v>
      </c>
      <c r="F43" s="352">
        <f>'White Milk Size'!F4</f>
        <v>-2.9635121624476443E-2</v>
      </c>
      <c r="G43" s="318">
        <f>'White Milk Size'!G4</f>
        <v>59.992909596662571</v>
      </c>
      <c r="H43" s="319">
        <f>'White Milk Size'!H4</f>
        <v>-1.007966536462142</v>
      </c>
      <c r="I43" s="385">
        <f>'White Milk Size'!I4</f>
        <v>3.6112938531691157</v>
      </c>
      <c r="J43" s="382">
        <f>'White Milk Size'!J4</f>
        <v>-0.11413214952188921</v>
      </c>
      <c r="K43" s="367">
        <f>'White Milk Size'!K4</f>
        <v>-3.0635999598286903E-2</v>
      </c>
      <c r="L43" s="421">
        <f>'White Milk Size'!L4</f>
        <v>569536960.56156886</v>
      </c>
      <c r="M43" s="408">
        <f>'White Milk Size'!M4</f>
        <v>-35943255.031097412</v>
      </c>
      <c r="N43" s="352">
        <f>'White Milk Size'!N4</f>
        <v>-5.9363219648580649E-2</v>
      </c>
      <c r="O43" s="530">
        <f>'White Milk Size'!O4</f>
        <v>157821068.10459745</v>
      </c>
      <c r="P43" s="516">
        <f>'White Milk Size'!P4</f>
        <v>-4723702.909774363</v>
      </c>
      <c r="Q43" s="367">
        <f>'White Milk Size'!Q4</f>
        <v>-2.906093429087734E-2</v>
      </c>
    </row>
    <row r="44" spans="2:17">
      <c r="B44" s="717" t="s">
        <v>196</v>
      </c>
      <c r="C44" s="311" t="s">
        <v>323</v>
      </c>
      <c r="D44" s="526">
        <f>Organic!D3</f>
        <v>21093129.005774222</v>
      </c>
      <c r="E44" s="505">
        <f>Organic!E3</f>
        <v>508680.28477758169</v>
      </c>
      <c r="F44" s="353">
        <f>Organic!F3</f>
        <v>2.471187310732861E-2</v>
      </c>
      <c r="G44" s="320">
        <f>Organic!G3</f>
        <v>8.023832416611004</v>
      </c>
      <c r="H44" s="321">
        <f>Organic!H3</f>
        <v>0.29789300847021405</v>
      </c>
      <c r="I44" s="379">
        <f>Organic!I3</f>
        <v>10.348979817264583</v>
      </c>
      <c r="J44" s="379">
        <f>Organic!J3</f>
        <v>0.6767307275647223</v>
      </c>
      <c r="K44" s="368">
        <f>Organic!K3</f>
        <v>6.9966222053295141E-2</v>
      </c>
      <c r="L44" s="417">
        <f>Organic!L3</f>
        <v>218292366.36371559</v>
      </c>
      <c r="M44" s="404">
        <f>Organic!M3</f>
        <v>19194450.960082352</v>
      </c>
      <c r="N44" s="353">
        <f>Organic!N3</f>
        <v>9.6407091561803882E-2</v>
      </c>
      <c r="O44" s="526">
        <f>Organic!O3</f>
        <v>29997632.586905625</v>
      </c>
      <c r="P44" s="513">
        <f>Organic!P3</f>
        <v>802600.84742927924</v>
      </c>
      <c r="Q44" s="368">
        <f>Organic!Q3</f>
        <v>2.7491007873919681E-2</v>
      </c>
    </row>
    <row r="45" spans="2:17" ht="15" thickBot="1">
      <c r="B45" s="716"/>
      <c r="C45" s="325" t="s">
        <v>324</v>
      </c>
      <c r="D45" s="528">
        <f>Organic!D4</f>
        <v>241760843.28293264</v>
      </c>
      <c r="E45" s="502">
        <f>Organic!E4</f>
        <v>-4075183.1813335121</v>
      </c>
      <c r="F45" s="350">
        <f>Organic!F4</f>
        <v>-1.6576834729818846E-2</v>
      </c>
      <c r="G45" s="312">
        <f>Organic!G4</f>
        <v>91.965895191262334</v>
      </c>
      <c r="H45" s="313">
        <f>Organic!H4</f>
        <v>-0.30348110073762768</v>
      </c>
      <c r="I45" s="381">
        <f>Organic!I4</f>
        <v>4.8667230231436323</v>
      </c>
      <c r="J45" s="381">
        <f>Organic!J4</f>
        <v>-5.2295597380501491E-2</v>
      </c>
      <c r="K45" s="365">
        <f>Organic!K4</f>
        <v>-1.0631307058343533E-2</v>
      </c>
      <c r="L45" s="419">
        <f>Organic!L4</f>
        <v>1176583062.0996678</v>
      </c>
      <c r="M45" s="406">
        <f>Organic!M4</f>
        <v>-32688929.673721075</v>
      </c>
      <c r="N45" s="350">
        <f>Organic!N4</f>
        <v>-2.7031908368094253E-2</v>
      </c>
      <c r="O45" s="528">
        <f>Organic!O4</f>
        <v>348834921.58760327</v>
      </c>
      <c r="P45" s="515">
        <f>Organic!P4</f>
        <v>-6302105.3822879791</v>
      </c>
      <c r="Q45" s="365">
        <f>Organic!Q4</f>
        <v>-1.7745559892920645E-2</v>
      </c>
    </row>
    <row r="46" spans="2:17">
      <c r="B46" s="717" t="s">
        <v>325</v>
      </c>
      <c r="C46" s="311" t="s">
        <v>326</v>
      </c>
      <c r="D46" s="526">
        <f>'Form Data'!D3</f>
        <v>25733938.670510601</v>
      </c>
      <c r="E46" s="505">
        <f>'Form Data'!E3</f>
        <v>975821.13311475888</v>
      </c>
      <c r="F46" s="353">
        <f>'Form Data'!F3</f>
        <v>3.9414189372064819E-2</v>
      </c>
      <c r="G46" s="320">
        <f>'Form Data'!G3</f>
        <v>9.7891977645894777</v>
      </c>
      <c r="H46" s="321">
        <f>'Form Data'!H3</f>
        <v>0.49675964559150998</v>
      </c>
      <c r="I46" s="379">
        <f>'Form Data'!I3</f>
        <v>10.19903895476436</v>
      </c>
      <c r="J46" s="379">
        <f>'Form Data'!J3</f>
        <v>0.22657063484151152</v>
      </c>
      <c r="K46" s="368">
        <f>'Form Data'!K3</f>
        <v>2.2719614399663933E-2</v>
      </c>
      <c r="L46" s="417">
        <f>'Form Data'!L3</f>
        <v>262461442.96005458</v>
      </c>
      <c r="M46" s="404">
        <f>'Form Data'!M3</f>
        <v>15561900.157448232</v>
      </c>
      <c r="N46" s="353">
        <f>'Form Data'!N3</f>
        <v>6.3029278956137288E-2</v>
      </c>
      <c r="O46" s="526">
        <f>'Form Data'!O3</f>
        <v>47989302.317315802</v>
      </c>
      <c r="P46" s="513">
        <f>'Form Data'!P3</f>
        <v>1603375.0835069269</v>
      </c>
      <c r="Q46" s="368">
        <f>'Form Data'!Q3</f>
        <v>3.4565981087865155E-2</v>
      </c>
    </row>
    <row r="47" spans="2:17" ht="15" thickBot="1">
      <c r="B47" s="716"/>
      <c r="C47" s="325" t="s">
        <v>327</v>
      </c>
      <c r="D47" s="528">
        <f>'Form Data'!D4</f>
        <v>237147037.78292432</v>
      </c>
      <c r="E47" s="502">
        <f>'Form Data'!E4</f>
        <v>-4527800.3835117817</v>
      </c>
      <c r="F47" s="350">
        <f>'Form Data'!F4</f>
        <v>-1.8735092233282416E-2</v>
      </c>
      <c r="G47" s="312">
        <f>'Form Data'!G4</f>
        <v>90.210802235410682</v>
      </c>
      <c r="H47" s="313">
        <f>'Form Data'!H4</f>
        <v>-0.49675964559138208</v>
      </c>
      <c r="I47" s="381">
        <f>'Form Data'!I4</f>
        <v>4.7794803913493498</v>
      </c>
      <c r="J47" s="381">
        <f>'Form Data'!J4</f>
        <v>-2.8399749293018139E-2</v>
      </c>
      <c r="K47" s="365">
        <f>'Form Data'!K4</f>
        <v>-5.9069170741065363E-3</v>
      </c>
      <c r="L47" s="419">
        <f>'Form Data'!L4</f>
        <v>1133439616.9500701</v>
      </c>
      <c r="M47" s="406">
        <f>'Form Data'!M4</f>
        <v>-28504037.963296175</v>
      </c>
      <c r="N47" s="350">
        <f>'Form Data'!N4</f>
        <v>-2.4531342671191243E-2</v>
      </c>
      <c r="O47" s="528">
        <f>'Form Data'!O4</f>
        <v>331004022.09677434</v>
      </c>
      <c r="P47" s="515">
        <f>'Form Data'!P4</f>
        <v>-7014294.4768440127</v>
      </c>
      <c r="Q47" s="365">
        <f>'Form Data'!Q4</f>
        <v>-2.0751225992560501E-2</v>
      </c>
    </row>
    <row r="48" spans="2:17" ht="15" thickBot="1">
      <c r="B48" s="122" t="s">
        <v>328</v>
      </c>
      <c r="C48" s="326" t="s">
        <v>329</v>
      </c>
      <c r="D48" s="533">
        <f>'Glass Bottle'!D3</f>
        <v>440678.70779213845</v>
      </c>
      <c r="E48" s="508">
        <f>'Glass Bottle'!E3</f>
        <v>31249.740102256823</v>
      </c>
      <c r="F48" s="356">
        <f>'Glass Bottle'!F3</f>
        <v>7.6325181089596628E-2</v>
      </c>
      <c r="G48" s="328">
        <f>'Glass Bottle'!G3</f>
        <v>0.16763430878011754</v>
      </c>
      <c r="H48" s="329">
        <f>'Glass Bottle'!H3</f>
        <v>1.3963766557478691E-2</v>
      </c>
      <c r="I48" s="383">
        <f>'Glass Bottle'!I3</f>
        <v>13.310392359455026</v>
      </c>
      <c r="J48" s="395">
        <f>'Glass Bottle'!J3</f>
        <v>0.22943499489757002</v>
      </c>
      <c r="K48" s="370">
        <f>'Glass Bottle'!K3</f>
        <v>1.7539617973162936E-2</v>
      </c>
      <c r="L48" s="422">
        <f>'Glass Bottle'!L3</f>
        <v>5865606.5051709935</v>
      </c>
      <c r="M48" s="409">
        <f>'Glass Bottle'!M3</f>
        <v>509883.63500487991</v>
      </c>
      <c r="N48" s="355">
        <f>'Glass Bottle'!N3</f>
        <v>9.5203513580803575E-2</v>
      </c>
      <c r="O48" s="531">
        <f>'Glass Bottle'!O3</f>
        <v>1115610.5315912797</v>
      </c>
      <c r="P48" s="517">
        <f>'Glass Bottle'!P3</f>
        <v>66627.200537188211</v>
      </c>
      <c r="Q48" s="370">
        <f>'Glass Bottle'!Q3</f>
        <v>6.3515976436190419E-2</v>
      </c>
    </row>
    <row r="49" spans="2:17">
      <c r="B49" s="714" t="s">
        <v>330</v>
      </c>
      <c r="C49" s="330" t="s">
        <v>213</v>
      </c>
      <c r="D49" s="534">
        <f>Enhanced!D9</f>
        <v>3408688.1467407253</v>
      </c>
      <c r="E49" s="505">
        <f>Enhanced!E9</f>
        <v>663350.29015411204</v>
      </c>
      <c r="F49" s="353">
        <f>Enhanced!F9</f>
        <v>0.24162792516141587</v>
      </c>
      <c r="G49" s="320">
        <f>Enhanced!G9</f>
        <v>1.2966659637102054</v>
      </c>
      <c r="H49" s="321">
        <f>Enhanced!H9</f>
        <v>0.26626120415848398</v>
      </c>
      <c r="I49" s="379">
        <f>Enhanced!I9</f>
        <v>9.3175372298576171</v>
      </c>
      <c r="J49" s="379">
        <f>Enhanced!J9</f>
        <v>0.6997845296256493</v>
      </c>
      <c r="K49" s="368">
        <f>Enhanced!K9</f>
        <v>8.1202670112222278E-2</v>
      </c>
      <c r="L49" s="417">
        <f>Enhanced!L9</f>
        <v>31760578.712231074</v>
      </c>
      <c r="M49" s="404">
        <f>Enhanced!M9</f>
        <v>8101935.9855827428</v>
      </c>
      <c r="N49" s="353">
        <f>Enhanced!N9</f>
        <v>0.34245142797042133</v>
      </c>
      <c r="O49" s="526">
        <f>Enhanced!O9</f>
        <v>3749784.2572598611</v>
      </c>
      <c r="P49" s="513">
        <f>Enhanced!P9</f>
        <v>794981.89470009552</v>
      </c>
      <c r="Q49" s="368">
        <f>Enhanced!Q9</f>
        <v>0.26904740052102749</v>
      </c>
    </row>
    <row r="50" spans="2:17">
      <c r="B50" s="714"/>
      <c r="C50" s="330" t="s">
        <v>214</v>
      </c>
      <c r="D50" s="518">
        <f>Enhanced!D10</f>
        <v>246385224.61631548</v>
      </c>
      <c r="E50" s="506">
        <f>Enhanced!E10</f>
        <v>-4284894.5286295712</v>
      </c>
      <c r="F50" s="354">
        <f>Enhanced!F10</f>
        <v>-1.7093758694676789E-2</v>
      </c>
      <c r="G50" s="323">
        <f>Enhanced!G10</f>
        <v>93.725011197209625</v>
      </c>
      <c r="H50" s="324">
        <f>Enhanced!H10</f>
        <v>-0.35873999744030982</v>
      </c>
      <c r="I50" s="387">
        <f>Enhanced!I10</f>
        <v>4.8126391796430035</v>
      </c>
      <c r="J50" s="380">
        <f>Enhanced!J10</f>
        <v>-5.2461727664689484E-2</v>
      </c>
      <c r="K50" s="369">
        <f>Enhanced!K10</f>
        <v>-1.078327637272407E-2</v>
      </c>
      <c r="L50" s="418">
        <f>Enhanced!L10</f>
        <v>1185763185.2736218</v>
      </c>
      <c r="M50" s="405">
        <f>Enhanced!M10</f>
        <v>-33772238.813377857</v>
      </c>
      <c r="N50" s="354">
        <f>Enhanced!N10</f>
        <v>-2.7692708343147399E-2</v>
      </c>
      <c r="O50" s="527">
        <f>Enhanced!O10</f>
        <v>342846456.912301</v>
      </c>
      <c r="P50" s="514">
        <f>Enhanced!P10</f>
        <v>-6404917.0419228077</v>
      </c>
      <c r="Q50" s="369">
        <f>Enhanced!Q10</f>
        <v>-1.8338988818873758E-2</v>
      </c>
    </row>
    <row r="51" spans="2:17">
      <c r="B51" s="714"/>
      <c r="C51" s="331" t="s">
        <v>331</v>
      </c>
      <c r="D51" s="518">
        <f>'Enhanced - Aggs'!D2</f>
        <v>0</v>
      </c>
      <c r="E51" s="506">
        <f>'Enhanced - Aggs'!E2</f>
        <v>0</v>
      </c>
      <c r="F51" s="354">
        <f>'Enhanced - Aggs'!F2</f>
        <v>0</v>
      </c>
      <c r="G51" s="323">
        <f>'Enhanced - Aggs'!G2</f>
        <v>0</v>
      </c>
      <c r="H51" s="324">
        <f>'Enhanced - Aggs'!H2</f>
        <v>0</v>
      </c>
      <c r="I51" s="387">
        <f>'Enhanced - Aggs'!I2</f>
        <v>0</v>
      </c>
      <c r="J51" s="380">
        <f>'Enhanced - Aggs'!J2</f>
        <v>0</v>
      </c>
      <c r="K51" s="369">
        <f>'Enhanced - Aggs'!K2</f>
        <v>0</v>
      </c>
      <c r="L51" s="418">
        <f>'Enhanced - Aggs'!L2</f>
        <v>0</v>
      </c>
      <c r="M51" s="405">
        <f>'Enhanced - Aggs'!M2</f>
        <v>0</v>
      </c>
      <c r="N51" s="354">
        <f>'Enhanced - Aggs'!N2</f>
        <v>0</v>
      </c>
      <c r="O51" s="527">
        <f>'Enhanced - Aggs'!O2</f>
        <v>0</v>
      </c>
      <c r="P51" s="514">
        <f>'Enhanced - Aggs'!P2</f>
        <v>0</v>
      </c>
      <c r="Q51" s="369">
        <f>'Enhanced - Aggs'!Q2</f>
        <v>0</v>
      </c>
    </row>
    <row r="52" spans="2:17" ht="15" customHeight="1">
      <c r="B52" s="714"/>
      <c r="C52" s="331" t="s">
        <v>332</v>
      </c>
      <c r="D52" s="518">
        <f>'Enhanced - Aggs'!D3</f>
        <v>787461.61139576649</v>
      </c>
      <c r="E52" s="506">
        <f>'Enhanced - Aggs'!E3</f>
        <v>195469.21864386112</v>
      </c>
      <c r="F52" s="354">
        <f>'Enhanced - Aggs'!F3</f>
        <v>0.33018873390452363</v>
      </c>
      <c r="G52" s="323">
        <f>'Enhanced - Aggs'!G3</f>
        <v>0.29955062630226253</v>
      </c>
      <c r="H52" s="324">
        <f>'Enhanced - Aggs'!H3</f>
        <v>7.7358746477168006E-2</v>
      </c>
      <c r="I52" s="387">
        <f>'Enhanced - Aggs'!I3</f>
        <v>14.165438048275661</v>
      </c>
      <c r="J52" s="380">
        <f>'Enhanced - Aggs'!J3</f>
        <v>0.6419343405441662</v>
      </c>
      <c r="K52" s="369">
        <f>'Enhanced - Aggs'!K3</f>
        <v>4.7468049287934695E-2</v>
      </c>
      <c r="L52" s="418">
        <f>'Enhanced - Aggs'!L3</f>
        <v>11154738.671622053</v>
      </c>
      <c r="M52" s="405">
        <f>'Enhanced - Aggs'!M3</f>
        <v>3148927.3532928219</v>
      </c>
      <c r="N52" s="354">
        <f>'Enhanced - Aggs'!N3</f>
        <v>0.393330198287759</v>
      </c>
      <c r="O52" s="527">
        <f>'Enhanced - Aggs'!O3</f>
        <v>1591052.2660036488</v>
      </c>
      <c r="P52" s="514">
        <f>'Enhanced - Aggs'!P3</f>
        <v>394176.98627993884</v>
      </c>
      <c r="Q52" s="369">
        <f>'Enhanced - Aggs'!Q3</f>
        <v>0.32933839720620828</v>
      </c>
    </row>
    <row r="53" spans="2:17">
      <c r="B53" s="714"/>
      <c r="C53" s="331" t="s">
        <v>333</v>
      </c>
      <c r="D53" s="518">
        <f>'Enhanced - Aggs'!D4</f>
        <v>83143.926540035638</v>
      </c>
      <c r="E53" s="506">
        <f>'Enhanced - Aggs'!E4</f>
        <v>-6177.9752600103093</v>
      </c>
      <c r="F53" s="354">
        <f>'Enhanced - Aggs'!F4</f>
        <v>-6.9165290208891755E-2</v>
      </c>
      <c r="G53" s="323">
        <f>'Enhanced - Aggs'!G4</f>
        <v>3.1627973869293412E-2</v>
      </c>
      <c r="H53" s="324">
        <f>'Enhanced - Aggs'!H4</f>
        <v>-1.8971212391873105E-3</v>
      </c>
      <c r="I53" s="387">
        <f>'Enhanced - Aggs'!I4</f>
        <v>11.132751578314148</v>
      </c>
      <c r="J53" s="380">
        <f>'Enhanced - Aggs'!J4</f>
        <v>-0.22508995807573839</v>
      </c>
      <c r="K53" s="369">
        <f>'Enhanced - Aggs'!K4</f>
        <v>-1.9818022408092491E-2</v>
      </c>
      <c r="L53" s="418">
        <f>'Enhanced - Aggs'!L4</f>
        <v>925620.67941581726</v>
      </c>
      <c r="M53" s="405">
        <f>'Enhanced - Aggs'!M4</f>
        <v>-88883.326958083198</v>
      </c>
      <c r="N53" s="354">
        <f>'Enhanced - Aggs'!N4</f>
        <v>-8.761259334576231E-2</v>
      </c>
      <c r="O53" s="527">
        <f>'Enhanced - Aggs'!O4</f>
        <v>242038.91326391697</v>
      </c>
      <c r="P53" s="514">
        <f>'Enhanced - Aggs'!P4</f>
        <v>-61529.964488330646</v>
      </c>
      <c r="Q53" s="369">
        <f>'Enhanced - Aggs'!Q4</f>
        <v>-0.20268864497548145</v>
      </c>
    </row>
    <row r="54" spans="2:17">
      <c r="B54" s="714"/>
      <c r="C54" s="332" t="s">
        <v>216</v>
      </c>
      <c r="D54" s="518">
        <f>Enhanced!D12</f>
        <v>100379.11373488182</v>
      </c>
      <c r="E54" s="506">
        <f>Enhanced!E12</f>
        <v>3275.5928906258196</v>
      </c>
      <c r="F54" s="354">
        <f>Enhanced!F12</f>
        <v>3.373299816676608E-2</v>
      </c>
      <c r="G54" s="323">
        <f>Enhanced!G12</f>
        <v>3.8184244097504143E-2</v>
      </c>
      <c r="H54" s="324">
        <f>Enhanced!H12</f>
        <v>1.7384821279538276E-3</v>
      </c>
      <c r="I54" s="387">
        <f>Enhanced!I12</f>
        <v>14.651948713996951</v>
      </c>
      <c r="J54" s="380">
        <f>Enhanced!J12</f>
        <v>0.73257607422693027</v>
      </c>
      <c r="K54" s="369">
        <f>Enhanced!K12</f>
        <v>5.2629963518171466E-2</v>
      </c>
      <c r="L54" s="418">
        <f>Enhanced!L12</f>
        <v>1470749.6263999552</v>
      </c>
      <c r="M54" s="405">
        <f>Enhanced!M12</f>
        <v>119129.53513508034</v>
      </c>
      <c r="N54" s="354">
        <f>Enhanced!N12</f>
        <v>8.8138328147812875E-2</v>
      </c>
      <c r="O54" s="527">
        <f>Enhanced!O12</f>
        <v>218016.55983534211</v>
      </c>
      <c r="P54" s="514">
        <f>Enhanced!P12</f>
        <v>6678.5509718818648</v>
      </c>
      <c r="Q54" s="369">
        <f>Enhanced!Q12</f>
        <v>3.1601277062266141E-2</v>
      </c>
    </row>
    <row r="55" spans="2:17">
      <c r="B55" s="714"/>
      <c r="C55" s="332" t="s">
        <v>217</v>
      </c>
      <c r="D55" s="518">
        <f>Enhanced!D13</f>
        <v>9388527.4321766701</v>
      </c>
      <c r="E55" s="506">
        <f>Enhanced!E13</f>
        <v>-82982.993684824556</v>
      </c>
      <c r="F55" s="354">
        <f>Enhanced!F13</f>
        <v>-8.7613263306181403E-3</v>
      </c>
      <c r="G55" s="323">
        <f>Enhanced!G13</f>
        <v>3.5713985693596615</v>
      </c>
      <c r="H55" s="324">
        <f>Enhanced!H13</f>
        <v>1.6466559976381578E-2</v>
      </c>
      <c r="I55" s="387">
        <f>Enhanced!I13</f>
        <v>13.969471219724195</v>
      </c>
      <c r="J55" s="380">
        <f>Enhanced!J13</f>
        <v>0.97282158261019092</v>
      </c>
      <c r="K55" s="369">
        <f>Enhanced!K13</f>
        <v>7.4851720233508792E-2</v>
      </c>
      <c r="L55" s="418">
        <f>Enhanced!L13</f>
        <v>131152763.75938308</v>
      </c>
      <c r="M55" s="405">
        <f>Enhanced!M13</f>
        <v>8054861.2201887816</v>
      </c>
      <c r="N55" s="354">
        <f>Enhanced!N13</f>
        <v>6.543459355551666E-2</v>
      </c>
      <c r="O55" s="527">
        <f>Enhanced!O13</f>
        <v>25572875.428696886</v>
      </c>
      <c r="P55" s="514">
        <f>Enhanced!P13</f>
        <v>-118302.37862639129</v>
      </c>
      <c r="Q55" s="369">
        <f>Enhanced!Q13</f>
        <v>-4.604786106484739E-3</v>
      </c>
    </row>
    <row r="56" spans="2:17">
      <c r="B56" s="714"/>
      <c r="C56" s="332" t="s">
        <v>334</v>
      </c>
      <c r="D56" s="518">
        <f>'Enhanced - Aggs'!D5</f>
        <v>30189.271264046431</v>
      </c>
      <c r="E56" s="506">
        <f>'Enhanced - Aggs'!E5</f>
        <v>3290.9952148497105</v>
      </c>
      <c r="F56" s="354">
        <f>'Enhanced - Aggs'!F5</f>
        <v>0.12234967061942958</v>
      </c>
      <c r="G56" s="323">
        <f>'Enhanced - Aggs'!G5</f>
        <v>1.148400758066798E-2</v>
      </c>
      <c r="H56" s="324">
        <f>'Enhanced - Aggs'!H5</f>
        <v>1.3883060267292201E-3</v>
      </c>
      <c r="I56" s="387">
        <f>'Enhanced - Aggs'!I5</f>
        <v>22.443486223931448</v>
      </c>
      <c r="J56" s="380">
        <f>'Enhanced - Aggs'!J5</f>
        <v>0.89399564708310209</v>
      </c>
      <c r="K56" s="369">
        <f>'Enhanced - Aggs'!K5</f>
        <v>4.1485697487603938E-2</v>
      </c>
      <c r="L56" s="418">
        <f>'Enhanced - Aggs'!L5</f>
        <v>677552.4937251556</v>
      </c>
      <c r="M56" s="405">
        <f>'Enhanced - Aggs'!M5</f>
        <v>97908.347469525295</v>
      </c>
      <c r="N56" s="354">
        <f>'Enhanced - Aggs'!N5</f>
        <v>0.1689111295300591</v>
      </c>
      <c r="O56" s="527">
        <f>'Enhanced - Aggs'!O5</f>
        <v>57615.727022528648</v>
      </c>
      <c r="P56" s="514">
        <f>'Enhanced - Aggs'!P5</f>
        <v>5040.2619473934174</v>
      </c>
      <c r="Q56" s="369">
        <f>'Enhanced - Aggs'!Q5</f>
        <v>9.5867187103155699E-2</v>
      </c>
    </row>
    <row r="57" spans="2:17">
      <c r="B57" s="715"/>
      <c r="C57" s="333" t="s">
        <v>335</v>
      </c>
      <c r="D57" s="518">
        <f>'Enhanced - Aggs'!D6</f>
        <v>3923336.0957013797</v>
      </c>
      <c r="E57" s="506">
        <f>'Enhanced - Aggs'!E6</f>
        <v>48669.139725018758</v>
      </c>
      <c r="F57" s="354">
        <f>'Enhanced - Aggs'!F6</f>
        <v>1.2560857559628586E-2</v>
      </c>
      <c r="G57" s="323">
        <f>'Enhanced - Aggs'!G6</f>
        <v>11.998684333185551</v>
      </c>
      <c r="H57" s="324">
        <f>'Enhanced - Aggs'!H6</f>
        <v>-0.50115890911706629</v>
      </c>
      <c r="I57" s="387">
        <f>'Enhanced - Aggs'!I6</f>
        <v>39.129423394171248</v>
      </c>
      <c r="J57" s="380">
        <f>'Enhanced - Aggs'!J6</f>
        <v>1.7362974651677732</v>
      </c>
      <c r="K57" s="369">
        <f>'Enhanced - Aggs'!K6</f>
        <v>4.6433600348481097E-2</v>
      </c>
      <c r="L57" s="418">
        <f>'Enhanced - Aggs'!L6</f>
        <v>153517879.20633405</v>
      </c>
      <c r="M57" s="405">
        <f>'Enhanced - Aggs'!M6</f>
        <v>8631969.7885614336</v>
      </c>
      <c r="N57" s="354">
        <f>'Enhanced - Aggs'!N6</f>
        <v>5.9577703748067729E-2</v>
      </c>
      <c r="O57" s="527">
        <f>'Enhanced - Aggs'!O6</f>
        <v>27104498.233249072</v>
      </c>
      <c r="P57" s="514">
        <f>'Enhanced - Aggs'!P6</f>
        <v>243029.82965524867</v>
      </c>
      <c r="Q57" s="369">
        <f>'Enhanced - Aggs'!Q6</f>
        <v>9.0475258464549711E-3</v>
      </c>
    </row>
    <row r="58" spans="2:17" ht="15" thickBot="1">
      <c r="B58" s="716"/>
      <c r="C58" s="334" t="s">
        <v>218</v>
      </c>
      <c r="D58" s="535">
        <f>Enhanced!D14</f>
        <v>64224.385915207917</v>
      </c>
      <c r="E58" s="502">
        <f>Enhanced!E14</f>
        <v>-52952.428812886756</v>
      </c>
      <c r="F58" s="350">
        <f>Enhanced!F14</f>
        <v>-0.45190193073400481</v>
      </c>
      <c r="G58" s="312">
        <f>Enhanced!G14</f>
        <v>2.4430975105794436E-2</v>
      </c>
      <c r="H58" s="313">
        <f>Enhanced!H14</f>
        <v>-1.9548875066475159E-2</v>
      </c>
      <c r="I58" s="381">
        <f>Enhanced!I14</f>
        <v>13.448147802389224</v>
      </c>
      <c r="J58" s="381">
        <f>Enhanced!J14</f>
        <v>1.7970771652439108</v>
      </c>
      <c r="K58" s="365">
        <f>Enhanced!K14</f>
        <v>0.15424137585386929</v>
      </c>
      <c r="L58" s="419">
        <f>Enhanced!L14</f>
        <v>863699.0343054008</v>
      </c>
      <c r="M58" s="406">
        <f>Enhanced!M14</f>
        <v>-501536.31112731958</v>
      </c>
      <c r="N58" s="350">
        <f>Enhanced!N14</f>
        <v>-0.36736253042756839</v>
      </c>
      <c r="O58" s="528">
        <f>Enhanced!O14</f>
        <v>251386.70144224167</v>
      </c>
      <c r="P58" s="515">
        <f>Enhanced!P14</f>
        <v>-138542.93232213514</v>
      </c>
      <c r="Q58" s="365">
        <f>Enhanced!Q14</f>
        <v>-0.35530239388230911</v>
      </c>
    </row>
    <row r="59" spans="2:17" ht="15.45" customHeight="1" thickBot="1">
      <c r="B59" s="717" t="s">
        <v>336</v>
      </c>
      <c r="C59" s="308" t="s">
        <v>337</v>
      </c>
      <c r="D59" s="511">
        <f>'Non-Dairy Alternatives'!D2</f>
        <v>26967458.970992491</v>
      </c>
      <c r="E59" s="501">
        <f>'Non-Dairy Alternatives'!E2</f>
        <v>-1492109.9168804549</v>
      </c>
      <c r="F59" s="348">
        <f>'Non-Dairy Alternatives'!F2</f>
        <v>-5.2429111725450825E-2</v>
      </c>
      <c r="G59" s="309">
        <f>'Non-Dairy Alternatives'!G2</f>
        <v>100</v>
      </c>
      <c r="H59" s="310">
        <f>'Non-Dairy Alternatives'!H2</f>
        <v>0</v>
      </c>
      <c r="I59" s="377">
        <f>'Non-Dairy Alternatives'!I2</f>
        <v>8.9998390662525694</v>
      </c>
      <c r="J59" s="393">
        <f>'Non-Dairy Alternatives'!J2</f>
        <v>0.29924405413152222</v>
      </c>
      <c r="K59" s="396">
        <f>'Non-Dairy Alternatives'!K2</f>
        <v>3.4393516042826588E-2</v>
      </c>
      <c r="L59" s="416">
        <f>'Non-Dairy Alternatives'!L2</f>
        <v>242702790.76470155</v>
      </c>
      <c r="M59" s="402">
        <f>'Non-Dairy Alternatives'!M2</f>
        <v>-4912392.3482411206</v>
      </c>
      <c r="N59" s="349">
        <f>'Non-Dairy Alternatives'!N2</f>
        <v>-1.9838817177864541E-2</v>
      </c>
      <c r="O59" s="525">
        <f>'Non-Dairy Alternatives'!O2</f>
        <v>59300442.338264465</v>
      </c>
      <c r="P59" s="511">
        <f>'Non-Dairy Alternatives'!P2</f>
        <v>-2868270.2815284431</v>
      </c>
      <c r="Q59" s="398">
        <f>'Non-Dairy Alternatives'!Q2</f>
        <v>-4.613687754916225E-2</v>
      </c>
    </row>
    <row r="60" spans="2:17" ht="15.45" customHeight="1">
      <c r="B60" s="715"/>
      <c r="C60" s="311" t="s">
        <v>338</v>
      </c>
      <c r="D60" s="518">
        <f>'Non-Dairy Alternatives'!D3</f>
        <v>252000.85869724178</v>
      </c>
      <c r="E60" s="506">
        <f>'Non-Dairy Alternatives'!E3</f>
        <v>23188.755136352993</v>
      </c>
      <c r="F60" s="354">
        <f>'Non-Dairy Alternatives'!F3</f>
        <v>0.10134409314663843</v>
      </c>
      <c r="G60" s="323">
        <f>'Non-Dairy Alternatives'!G3</f>
        <v>0.93446274996953227</v>
      </c>
      <c r="H60" s="324">
        <f>'Non-Dairy Alternatives'!H3</f>
        <v>0.13047269494663583</v>
      </c>
      <c r="I60" s="387">
        <f>'Non-Dairy Alternatives'!I3</f>
        <v>15.706830936777317</v>
      </c>
      <c r="J60" s="380">
        <f>'Non-Dairy Alternatives'!J3</f>
        <v>-0.66607601757067592</v>
      </c>
      <c r="K60" s="369">
        <f>'Non-Dairy Alternatives'!K3</f>
        <v>-4.0681597924416994E-2</v>
      </c>
      <c r="L60" s="418">
        <f>'Non-Dairy Alternatives'!L3</f>
        <v>3958134.8834802867</v>
      </c>
      <c r="M60" s="405">
        <f>'Non-Dairy Alternatives'!M3</f>
        <v>211815.60184921743</v>
      </c>
      <c r="N60" s="354">
        <f>'Non-Dairy Alternatives'!N3</f>
        <v>5.6539655572815282E-2</v>
      </c>
      <c r="O60" s="527">
        <f>'Non-Dairy Alternatives'!O3</f>
        <v>749742.62488922838</v>
      </c>
      <c r="P60" s="514">
        <f>'Non-Dairy Alternatives'!P3</f>
        <v>79836.817524126032</v>
      </c>
      <c r="Q60" s="369">
        <f>'Non-Dairy Alternatives'!Q3</f>
        <v>0.1191761836460906</v>
      </c>
    </row>
    <row r="61" spans="2:17" ht="15.45" customHeight="1">
      <c r="B61" s="715"/>
      <c r="C61" s="335" t="s">
        <v>339</v>
      </c>
      <c r="D61" s="518">
        <f>'Non-Dairy Alternatives'!D4</f>
        <v>16304666.048089361</v>
      </c>
      <c r="E61" s="506">
        <f>'Non-Dairy Alternatives'!E4</f>
        <v>-1697324.8282973152</v>
      </c>
      <c r="F61" s="354">
        <f>'Non-Dairy Alternatives'!F4</f>
        <v>-9.4285395429441463E-2</v>
      </c>
      <c r="G61" s="323">
        <f>'Non-Dairy Alternatives'!G4</f>
        <v>60.460520457739278</v>
      </c>
      <c r="H61" s="324">
        <f>'Non-Dairy Alternatives'!H4</f>
        <v>-2.7940950542251244</v>
      </c>
      <c r="I61" s="387">
        <f>'Non-Dairy Alternatives'!I4</f>
        <v>7.1783776763804372</v>
      </c>
      <c r="J61" s="380">
        <f>'Non-Dairy Alternatives'!J4</f>
        <v>0.17115064726671569</v>
      </c>
      <c r="K61" s="369">
        <f>'Non-Dairy Alternatives'!K4</f>
        <v>2.4424875425844872E-2</v>
      </c>
      <c r="L61" s="418">
        <f>'Non-Dairy Alternatives'!L4</f>
        <v>117041050.78044271</v>
      </c>
      <c r="M61" s="405">
        <f>'Non-Dairy Alternatives'!M4</f>
        <v>-9102986.2664326131</v>
      </c>
      <c r="N61" s="354">
        <f>'Non-Dairy Alternatives'!N4</f>
        <v>-7.2163429041437202E-2</v>
      </c>
      <c r="O61" s="527">
        <f>'Non-Dairy Alternatives'!O4</f>
        <v>29387837.411313739</v>
      </c>
      <c r="P61" s="514">
        <f>'Non-Dairy Alternatives'!P4</f>
        <v>-2566094.8466492817</v>
      </c>
      <c r="Q61" s="369">
        <f>'Non-Dairy Alternatives'!Q4</f>
        <v>-8.0306073942114045E-2</v>
      </c>
    </row>
    <row r="62" spans="2:17" ht="15.45" customHeight="1">
      <c r="B62" s="715"/>
      <c r="C62" s="335" t="s">
        <v>340</v>
      </c>
      <c r="D62" s="518">
        <f>'Non-Dairy Alternatives'!D5</f>
        <v>58101.52002565017</v>
      </c>
      <c r="E62" s="506">
        <f>'Non-Dairy Alternatives'!E5</f>
        <v>-42278.050046777731</v>
      </c>
      <c r="F62" s="354">
        <f>'Non-Dairy Alternatives'!F5</f>
        <v>-0.42118182032730778</v>
      </c>
      <c r="G62" s="323">
        <f>'Non-Dairy Alternatives'!G5</f>
        <v>0.21545048084859234</v>
      </c>
      <c r="H62" s="324">
        <f>'Non-Dairy Alternatives'!H5</f>
        <v>-0.13725890300718754</v>
      </c>
      <c r="I62" s="387">
        <f>'Non-Dairy Alternatives'!I5</f>
        <v>13.822745540497051</v>
      </c>
      <c r="J62" s="380">
        <f>'Non-Dairy Alternatives'!J5</f>
        <v>2.124593109196562</v>
      </c>
      <c r="K62" s="369">
        <f>'Non-Dairy Alternatives'!K5</f>
        <v>0.18161783424122899</v>
      </c>
      <c r="L62" s="418">
        <f>'Non-Dairy Alternatives'!L5</f>
        <v>803122.52683065599</v>
      </c>
      <c r="M62" s="405">
        <f>'Non-Dairy Alternatives'!M5</f>
        <v>-371132.98486501421</v>
      </c>
      <c r="N62" s="354">
        <f>'Non-Dairy Alternatives'!N5</f>
        <v>-0.31605811611570284</v>
      </c>
      <c r="O62" s="527">
        <f>'Non-Dairy Alternatives'!O5</f>
        <v>152539.02446861347</v>
      </c>
      <c r="P62" s="514">
        <f>'Non-Dairy Alternatives'!P5</f>
        <v>-82451.501616937225</v>
      </c>
      <c r="Q62" s="369">
        <f>'Non-Dairy Alternatives'!Q5</f>
        <v>-0.35087159891254471</v>
      </c>
    </row>
    <row r="63" spans="2:17" ht="15.45" customHeight="1">
      <c r="B63" s="715"/>
      <c r="C63" s="335" t="s">
        <v>341</v>
      </c>
      <c r="D63" s="518">
        <f>'Non-Dairy Alternatives'!D6</f>
        <v>2397041.918243574</v>
      </c>
      <c r="E63" s="506">
        <f>'Non-Dairy Alternatives'!E6</f>
        <v>43141.355999109801</v>
      </c>
      <c r="F63" s="354">
        <f>'Non-Dairy Alternatives'!F6</f>
        <v>1.8327603421775026E-2</v>
      </c>
      <c r="G63" s="323">
        <f>'Non-Dairy Alternatives'!G6</f>
        <v>8.8886458335653682</v>
      </c>
      <c r="H63" s="324">
        <f>'Non-Dairy Alternatives'!H6</f>
        <v>0.61761203288296684</v>
      </c>
      <c r="I63" s="387">
        <f>'Non-Dairy Alternatives'!I6</f>
        <v>16.568942464857866</v>
      </c>
      <c r="J63" s="380">
        <f>'Non-Dairy Alternatives'!J6</f>
        <v>0.75579927334149666</v>
      </c>
      <c r="K63" s="369">
        <f>'Non-Dairy Alternatives'!K6</f>
        <v>4.7795638361573634E-2</v>
      </c>
      <c r="L63" s="418">
        <f>'Non-Dairy Alternatives'!L6</f>
        <v>39716449.629230306</v>
      </c>
      <c r="M63" s="405">
        <f>'Non-Dairy Alternatives'!M6</f>
        <v>2493882.9798677042</v>
      </c>
      <c r="N63" s="354">
        <f>'Non-Dairy Alternatives'!N6</f>
        <v>6.6999221288530073E-2</v>
      </c>
      <c r="O63" s="527">
        <f>'Non-Dairy Alternatives'!O6</f>
        <v>11722332.779331617</v>
      </c>
      <c r="P63" s="514">
        <f>'Non-Dairy Alternatives'!P6</f>
        <v>-32923.909663224593</v>
      </c>
      <c r="Q63" s="369">
        <f>'Non-Dairy Alternatives'!Q6</f>
        <v>-2.8007818573666399E-3</v>
      </c>
    </row>
    <row r="64" spans="2:17">
      <c r="B64" s="715"/>
      <c r="C64" s="335" t="s">
        <v>342</v>
      </c>
      <c r="D64" s="518">
        <v>0</v>
      </c>
      <c r="E64" s="506">
        <v>1</v>
      </c>
      <c r="F64" s="354">
        <v>2</v>
      </c>
      <c r="G64" s="323">
        <v>3</v>
      </c>
      <c r="H64" s="324">
        <v>4</v>
      </c>
      <c r="I64" s="387">
        <v>5</v>
      </c>
      <c r="J64" s="380">
        <v>6</v>
      </c>
      <c r="K64" s="369">
        <v>7</v>
      </c>
      <c r="L64" s="418">
        <v>8</v>
      </c>
      <c r="M64" s="405">
        <v>9</v>
      </c>
      <c r="N64" s="354">
        <v>10</v>
      </c>
      <c r="O64" s="527">
        <v>11</v>
      </c>
      <c r="P64" s="514">
        <v>12</v>
      </c>
      <c r="Q64" s="369">
        <v>13</v>
      </c>
    </row>
    <row r="65" spans="2:17">
      <c r="B65" s="715"/>
      <c r="C65" s="335" t="s">
        <v>343</v>
      </c>
      <c r="D65" s="518">
        <f>'Non-Dairy Alternatives'!D8</f>
        <v>147399.16843941578</v>
      </c>
      <c r="E65" s="506">
        <f>'Non-Dairy Alternatives'!E8</f>
        <v>-2741.9012890703452</v>
      </c>
      <c r="F65" s="354">
        <f>'Non-Dairy Alternatives'!F8</f>
        <v>-1.8262167000866431E-2</v>
      </c>
      <c r="G65" s="323">
        <f>'Non-Dairy Alternatives'!G8</f>
        <v>0.54658159894844183</v>
      </c>
      <c r="H65" s="324">
        <f>'Non-Dairy Alternatives'!H8</f>
        <v>1.9022413775881097E-2</v>
      </c>
      <c r="I65" s="387">
        <f>'Non-Dairy Alternatives'!I8</f>
        <v>27.590723818702863</v>
      </c>
      <c r="J65" s="380">
        <f>'Non-Dairy Alternatives'!J8</f>
        <v>2.6878042057901972</v>
      </c>
      <c r="K65" s="369">
        <f>'Non-Dairy Alternatives'!K8</f>
        <v>0.10793128868297501</v>
      </c>
      <c r="L65" s="418">
        <f>'Non-Dairy Alternatives'!L8</f>
        <v>4066849.7475183844</v>
      </c>
      <c r="M65" s="405">
        <f>'Non-Dairy Alternatives'!M8</f>
        <v>327898.75747317914</v>
      </c>
      <c r="N65" s="354">
        <f>'Non-Dairy Alternatives'!N8</f>
        <v>8.7698062463561405E-2</v>
      </c>
      <c r="O65" s="527">
        <f>'Non-Dairy Alternatives'!O8</f>
        <v>554467.96771427244</v>
      </c>
      <c r="P65" s="514">
        <f>'Non-Dairy Alternatives'!P8</f>
        <v>-9411.526092120097</v>
      </c>
      <c r="Q65" s="369">
        <f>'Non-Dairy Alternatives'!Q8</f>
        <v>-1.6690669186405164E-2</v>
      </c>
    </row>
    <row r="66" spans="2:17">
      <c r="B66" s="715"/>
      <c r="C66" s="335" t="s">
        <v>344</v>
      </c>
      <c r="D66" s="518">
        <f>'Non-Dairy Alternatives'!D9</f>
        <v>107026.66025938204</v>
      </c>
      <c r="E66" s="506">
        <f>'Non-Dairy Alternatives'!E9</f>
        <v>5871.8909107991494</v>
      </c>
      <c r="F66" s="354">
        <f>'Non-Dairy Alternatives'!F9</f>
        <v>5.80485818771867E-2</v>
      </c>
      <c r="G66" s="323">
        <f>'Non-Dairy Alternatives'!G9</f>
        <v>0.3968733590157868</v>
      </c>
      <c r="H66" s="324">
        <f>'Non-Dairy Alternatives'!H9</f>
        <v>4.1440113532976719E-2</v>
      </c>
      <c r="I66" s="387">
        <f>'Non-Dairy Alternatives'!I9</f>
        <v>8.9350849128469712</v>
      </c>
      <c r="J66" s="380">
        <f>'Non-Dairy Alternatives'!J9</f>
        <v>0.18266479263246715</v>
      </c>
      <c r="K66" s="369">
        <f>'Non-Dairy Alternatives'!K9</f>
        <v>2.08702039120113E-2</v>
      </c>
      <c r="L66" s="418">
        <f>'Non-Dairy Alternatives'!L9</f>
        <v>956292.29735600308</v>
      </c>
      <c r="M66" s="405">
        <f>'Non-Dairy Alternatives'!M9</f>
        <v>70943.258853808744</v>
      </c>
      <c r="N66" s="354">
        <f>'Non-Dairy Alternatives'!N9</f>
        <v>8.0130271529778044E-2</v>
      </c>
      <c r="O66" s="527">
        <f>'Non-Dairy Alternatives'!O9</f>
        <v>235617.96545122264</v>
      </c>
      <c r="P66" s="514">
        <f>'Non-Dairy Alternatives'!P9</f>
        <v>8964.4593927681271</v>
      </c>
      <c r="Q66" s="369">
        <f>'Non-Dairy Alternatives'!Q9</f>
        <v>3.955138196916385E-2</v>
      </c>
    </row>
    <row r="67" spans="2:17">
      <c r="B67" s="715"/>
      <c r="C67" s="335" t="s">
        <v>345</v>
      </c>
      <c r="D67" s="518">
        <f>'Non-Dairy Alternatives'!D10</f>
        <v>4983843.7769963574</v>
      </c>
      <c r="E67" s="506">
        <f>'Non-Dairy Alternatives'!E10</f>
        <v>-205851.49953829311</v>
      </c>
      <c r="F67" s="354">
        <f>'Non-Dairy Alternatives'!F10</f>
        <v>-3.966543092983827E-2</v>
      </c>
      <c r="G67" s="323">
        <f>'Non-Dairy Alternatives'!G10</f>
        <v>18.480954332246217</v>
      </c>
      <c r="H67" s="324">
        <f>'Non-Dairy Alternatives'!H10</f>
        <v>0.2456279399829171</v>
      </c>
      <c r="I67" s="387">
        <f>'Non-Dairy Alternatives'!I10</f>
        <v>10.237445155688777</v>
      </c>
      <c r="J67" s="380">
        <f>'Non-Dairy Alternatives'!J10</f>
        <v>0.10792324596193126</v>
      </c>
      <c r="K67" s="369">
        <f>'Non-Dairy Alternatives'!K10</f>
        <v>1.065432770902033E-2</v>
      </c>
      <c r="L67" s="418">
        <f>'Non-Dairy Alternatives'!L10</f>
        <v>51021827.331521012</v>
      </c>
      <c r="M67" s="405">
        <f>'Non-Dairy Alternatives'!M10</f>
        <v>-1547304.676942654</v>
      </c>
      <c r="N67" s="354">
        <f>'Non-Dairy Alternatives'!N10</f>
        <v>-2.9433711720664075E-2</v>
      </c>
      <c r="O67" s="527">
        <f>'Non-Dairy Alternatives'!O10</f>
        <v>11093043.758630954</v>
      </c>
      <c r="P67" s="514">
        <f>'Non-Dairy Alternatives'!P10</f>
        <v>-723594.87321125902</v>
      </c>
      <c r="Q67" s="369">
        <f>'Non-Dairy Alternatives'!Q10</f>
        <v>-6.1235254437026876E-2</v>
      </c>
    </row>
    <row r="68" spans="2:17">
      <c r="B68" s="715"/>
      <c r="C68" s="335" t="s">
        <v>346</v>
      </c>
      <c r="D68" s="518">
        <f>'Non-Dairy Alternatives'!D11</f>
        <v>328834.20836738654</v>
      </c>
      <c r="E68" s="506">
        <f>'Non-Dairy Alternatives'!E11</f>
        <v>25735.620093406993</v>
      </c>
      <c r="F68" s="354">
        <f>'Non-Dairy Alternatives'!F11</f>
        <v>8.4908412935740321E-2</v>
      </c>
      <c r="G68" s="323">
        <f>'Non-Dairy Alternatives'!G11</f>
        <v>1.2193740934994899</v>
      </c>
      <c r="H68" s="324">
        <f>'Non-Dairy Alternatives'!H11</f>
        <v>0.15435940733839892</v>
      </c>
      <c r="I68" s="387">
        <f>'Non-Dairy Alternatives'!I11</f>
        <v>13.134856884170992</v>
      </c>
      <c r="J68" s="380">
        <f>'Non-Dairy Alternatives'!J11</f>
        <v>-0.62136902757245593</v>
      </c>
      <c r="K68" s="369">
        <f>'Non-Dairy Alternatives'!K11</f>
        <v>-4.5170022036495061E-2</v>
      </c>
      <c r="L68" s="418">
        <f>'Non-Dairy Alternatives'!L11</f>
        <v>4319190.2655252852</v>
      </c>
      <c r="M68" s="405">
        <f>'Non-Dairy Alternatives'!M11</f>
        <v>149697.61169790896</v>
      </c>
      <c r="N68" s="354">
        <f>'Non-Dairy Alternatives'!N11</f>
        <v>3.5903076015853963E-2</v>
      </c>
      <c r="O68" s="527">
        <f>'Non-Dairy Alternatives'!O11</f>
        <v>878340.9522420807</v>
      </c>
      <c r="P68" s="514">
        <f>'Non-Dairy Alternatives'!P11</f>
        <v>67342.709607518977</v>
      </c>
      <c r="Q68" s="369">
        <f>'Non-Dairy Alternatives'!Q11</f>
        <v>8.3036813234950255E-2</v>
      </c>
    </row>
    <row r="69" spans="2:17">
      <c r="B69" s="715"/>
      <c r="C69" s="322" t="s">
        <v>347</v>
      </c>
      <c r="D69" s="518">
        <f>'Non-Dairy Alternatives'!D12</f>
        <v>97267.329763487331</v>
      </c>
      <c r="E69" s="506">
        <f>'Non-Dairy Alternatives'!E12</f>
        <v>-18528.409357559634</v>
      </c>
      <c r="F69" s="354">
        <f>'Non-Dairy Alternatives'!F12</f>
        <v>-0.16000942261088708</v>
      </c>
      <c r="G69" s="323">
        <f>'Non-Dairy Alternatives'!G12</f>
        <v>0.36068407434349969</v>
      </c>
      <c r="H69" s="324">
        <f>'Non-Dairy Alternatives'!H12</f>
        <v>-4.6193976329956865E-2</v>
      </c>
      <c r="I69" s="387">
        <f>'Non-Dairy Alternatives'!I12</f>
        <v>11.32026871100059</v>
      </c>
      <c r="J69" s="380">
        <f>'Non-Dairy Alternatives'!J12</f>
        <v>0.36836484009239712</v>
      </c>
      <c r="K69" s="369">
        <f>'Non-Dairy Alternatives'!K12</f>
        <v>3.3634776604540291E-2</v>
      </c>
      <c r="L69" s="418">
        <f>'Non-Dairy Alternatives'!L12</f>
        <v>1101092.3097241821</v>
      </c>
      <c r="M69" s="405">
        <f>'Non-Dairy Alternatives'!M12</f>
        <v>-167091.49379028752</v>
      </c>
      <c r="N69" s="354">
        <f>'Non-Dairy Alternatives'!N12</f>
        <v>-0.1317565271904855</v>
      </c>
      <c r="O69" s="527">
        <f>'Non-Dairy Alternatives'!O12</f>
        <v>229364.66137841338</v>
      </c>
      <c r="P69" s="514">
        <f>'Non-Dairy Alternatives'!P12</f>
        <v>-45609.492294515134</v>
      </c>
      <c r="Q69" s="369">
        <f>'Non-Dairy Alternatives'!Q12</f>
        <v>-0.16586828865656195</v>
      </c>
    </row>
    <row r="70" spans="2:17" ht="15" thickBot="1">
      <c r="B70" s="746"/>
      <c r="C70" s="336" t="s">
        <v>348</v>
      </c>
      <c r="D70" s="518">
        <f>'Non-Dairy Alternatives'!D13</f>
        <v>2291277.4821105814</v>
      </c>
      <c r="E70" s="506">
        <f>'Non-Dairy Alternatives'!E13</f>
        <v>376677.14950881479</v>
      </c>
      <c r="F70" s="354">
        <f>'Non-Dairy Alternatives'!F13</f>
        <v>0.19673931059906641</v>
      </c>
      <c r="G70" s="323">
        <f>'Non-Dairy Alternatives'!G13</f>
        <v>8.4964530198235977</v>
      </c>
      <c r="H70" s="324">
        <f>'Non-Dairy Alternatives'!H13</f>
        <v>1.7690133311022169</v>
      </c>
      <c r="I70" s="387">
        <f>'Non-Dairy Alternatives'!I13</f>
        <v>8.6060205047312817</v>
      </c>
      <c r="J70" s="380">
        <f>'Non-Dairy Alternatives'!J13</f>
        <v>-0.11480537454532858</v>
      </c>
      <c r="K70" s="369">
        <f>'Non-Dairy Alternatives'!K13</f>
        <v>-1.3164507138955932E-2</v>
      </c>
      <c r="L70" s="418">
        <f>'Non-Dairy Alternatives'!L13</f>
        <v>19718780.993072726</v>
      </c>
      <c r="M70" s="405">
        <f>'Non-Dairy Alternatives'!M13</f>
        <v>3021884.8640476353</v>
      </c>
      <c r="N70" s="354">
        <f>'Non-Dairy Alternatives'!N13</f>
        <v>0.18098482740121588</v>
      </c>
      <c r="O70" s="527">
        <f>'Non-Dairy Alternatives'!O13</f>
        <v>4297155.192844322</v>
      </c>
      <c r="P70" s="514">
        <f>'Non-Dairy Alternatives'!P13</f>
        <v>435671.8814744791</v>
      </c>
      <c r="Q70" s="369">
        <f>'Non-Dairy Alternatives'!Q13</f>
        <v>0.11282500695825268</v>
      </c>
    </row>
    <row r="71" spans="2:17">
      <c r="B71" s="139"/>
      <c r="C71" s="311" t="s">
        <v>226</v>
      </c>
      <c r="D71" s="526">
        <f>'Trad vs Value Add'!D9</f>
        <v>12448345.09999769</v>
      </c>
      <c r="E71" s="505">
        <f>'Trad vs Value Add'!E9</f>
        <v>-314156.65566597693</v>
      </c>
      <c r="F71" s="353">
        <f>'Trad vs Value Add'!F9</f>
        <v>-2.4615601367228988E-2</v>
      </c>
      <c r="G71" s="320">
        <f>'Trad vs Value Add'!G9</f>
        <v>4.735354101289535</v>
      </c>
      <c r="H71" s="321">
        <f>'Trad vs Value Add'!H9</f>
        <v>-5.478220971942438E-2</v>
      </c>
      <c r="I71" s="379">
        <f>'Trad vs Value Add'!I9</f>
        <v>8.4722644863980907</v>
      </c>
      <c r="J71" s="379">
        <f>'Trad vs Value Add'!J9</f>
        <v>-5.4788904295403285E-2</v>
      </c>
      <c r="K71" s="368">
        <f>'Trad vs Value Add'!K9</f>
        <v>-6.4253033005751328E-3</v>
      </c>
      <c r="L71" s="423">
        <f>'Trad vs Value Add'!L9</f>
        <v>105465672.10513812</v>
      </c>
      <c r="M71" s="410">
        <f>'Trad vs Value Add'!M9</f>
        <v>-3360861.7642254084</v>
      </c>
      <c r="N71" s="357">
        <f>'Trad vs Value Add'!N9</f>
        <v>-3.0882741963093492E-2</v>
      </c>
      <c r="O71" s="532">
        <f>'Trad vs Value Add'!O9</f>
        <v>38847925.477407493</v>
      </c>
      <c r="P71" s="519">
        <f>'Trad vs Value Add'!P9</f>
        <v>-1743595.5040420443</v>
      </c>
      <c r="Q71" s="399">
        <f>'Trad vs Value Add'!Q9</f>
        <v>-4.2954672845072088E-2</v>
      </c>
    </row>
    <row r="72" spans="2:17">
      <c r="B72" s="139" t="s">
        <v>349</v>
      </c>
      <c r="C72" s="322" t="s">
        <v>227</v>
      </c>
      <c r="D72" s="527">
        <f>'Trad vs Value Add'!D10</f>
        <v>202357469.40599546</v>
      </c>
      <c r="E72" s="506">
        <f>'Trad vs Value Add'!E10</f>
        <v>-4781790.5934158564</v>
      </c>
      <c r="F72" s="354">
        <f>'Trad vs Value Add'!F10</f>
        <v>-2.3084907194461574E-2</v>
      </c>
      <c r="G72" s="323">
        <f>'Trad vs Value Add'!G10</f>
        <v>76.976840293287651</v>
      </c>
      <c r="H72" s="324">
        <f>'Trad vs Value Add'!H10</f>
        <v>-0.76851949233447669</v>
      </c>
      <c r="I72" s="380">
        <f>'Trad vs Value Add'!I10</f>
        <v>3.8964892329088645</v>
      </c>
      <c r="J72" s="380">
        <f>'Trad vs Value Add'!J10</f>
        <v>-0.13081827826478776</v>
      </c>
      <c r="K72" s="369">
        <f>'Trad vs Value Add'!K10</f>
        <v>-3.2482813368940933E-2</v>
      </c>
      <c r="L72" s="418">
        <f>'Trad vs Value Add'!L10</f>
        <v>788483700.73914623</v>
      </c>
      <c r="M72" s="405">
        <f>'Trad vs Value Add'!M10</f>
        <v>-45729796.915434957</v>
      </c>
      <c r="N72" s="354">
        <f>'Trad vs Value Add'!N10</f>
        <v>-5.481785783136546E-2</v>
      </c>
      <c r="O72" s="527">
        <f>'Trad vs Value Add'!O10</f>
        <v>251819910.39466798</v>
      </c>
      <c r="P72" s="514">
        <f>'Trad vs Value Add'!P10</f>
        <v>-6421199.6096210182</v>
      </c>
      <c r="Q72" s="369">
        <f>'Trad vs Value Add'!Q10</f>
        <v>-2.4865133245107147E-2</v>
      </c>
    </row>
    <row r="73" spans="2:17">
      <c r="B73" s="139" t="s">
        <v>350</v>
      </c>
      <c r="C73" s="322" t="s">
        <v>228</v>
      </c>
      <c r="D73" s="527">
        <f>'Trad vs Value Add'!D11</f>
        <v>3130921.0989284809</v>
      </c>
      <c r="E73" s="506">
        <f>'Trad vs Value Add'!E11</f>
        <v>-91274.490891152062</v>
      </c>
      <c r="F73" s="354">
        <f>'Trad vs Value Add'!F11</f>
        <v>-2.8326800266107149E-2</v>
      </c>
      <c r="G73" s="323">
        <f>'Trad vs Value Add'!G11</f>
        <v>1.1910032978301406</v>
      </c>
      <c r="H73" s="324">
        <f>'Trad vs Value Add'!H11</f>
        <v>-1.8379971333243539E-2</v>
      </c>
      <c r="I73" s="380">
        <f>'Trad vs Value Add'!I11</f>
        <v>15.258637424327048</v>
      </c>
      <c r="J73" s="380">
        <f>'Trad vs Value Add'!J11</f>
        <v>0.35085502754623477</v>
      </c>
      <c r="K73" s="369">
        <f>'Trad vs Value Add'!K11</f>
        <v>2.353502474130548E-2</v>
      </c>
      <c r="L73" s="418">
        <f>'Trad vs Value Add'!L11</f>
        <v>47773589.85272529</v>
      </c>
      <c r="M73" s="405">
        <f>'Trad vs Value Add'!M11</f>
        <v>-262200.84017260373</v>
      </c>
      <c r="N73" s="354">
        <f>'Trad vs Value Add'!N11</f>
        <v>-5.4584474699064384E-3</v>
      </c>
      <c r="O73" s="527">
        <f>'Trad vs Value Add'!O11</f>
        <v>9839070.5363348965</v>
      </c>
      <c r="P73" s="514">
        <f>'Trad vs Value Add'!P11</f>
        <v>-732919.32449712232</v>
      </c>
      <c r="Q73" s="369">
        <f>'Trad vs Value Add'!Q11</f>
        <v>-6.9326525483391008E-2</v>
      </c>
    </row>
    <row r="74" spans="2:17" ht="15" thickBot="1">
      <c r="B74" s="139"/>
      <c r="C74" s="325" t="s">
        <v>229</v>
      </c>
      <c r="D74" s="528">
        <f>'Trad vs Value Add'!D12</f>
        <v>43241955.717865087</v>
      </c>
      <c r="E74" s="502">
        <f>'Trad vs Value Add'!E12</f>
        <v>1589827.3097445294</v>
      </c>
      <c r="F74" s="350">
        <f>'Trad vs Value Add'!F12</f>
        <v>3.816917335332555E-2</v>
      </c>
      <c r="G74" s="312">
        <f>'Trad vs Value Add'!G12</f>
        <v>16.44925254814882</v>
      </c>
      <c r="H74" s="313">
        <f>'Trad vs Value Add'!H12</f>
        <v>0.81600316348138335</v>
      </c>
      <c r="I74" s="381">
        <f>'Trad vs Value Add'!I12</f>
        <v>10.080746670051578</v>
      </c>
      <c r="J74" s="381">
        <f>'Trad vs Value Add'!J12</f>
        <v>0.44371692037744914</v>
      </c>
      <c r="K74" s="365">
        <f>'Trad vs Value Add'!K12</f>
        <v>4.6042912796077362E-2</v>
      </c>
      <c r="L74" s="419">
        <f>'Trad vs Value Add'!L12</f>
        <v>435911201.10938627</v>
      </c>
      <c r="M74" s="406">
        <f>'Trad vs Value Add'!M12</f>
        <v>34508400.503081501</v>
      </c>
      <c r="N74" s="350">
        <f>'Trad vs Value Add'!N12</f>
        <v>8.5969506069608334E-2</v>
      </c>
      <c r="O74" s="528">
        <f>'Trad vs Value Add'!O12</f>
        <v>72601482.088204056</v>
      </c>
      <c r="P74" s="515">
        <f>'Trad vs Value Add'!P12</f>
        <v>3220876.3699983656</v>
      </c>
      <c r="Q74" s="365">
        <f>'Trad vs Value Add'!Q12</f>
        <v>4.642329562644907E-2</v>
      </c>
    </row>
    <row r="75" spans="2:17">
      <c r="B75" s="717" t="s">
        <v>351</v>
      </c>
      <c r="C75" s="311" t="s">
        <v>242</v>
      </c>
      <c r="D75" s="526">
        <f>Filtration!D9</f>
        <v>254087058.37170583</v>
      </c>
      <c r="E75" s="505">
        <f>Filtration!E9</f>
        <v>-3698545.5828008652</v>
      </c>
      <c r="F75" s="353">
        <f>Filtration!F9</f>
        <v>-1.4347370551590516E-2</v>
      </c>
      <c r="G75" s="320">
        <f>Filtration!G9</f>
        <v>96.654791000714965</v>
      </c>
      <c r="H75" s="321">
        <f>Filtration!H9</f>
        <v>-9.9607595929512627E-2</v>
      </c>
      <c r="I75" s="379">
        <f>Filtration!I9</f>
        <v>5.0039800222499391</v>
      </c>
      <c r="J75" s="379">
        <f>Filtration!J9</f>
        <v>-2.0201721770117587E-2</v>
      </c>
      <c r="K75" s="368">
        <f>Filtration!K9</f>
        <v>-4.0208978893254265E-3</v>
      </c>
      <c r="L75" s="417">
        <f>Filtration!L9</f>
        <v>1271446564.0042701</v>
      </c>
      <c r="M75" s="404">
        <f>Filtration!M9</f>
        <v>-23715161.25514698</v>
      </c>
      <c r="N75" s="353">
        <f>Filtration!N9</f>
        <v>-1.8310579128947704E-2</v>
      </c>
      <c r="O75" s="526">
        <f>Filtration!O9</f>
        <v>355220943.35025024</v>
      </c>
      <c r="P75" s="513">
        <f>Filtration!P9</f>
        <v>-6023542.8579528928</v>
      </c>
      <c r="Q75" s="368">
        <f>Filtration!Q9</f>
        <v>-1.6674421584060458E-2</v>
      </c>
    </row>
    <row r="76" spans="2:17" ht="15" thickBot="1">
      <c r="B76" s="716"/>
      <c r="C76" s="325" t="s">
        <v>243</v>
      </c>
      <c r="D76" s="528">
        <f>Filtration!D10</f>
        <v>8779454.0883290861</v>
      </c>
      <c r="E76" s="502">
        <f>Filtration!E10</f>
        <v>134514.00697349943</v>
      </c>
      <c r="F76" s="350">
        <f>Filtration!F10</f>
        <v>1.5559854169909609E-2</v>
      </c>
      <c r="G76" s="312">
        <f>Filtration!G10</f>
        <v>3.3397068919835808</v>
      </c>
      <c r="H76" s="313">
        <f>Filtration!H10</f>
        <v>9.5010657421163103E-2</v>
      </c>
      <c r="I76" s="381">
        <f>Filtration!I10</f>
        <v>14.112786017095912</v>
      </c>
      <c r="J76" s="381">
        <f>Filtration!J10</f>
        <v>0.97343094385096585</v>
      </c>
      <c r="K76" s="365">
        <f>Filtration!K10</f>
        <v>7.4085138762489011E-2</v>
      </c>
      <c r="L76" s="419">
        <f>Filtration!L10</f>
        <v>123902556.89550626</v>
      </c>
      <c r="M76" s="406">
        <f>Filtration!M10</f>
        <v>10313619.579648152</v>
      </c>
      <c r="N76" s="350">
        <f>Filtration!N10</f>
        <v>9.0797746887700398E-2</v>
      </c>
      <c r="O76" s="528">
        <f>Filtration!O10</f>
        <v>23648968.153055858</v>
      </c>
      <c r="P76" s="515">
        <f>Filtration!P10</f>
        <v>509787.92522227392</v>
      </c>
      <c r="Q76" s="365">
        <f>Filtration!Q10</f>
        <v>2.2031373635659823E-2</v>
      </c>
    </row>
    <row r="77" spans="2:17">
      <c r="B77" s="140"/>
      <c r="C77" s="337"/>
      <c r="D77" s="520"/>
      <c r="E77" s="496"/>
      <c r="F77" s="358"/>
      <c r="G77" s="338"/>
      <c r="H77" s="338"/>
      <c r="I77" s="388"/>
      <c r="J77" s="388"/>
      <c r="K77" s="371"/>
      <c r="L77" s="411"/>
      <c r="M77" s="411"/>
      <c r="N77" s="358"/>
      <c r="O77" s="520"/>
      <c r="P77" s="520"/>
      <c r="Q77" s="371"/>
    </row>
    <row r="78" spans="2:17" ht="23.4">
      <c r="B78" s="730" t="s">
        <v>277</v>
      </c>
      <c r="C78" s="730"/>
      <c r="D78" s="731"/>
      <c r="E78" s="731"/>
      <c r="F78" s="732"/>
      <c r="G78" s="730"/>
      <c r="H78" s="730"/>
      <c r="I78" s="733"/>
      <c r="J78" s="733"/>
      <c r="K78" s="732"/>
      <c r="L78" s="733"/>
      <c r="M78" s="733"/>
      <c r="N78" s="732"/>
      <c r="O78" s="734"/>
      <c r="P78" s="734"/>
      <c r="Q78" s="732"/>
    </row>
    <row r="79" spans="2:17">
      <c r="B79" s="735" t="s">
        <v>288</v>
      </c>
      <c r="C79" s="735"/>
      <c r="D79" s="736"/>
      <c r="E79" s="736"/>
      <c r="F79" s="737"/>
      <c r="G79" s="735"/>
      <c r="H79" s="735"/>
      <c r="I79" s="738"/>
      <c r="J79" s="738"/>
      <c r="K79" s="737"/>
      <c r="L79" s="738"/>
      <c r="M79" s="738"/>
      <c r="N79" s="737"/>
      <c r="O79" s="739"/>
      <c r="P79" s="739"/>
      <c r="Q79" s="737"/>
    </row>
    <row r="80" spans="2:17" ht="15" thickBot="1">
      <c r="B80" s="735" t="str">
        <f>'HOME PAGE'!H6</f>
        <v>LATEST 52 WEEKS ENDING 4-19-2026</v>
      </c>
      <c r="C80" s="735"/>
      <c r="D80" s="740"/>
      <c r="E80" s="740"/>
      <c r="F80" s="741"/>
      <c r="G80" s="735"/>
      <c r="H80" s="735"/>
      <c r="I80" s="742"/>
      <c r="J80" s="742"/>
      <c r="K80" s="741"/>
      <c r="L80" s="742"/>
      <c r="M80" s="742"/>
      <c r="N80" s="741"/>
      <c r="O80" s="739"/>
      <c r="P80" s="739"/>
      <c r="Q80" s="741"/>
    </row>
    <row r="81" spans="2:17">
      <c r="D81" s="718" t="s">
        <v>289</v>
      </c>
      <c r="E81" s="719"/>
      <c r="F81" s="720"/>
      <c r="G81" s="721" t="s">
        <v>290</v>
      </c>
      <c r="H81" s="722"/>
      <c r="I81" s="723" t="s">
        <v>291</v>
      </c>
      <c r="J81" s="724"/>
      <c r="K81" s="720"/>
      <c r="L81" s="725" t="s">
        <v>292</v>
      </c>
      <c r="M81" s="724"/>
      <c r="N81" s="726"/>
      <c r="O81" s="743" t="s">
        <v>293</v>
      </c>
      <c r="P81" s="744"/>
      <c r="Q81" s="720"/>
    </row>
    <row r="82" spans="2:17" ht="29.4" thickBot="1">
      <c r="B82" s="70"/>
      <c r="C82" s="305"/>
      <c r="D82" s="524" t="s">
        <v>294</v>
      </c>
      <c r="E82" s="500" t="s">
        <v>295</v>
      </c>
      <c r="F82" s="346" t="s">
        <v>296</v>
      </c>
      <c r="G82" s="306" t="s">
        <v>294</v>
      </c>
      <c r="H82" s="307" t="s">
        <v>295</v>
      </c>
      <c r="I82" s="376" t="s">
        <v>294</v>
      </c>
      <c r="J82" s="392" t="s">
        <v>295</v>
      </c>
      <c r="K82" s="364" t="s">
        <v>296</v>
      </c>
      <c r="L82" s="415" t="s">
        <v>294</v>
      </c>
      <c r="M82" s="401" t="s">
        <v>295</v>
      </c>
      <c r="N82" s="347" t="s">
        <v>296</v>
      </c>
      <c r="O82" s="524" t="s">
        <v>294</v>
      </c>
      <c r="P82" s="510" t="s">
        <v>295</v>
      </c>
      <c r="Q82" s="364" t="s">
        <v>296</v>
      </c>
    </row>
    <row r="83" spans="2:17" ht="15" thickBot="1">
      <c r="C83" s="308" t="s">
        <v>2</v>
      </c>
      <c r="D83" s="511">
        <f>'Segment Data'!E12</f>
        <v>3495287215.7396321</v>
      </c>
      <c r="E83" s="501">
        <f>'Segment Data'!F12</f>
        <v>-19512492.662191391</v>
      </c>
      <c r="F83" s="348">
        <f>'Segment Data'!G12</f>
        <v>-5.551523352966165E-3</v>
      </c>
      <c r="G83" s="309">
        <f>'Segment Data'!H12</f>
        <v>100.00000000000003</v>
      </c>
      <c r="H83" s="310">
        <f>'Segment Data'!I12</f>
        <v>4.2632564145606011E-14</v>
      </c>
      <c r="I83" s="377">
        <f>'Segment Data'!J12</f>
        <v>5.2962885482603683</v>
      </c>
      <c r="J83" s="393">
        <f>'Segment Data'!K12</f>
        <v>8.2314633539666282E-2</v>
      </c>
      <c r="K83" s="396">
        <f>'Segment Data'!L12</f>
        <v>1.5787312112794803E-2</v>
      </c>
      <c r="L83" s="416">
        <f>'Segment Data'!M12</f>
        <v>18512049653.60268</v>
      </c>
      <c r="M83" s="402">
        <f>'Segment Data'!N12</f>
        <v>185975658.5276413</v>
      </c>
      <c r="N83" s="349">
        <f>'Segment Data'!O12</f>
        <v>1.0148145127953784E-2</v>
      </c>
      <c r="O83" s="525">
        <f>'Segment Data'!P12</f>
        <v>5062885070.2735729</v>
      </c>
      <c r="P83" s="511">
        <f>'Segment Data'!Q12</f>
        <v>-26126954.509069443</v>
      </c>
      <c r="Q83" s="398">
        <f>'Segment Data'!R12</f>
        <v>-5.1339934709989914E-3</v>
      </c>
    </row>
    <row r="84" spans="2:17" ht="15" thickBot="1">
      <c r="B84" s="717" t="s">
        <v>297</v>
      </c>
      <c r="C84" s="311" t="s">
        <v>297</v>
      </c>
      <c r="D84" s="528">
        <f>'Segment Data'!E15</f>
        <v>3249842651.0069747</v>
      </c>
      <c r="E84" s="502">
        <f>'Segment Data'!F15</f>
        <v>-17986926.638157845</v>
      </c>
      <c r="F84" s="350">
        <f>'Segment Data'!G15</f>
        <v>-5.5042425594053184E-3</v>
      </c>
      <c r="G84" s="312">
        <f>'Segment Data'!H15</f>
        <v>92.977842747016751</v>
      </c>
      <c r="H84" s="313">
        <f>'Segment Data'!I15</f>
        <v>4.4203971266796316E-3</v>
      </c>
      <c r="I84" s="378">
        <f>'Segment Data'!J15</f>
        <v>4.9360133463968188</v>
      </c>
      <c r="J84" s="394">
        <f>'Segment Data'!K15</f>
        <v>7.4531160568667154E-2</v>
      </c>
      <c r="K84" s="397">
        <f>'Segment Data'!L15</f>
        <v>1.5330954165775844E-2</v>
      </c>
      <c r="L84" s="407">
        <f>'Segment Data'!M15</f>
        <v>16041266699.060045</v>
      </c>
      <c r="M84" s="403">
        <f>'Segment Data'!N15</f>
        <v>154771421.01590157</v>
      </c>
      <c r="N84" s="351">
        <f>'Segment Data'!O15</f>
        <v>9.742326315974971E-3</v>
      </c>
      <c r="O84" s="512">
        <f>'Segment Data'!P15</f>
        <v>4288193031.7432494</v>
      </c>
      <c r="P84" s="512">
        <f>'Segment Data'!Q15</f>
        <v>-11323666.84261179</v>
      </c>
      <c r="Q84" s="366">
        <f>'Segment Data'!R15</f>
        <v>-2.6337069109037808E-3</v>
      </c>
    </row>
    <row r="85" spans="2:17" ht="15" thickBot="1">
      <c r="B85" s="714"/>
      <c r="C85" s="314" t="s">
        <v>298</v>
      </c>
      <c r="D85" s="529">
        <f>'Segment Data'!E16</f>
        <v>3235146914.8161883</v>
      </c>
      <c r="E85" s="503">
        <f>'Segment Data'!F16</f>
        <v>-13658584.554684162</v>
      </c>
      <c r="F85" s="351">
        <f>'Segment Data'!G16</f>
        <v>-4.2041866025310324E-3</v>
      </c>
      <c r="G85" s="315">
        <f>'Segment Data'!H16</f>
        <v>92.557398437759147</v>
      </c>
      <c r="H85" s="316">
        <f>'Segment Data'!I16</f>
        <v>0.12523248517626939</v>
      </c>
      <c r="I85" s="378">
        <f>'Segment Data'!J16</f>
        <v>4.9057536303690013</v>
      </c>
      <c r="J85" s="394">
        <f>'Segment Data'!K16</f>
        <v>7.4158613981911259E-2</v>
      </c>
      <c r="K85" s="397">
        <f>'Segment Data'!L16</f>
        <v>1.5348681694221274E-2</v>
      </c>
      <c r="L85" s="407">
        <f>'Segment Data'!M16</f>
        <v>15870833722.136591</v>
      </c>
      <c r="M85" s="403">
        <f>'Segment Data'!N16</f>
        <v>173921262.16531181</v>
      </c>
      <c r="N85" s="351">
        <f>'Segment Data'!O16</f>
        <v>1.1079966369744922E-2</v>
      </c>
      <c r="O85" s="512">
        <f>'Segment Data'!P16</f>
        <v>4239383662.3021894</v>
      </c>
      <c r="P85" s="512">
        <f>'Segment Data'!Q16</f>
        <v>-8685218.2027683258</v>
      </c>
      <c r="Q85" s="366">
        <f>'Segment Data'!R16</f>
        <v>-2.0445097400906397E-3</v>
      </c>
    </row>
    <row r="86" spans="2:17" ht="15" thickBot="1">
      <c r="B86" s="716"/>
      <c r="C86" s="317" t="s">
        <v>299</v>
      </c>
      <c r="D86" s="530">
        <f>'Segment Data'!E17</f>
        <v>14695736.190786023</v>
      </c>
      <c r="E86" s="504">
        <f>'Segment Data'!F17</f>
        <v>-4328342.0834782459</v>
      </c>
      <c r="F86" s="352">
        <f>'Segment Data'!G17</f>
        <v>-0.22751914815939428</v>
      </c>
      <c r="G86" s="318">
        <f>'Segment Data'!H17</f>
        <v>0.42044430925760951</v>
      </c>
      <c r="H86" s="319">
        <f>'Segment Data'!I17</f>
        <v>-0.12081208804972093</v>
      </c>
      <c r="I86" s="378">
        <f>'Segment Data'!J17</f>
        <v>11.597443959991162</v>
      </c>
      <c r="J86" s="394">
        <f>'Segment Data'!K17</f>
        <v>1.6320298495303103</v>
      </c>
      <c r="K86" s="397">
        <f>'Segment Data'!L17</f>
        <v>0.1637693959769462</v>
      </c>
      <c r="L86" s="407">
        <f>'Segment Data'!M17</f>
        <v>170432976.92345488</v>
      </c>
      <c r="M86" s="403">
        <f>'Segment Data'!N17</f>
        <v>-19149841.149410009</v>
      </c>
      <c r="N86" s="351">
        <f>'Segment Data'!O17</f>
        <v>-0.10101042564970153</v>
      </c>
      <c r="O86" s="512">
        <f>'Segment Data'!P17</f>
        <v>48809369.441060096</v>
      </c>
      <c r="P86" s="512">
        <f>'Segment Data'!Q17</f>
        <v>-2638448.6398435086</v>
      </c>
      <c r="Q86" s="366">
        <f>'Segment Data'!R17</f>
        <v>-5.128397545828766E-2</v>
      </c>
    </row>
    <row r="87" spans="2:17">
      <c r="B87" s="717" t="s">
        <v>300</v>
      </c>
      <c r="C87" s="311" t="s">
        <v>174</v>
      </c>
      <c r="D87" s="526">
        <f>Fat!E11</f>
        <v>167915493.0135529</v>
      </c>
      <c r="E87" s="505">
        <f>Fat!F11</f>
        <v>-12414480.242240965</v>
      </c>
      <c r="F87" s="353">
        <f>Fat!G11</f>
        <v>-6.8843132498174961E-2</v>
      </c>
      <c r="G87" s="320">
        <f>Fat!H11</f>
        <v>4.8040542207064547</v>
      </c>
      <c r="H87" s="321">
        <f>Fat!I11</f>
        <v>-0.32653608931123124</v>
      </c>
      <c r="I87" s="379">
        <f>Fat!J11</f>
        <v>6.0426375884285219</v>
      </c>
      <c r="J87" s="379">
        <f>Fat!K11</f>
        <v>0.39617592982410876</v>
      </c>
      <c r="K87" s="368">
        <f>Fat!L11</f>
        <v>7.0163573894173603E-2</v>
      </c>
      <c r="L87" s="417">
        <f>Fat!M11</f>
        <v>1014652469.7632016</v>
      </c>
      <c r="M87" s="404">
        <f>Fat!N11</f>
        <v>-3573810.1227977276</v>
      </c>
      <c r="N87" s="353">
        <f>Fat!O11</f>
        <v>-3.5098388181434991E-3</v>
      </c>
      <c r="O87" s="526">
        <f>Fat!P11</f>
        <v>267335508.8128688</v>
      </c>
      <c r="P87" s="513">
        <f>Fat!Q11</f>
        <v>-12761984.020680934</v>
      </c>
      <c r="Q87" s="368">
        <f>Fat!R11</f>
        <v>-4.556264996011531E-2</v>
      </c>
    </row>
    <row r="88" spans="2:17">
      <c r="B88" s="714"/>
      <c r="C88" s="322" t="s">
        <v>175</v>
      </c>
      <c r="D88" s="527">
        <f>Fat!E12</f>
        <v>394466524.84205335</v>
      </c>
      <c r="E88" s="506">
        <f>Fat!F12</f>
        <v>-26040311.900077164</v>
      </c>
      <c r="F88" s="354">
        <f>Fat!G12</f>
        <v>-6.1926013146002649E-2</v>
      </c>
      <c r="G88" s="323">
        <f>Fat!H12</f>
        <v>11.285668401318517</v>
      </c>
      <c r="H88" s="324">
        <f>Fat!I12</f>
        <v>-0.67822347385562942</v>
      </c>
      <c r="I88" s="380">
        <f>Fat!J12</f>
        <v>5.2538532108411973</v>
      </c>
      <c r="J88" s="380">
        <f>Fat!K12</f>
        <v>6.1194004767175514E-3</v>
      </c>
      <c r="K88" s="369">
        <f>Fat!L12</f>
        <v>1.1661034453827471E-3</v>
      </c>
      <c r="L88" s="418">
        <f>Fat!M12</f>
        <v>2072469218.110791</v>
      </c>
      <c r="M88" s="405">
        <f>Fat!N12</f>
        <v>-134238726.5503037</v>
      </c>
      <c r="N88" s="354">
        <f>Fat!O12</f>
        <v>-6.0832121837908197E-2</v>
      </c>
      <c r="O88" s="527">
        <f>Fat!P12</f>
        <v>644800872.64176857</v>
      </c>
      <c r="P88" s="514">
        <f>Fat!Q12</f>
        <v>-45723407.739845157</v>
      </c>
      <c r="Q88" s="369">
        <f>Fat!R12</f>
        <v>-6.6215496020757464E-2</v>
      </c>
    </row>
    <row r="89" spans="2:17">
      <c r="B89" s="714"/>
      <c r="C89" s="322" t="s">
        <v>176</v>
      </c>
      <c r="D89" s="527">
        <f>Fat!E13</f>
        <v>1205158899.9608209</v>
      </c>
      <c r="E89" s="506">
        <f>Fat!F13</f>
        <v>-38048627.512619019</v>
      </c>
      <c r="F89" s="354">
        <f>Fat!G13</f>
        <v>-3.0605210048836273E-2</v>
      </c>
      <c r="G89" s="323">
        <f>Fat!H13</f>
        <v>34.479538463502188</v>
      </c>
      <c r="H89" s="324">
        <f>Fat!I13</f>
        <v>-0.89111223109244264</v>
      </c>
      <c r="I89" s="380">
        <f>Fat!J13</f>
        <v>5.2198771027714628</v>
      </c>
      <c r="J89" s="380">
        <f>Fat!K13</f>
        <v>0.12655629693702863</v>
      </c>
      <c r="K89" s="369">
        <f>Fat!L13</f>
        <v>2.4847501612711598E-2</v>
      </c>
      <c r="L89" s="418">
        <f>Fat!M13</f>
        <v>6290781347.1067333</v>
      </c>
      <c r="M89" s="405">
        <f>Fat!N13</f>
        <v>-41273418.543722153</v>
      </c>
      <c r="N89" s="354">
        <f>Fat!O13</f>
        <v>-6.5181714421704579E-3</v>
      </c>
      <c r="O89" s="527">
        <f>Fat!P13</f>
        <v>1692739972.1289968</v>
      </c>
      <c r="P89" s="514">
        <f>Fat!Q13</f>
        <v>-40199267.669903755</v>
      </c>
      <c r="Q89" s="369">
        <f>Fat!R13</f>
        <v>-2.3197159338701735E-2</v>
      </c>
    </row>
    <row r="90" spans="2:17" ht="15" thickBot="1">
      <c r="B90" s="716"/>
      <c r="C90" s="325" t="s">
        <v>177</v>
      </c>
      <c r="D90" s="528">
        <f>Fat!E14</f>
        <v>1727746297.9232907</v>
      </c>
      <c r="E90" s="502">
        <f>Fat!F14</f>
        <v>56990926.992661238</v>
      </c>
      <c r="F90" s="350">
        <f>Fat!G14</f>
        <v>3.4110874628472183E-2</v>
      </c>
      <c r="G90" s="312">
        <f>Fat!H14</f>
        <v>49.430738914475313</v>
      </c>
      <c r="H90" s="313">
        <f>Fat!I14</f>
        <v>1.895871794256955</v>
      </c>
      <c r="I90" s="381">
        <f>Fat!J14</f>
        <v>5.2867406688129313</v>
      </c>
      <c r="J90" s="381">
        <f>Fat!K14</f>
        <v>3.8165588672409712E-2</v>
      </c>
      <c r="K90" s="365">
        <f>Fat!L14</f>
        <v>7.2716095491936628E-3</v>
      </c>
      <c r="L90" s="419">
        <f>Fat!M14</f>
        <v>9134146618.6220436</v>
      </c>
      <c r="M90" s="406">
        <f>Fat!N14</f>
        <v>365061613.74460793</v>
      </c>
      <c r="N90" s="350">
        <f>Fat!O14</f>
        <v>4.1630525139345523E-2</v>
      </c>
      <c r="O90" s="528">
        <f>Fat!P14</f>
        <v>2458008716.689939</v>
      </c>
      <c r="P90" s="515">
        <f>Fat!Q14</f>
        <v>72557704.921358109</v>
      </c>
      <c r="Q90" s="365">
        <f>Fat!R14</f>
        <v>3.0416765870854585E-2</v>
      </c>
    </row>
    <row r="91" spans="2:17" ht="15" customHeight="1">
      <c r="B91" s="727" t="s">
        <v>301</v>
      </c>
      <c r="C91" s="311" t="s">
        <v>302</v>
      </c>
      <c r="D91" s="526">
        <f>Fat!E15</f>
        <v>165686294.06185523</v>
      </c>
      <c r="E91" s="505">
        <f>Fat!F15</f>
        <v>-12387716.140976965</v>
      </c>
      <c r="F91" s="353">
        <f>Fat!G15</f>
        <v>-6.9564986641604501E-2</v>
      </c>
      <c r="G91" s="320">
        <f>Fat!H15</f>
        <v>4.7402769453609732</v>
      </c>
      <c r="H91" s="321">
        <f>Fat!I15</f>
        <v>-0.32612868159869901</v>
      </c>
      <c r="I91" s="379">
        <f>Fat!J15</f>
        <v>5.9976602083274608</v>
      </c>
      <c r="J91" s="379">
        <f>Fat!K15</f>
        <v>0.39596951290591687</v>
      </c>
      <c r="K91" s="368">
        <f>Fat!L15</f>
        <v>7.0687500334418049E-2</v>
      </c>
      <c r="L91" s="417">
        <f>Fat!M15</f>
        <v>993730092.96003163</v>
      </c>
      <c r="M91" s="404">
        <f>Fat!N15</f>
        <v>-3785433.0895745754</v>
      </c>
      <c r="N91" s="353">
        <f>Fat!O15</f>
        <v>-3.7948613236786118E-3</v>
      </c>
      <c r="O91" s="526">
        <f>Fat!P15</f>
        <v>260873620.891146</v>
      </c>
      <c r="P91" s="513">
        <f>Fat!Q15</f>
        <v>-12754052.213065684</v>
      </c>
      <c r="Q91" s="368">
        <f>Fat!R15</f>
        <v>-4.6610973474924357E-2</v>
      </c>
    </row>
    <row r="92" spans="2:17">
      <c r="B92" s="728"/>
      <c r="C92" s="322" t="s">
        <v>303</v>
      </c>
      <c r="D92" s="527">
        <f>Fat!E16</f>
        <v>292926997.5913679</v>
      </c>
      <c r="E92" s="506">
        <f>Fat!F16</f>
        <v>-22154187.737915635</v>
      </c>
      <c r="F92" s="354">
        <f>Fat!G16</f>
        <v>-7.0312632963986224E-2</v>
      </c>
      <c r="G92" s="323">
        <f>Fat!H16</f>
        <v>8.3806273851341331</v>
      </c>
      <c r="H92" s="324">
        <f>Fat!I16</f>
        <v>-0.58378627906724923</v>
      </c>
      <c r="I92" s="380">
        <f>Fat!J16</f>
        <v>4.4077315479099317</v>
      </c>
      <c r="J92" s="380">
        <f>Fat!K16</f>
        <v>2.4854901835875687E-2</v>
      </c>
      <c r="K92" s="369">
        <f>Fat!L16</f>
        <v>5.6709106468098673E-3</v>
      </c>
      <c r="L92" s="418">
        <f>Fat!M16</f>
        <v>1291143568.5180089</v>
      </c>
      <c r="M92" s="405">
        <f>Fat!N16</f>
        <v>-89818400.279039383</v>
      </c>
      <c r="N92" s="354">
        <f>Fat!O16</f>
        <v>-6.5040458976057036E-2</v>
      </c>
      <c r="O92" s="527">
        <f>Fat!P16</f>
        <v>371600778.7973482</v>
      </c>
      <c r="P92" s="514">
        <f>Fat!Q16</f>
        <v>-25443184.804681659</v>
      </c>
      <c r="Q92" s="369">
        <f>Fat!R16</f>
        <v>-6.4081530352100236E-2</v>
      </c>
    </row>
    <row r="93" spans="2:17">
      <c r="B93" s="728"/>
      <c r="C93" s="322" t="s">
        <v>304</v>
      </c>
      <c r="D93" s="527">
        <f>Fat!E17</f>
        <v>1164443700.3891664</v>
      </c>
      <c r="E93" s="506">
        <f>Fat!F17</f>
        <v>-38739631.660889864</v>
      </c>
      <c r="F93" s="354">
        <f>Fat!G17</f>
        <v>-3.2197613305432804E-2</v>
      </c>
      <c r="G93" s="323">
        <f>Fat!H17</f>
        <v>33.314678551895781</v>
      </c>
      <c r="H93" s="324">
        <f>Fat!I17</f>
        <v>-0.9172388223418011</v>
      </c>
      <c r="I93" s="380">
        <f>Fat!J17</f>
        <v>4.9360619531830432</v>
      </c>
      <c r="J93" s="380">
        <f>Fat!K17</f>
        <v>9.1923592248091879E-2</v>
      </c>
      <c r="K93" s="369">
        <f>Fat!L17</f>
        <v>1.8976252410418355E-2</v>
      </c>
      <c r="L93" s="418">
        <f>Fat!M17</f>
        <v>5747766246.1146383</v>
      </c>
      <c r="M93" s="405">
        <f>Fat!N17</f>
        <v>-80620287.906574249</v>
      </c>
      <c r="N93" s="354">
        <f>Fat!O17</f>
        <v>-1.3832350932111468E-2</v>
      </c>
      <c r="O93" s="527">
        <f>Fat!P17</f>
        <v>1557304815.9136095</v>
      </c>
      <c r="P93" s="514">
        <f>Fat!Q17</f>
        <v>-44018291.859696865</v>
      </c>
      <c r="Q93" s="369">
        <f>Fat!R17</f>
        <v>-2.7488700841209853E-2</v>
      </c>
    </row>
    <row r="94" spans="2:17" ht="15" thickBot="1">
      <c r="B94" s="729"/>
      <c r="C94" s="325" t="s">
        <v>305</v>
      </c>
      <c r="D94" s="528">
        <f>Fat!E18</f>
        <v>1626785658.964617</v>
      </c>
      <c r="E94" s="502">
        <f>Fat!F18</f>
        <v>55294608.901618481</v>
      </c>
      <c r="F94" s="350">
        <f>Fat!G18</f>
        <v>3.5186079423997874E-2</v>
      </c>
      <c r="G94" s="312">
        <f>Fat!H18</f>
        <v>46.542259864626764</v>
      </c>
      <c r="H94" s="313">
        <f>Fat!I18</f>
        <v>1.8315741801342682</v>
      </c>
      <c r="I94" s="381">
        <f>Fat!J18</f>
        <v>4.9229760216626035</v>
      </c>
      <c r="J94" s="381">
        <f>Fat!K18</f>
        <v>3.6132250666669918E-2</v>
      </c>
      <c r="K94" s="365">
        <f>Fat!L18</f>
        <v>7.3937805994780566E-3</v>
      </c>
      <c r="L94" s="419">
        <f>Fat!M18</f>
        <v>8008626791.4674072</v>
      </c>
      <c r="M94" s="406">
        <f>Fat!N18</f>
        <v>328995542.29118443</v>
      </c>
      <c r="N94" s="350">
        <f>Fat!O18</f>
        <v>4.2840018174892844E-2</v>
      </c>
      <c r="O94" s="528">
        <f>Fat!P18</f>
        <v>2098413816.1411445</v>
      </c>
      <c r="P94" s="515">
        <f>Fat!Q18</f>
        <v>70891862.034829378</v>
      </c>
      <c r="Q94" s="365">
        <f>Fat!R18</f>
        <v>3.4964781462046797E-2</v>
      </c>
    </row>
    <row r="95" spans="2:17" ht="15" thickBot="1">
      <c r="B95" s="717" t="s">
        <v>306</v>
      </c>
      <c r="C95" s="326" t="s">
        <v>306</v>
      </c>
      <c r="D95" s="528">
        <f>'Segment Data'!E18</f>
        <v>205841178.18864906</v>
      </c>
      <c r="E95" s="502">
        <f>'Segment Data'!F18</f>
        <v>-2006455.2374171615</v>
      </c>
      <c r="F95" s="350">
        <f>'Segment Data'!G18</f>
        <v>-9.6534908978450334E-3</v>
      </c>
      <c r="G95" s="312">
        <f>'Segment Data'!H18</f>
        <v>5.8891062588998544</v>
      </c>
      <c r="H95" s="313">
        <f>'Segment Data'!I18</f>
        <v>-2.4392394500635461E-2</v>
      </c>
      <c r="I95" s="378">
        <f>'Segment Data'!J18</f>
        <v>9.7166835831007017</v>
      </c>
      <c r="J95" s="394">
        <f>'Segment Data'!K18</f>
        <v>8.6044357279035921E-2</v>
      </c>
      <c r="K95" s="366">
        <f>'Segment Data'!L18</f>
        <v>8.9344388530653105E-3</v>
      </c>
      <c r="L95" s="407">
        <f>'Segment Data'!M18</f>
        <v>2000093596.8317525</v>
      </c>
      <c r="M95" s="407">
        <f>'Segment Data'!N18</f>
        <v>-1611974.6355230808</v>
      </c>
      <c r="N95" s="351">
        <f>'Segment Data'!O18</f>
        <v>-8.0530056892507069E-4</v>
      </c>
      <c r="O95" s="529">
        <f>'Segment Data'!P18</f>
        <v>647565808.57848597</v>
      </c>
      <c r="P95" s="512">
        <f>'Segment Data'!Q18</f>
        <v>-18475203.253938079</v>
      </c>
      <c r="Q95" s="366">
        <f>'Segment Data'!R18</f>
        <v>-2.7738837287374793E-2</v>
      </c>
    </row>
    <row r="96" spans="2:17" ht="15" thickBot="1">
      <c r="B96" s="714"/>
      <c r="C96" s="327" t="s">
        <v>307</v>
      </c>
      <c r="D96" s="529">
        <f>'Segment Data'!E19</f>
        <v>178671537.57051179</v>
      </c>
      <c r="E96" s="503">
        <f>'Segment Data'!F19</f>
        <v>-1271703.9834507406</v>
      </c>
      <c r="F96" s="351">
        <f>'Segment Data'!G19</f>
        <v>-7.0672506089614591E-3</v>
      </c>
      <c r="G96" s="315">
        <f>'Segment Data'!H19</f>
        <v>5.1117841408264191</v>
      </c>
      <c r="H96" s="316">
        <f>'Segment Data'!I19</f>
        <v>-7.8032178450806455E-3</v>
      </c>
      <c r="I96" s="378">
        <f>'Segment Data'!J19</f>
        <v>8.2291152533518694</v>
      </c>
      <c r="J96" s="394">
        <f>'Segment Data'!K19</f>
        <v>0.1226727524408453</v>
      </c>
      <c r="K96" s="366">
        <f>'Segment Data'!L19</f>
        <v>1.5132748110784602E-2</v>
      </c>
      <c r="L96" s="407">
        <f>'Segment Data'!M19</f>
        <v>1470308675.1613302</v>
      </c>
      <c r="M96" s="407">
        <f>'Segment Data'!N19</f>
        <v>11609134.076589584</v>
      </c>
      <c r="N96" s="351">
        <f>'Segment Data'!O19</f>
        <v>7.9585505785218936E-3</v>
      </c>
      <c r="O96" s="529">
        <f>'Segment Data'!P19</f>
        <v>483838487.80851918</v>
      </c>
      <c r="P96" s="512">
        <f>'Segment Data'!Q19</f>
        <v>-8502485.3608538508</v>
      </c>
      <c r="Q96" s="366">
        <f>'Segment Data'!R19</f>
        <v>-1.7269505940406188E-2</v>
      </c>
    </row>
    <row r="97" spans="2:17" ht="15" thickBot="1">
      <c r="B97" s="714"/>
      <c r="C97" s="317" t="s">
        <v>308</v>
      </c>
      <c r="D97" s="530">
        <f>'Segment Data'!E20</f>
        <v>27169640.618139047</v>
      </c>
      <c r="E97" s="504">
        <f>'Segment Data'!F20</f>
        <v>-734751.25396380574</v>
      </c>
      <c r="F97" s="352">
        <f>'Segment Data'!G20</f>
        <v>-2.6331025500626166E-2</v>
      </c>
      <c r="G97" s="318">
        <f>'Segment Data'!H20</f>
        <v>0.77732211807348517</v>
      </c>
      <c r="H97" s="319">
        <f>'Segment Data'!I20</f>
        <v>-1.6589176655481097E-2</v>
      </c>
      <c r="I97" s="378">
        <f>'Segment Data'!J20</f>
        <v>19.499150876391287</v>
      </c>
      <c r="J97" s="394">
        <f>'Segment Data'!K20</f>
        <v>3.9632357895992953E-2</v>
      </c>
      <c r="K97" s="366">
        <f>'Segment Data'!L20</f>
        <v>2.0366566551132492E-3</v>
      </c>
      <c r="L97" s="407">
        <f>'Segment Data'!M20</f>
        <v>529784921.67042232</v>
      </c>
      <c r="M97" s="407">
        <f>'Segment Data'!N20</f>
        <v>-13221108.712112665</v>
      </c>
      <c r="N97" s="351">
        <f>'Segment Data'!O20</f>
        <v>-2.4347996103834622E-2</v>
      </c>
      <c r="O97" s="529">
        <f>'Segment Data'!P20</f>
        <v>163727320.76996681</v>
      </c>
      <c r="P97" s="512">
        <f>'Segment Data'!Q20</f>
        <v>-9972717.893084228</v>
      </c>
      <c r="Q97" s="366">
        <f>'Segment Data'!R20</f>
        <v>-5.7413446593582107E-2</v>
      </c>
    </row>
    <row r="98" spans="2:17">
      <c r="B98" s="714"/>
      <c r="C98" s="311" t="s">
        <v>159</v>
      </c>
      <c r="D98" s="526">
        <f>Flavor!D18</f>
        <v>110783.15452589339</v>
      </c>
      <c r="E98" s="505">
        <f>Flavor!E18</f>
        <v>-134996.39495711256</v>
      </c>
      <c r="F98" s="353">
        <f>Flavor!F18</f>
        <v>-0.54925804543573986</v>
      </c>
      <c r="G98" s="320">
        <f>Flavor!G18</f>
        <v>3.169500750239512E-3</v>
      </c>
      <c r="H98" s="321">
        <f>Flavor!H18</f>
        <v>-3.8232035252129776E-3</v>
      </c>
      <c r="I98" s="379">
        <f>Flavor!I18</f>
        <v>23.51943310065025</v>
      </c>
      <c r="J98" s="379">
        <f>Flavor!J18</f>
        <v>10.339524154008945</v>
      </c>
      <c r="K98" s="368">
        <f>Flavor!K18</f>
        <v>0.78449131901201885</v>
      </c>
      <c r="L98" s="417">
        <f>Flavor!L18</f>
        <v>2605556.9915507487</v>
      </c>
      <c r="M98" s="404">
        <f>Flavor!M18</f>
        <v>-633795.09158179071</v>
      </c>
      <c r="N98" s="353">
        <f>Flavor!N18</f>
        <v>-0.19565489496556795</v>
      </c>
      <c r="O98" s="526">
        <f>Flavor!O18</f>
        <v>559346.66471453023</v>
      </c>
      <c r="P98" s="513">
        <f>Flavor!P18</f>
        <v>-80689.607242450002</v>
      </c>
      <c r="Q98" s="368">
        <f>Flavor!Q18</f>
        <v>-0.12607036628679308</v>
      </c>
    </row>
    <row r="99" spans="2:17">
      <c r="B99" s="714"/>
      <c r="C99" s="322" t="s">
        <v>160</v>
      </c>
      <c r="D99" s="527">
        <f>Flavor!D19</f>
        <v>190456354.92266068</v>
      </c>
      <c r="E99" s="506">
        <f>Flavor!E19</f>
        <v>-883732.23264402151</v>
      </c>
      <c r="F99" s="354">
        <f>Flavor!F19</f>
        <v>-4.6186465459625509E-3</v>
      </c>
      <c r="G99" s="323">
        <f>Flavor!G19</f>
        <v>5.4489472013921043</v>
      </c>
      <c r="H99" s="324">
        <f>Flavor!H19</f>
        <v>5.1067828919304503E-3</v>
      </c>
      <c r="I99" s="380">
        <f>Flavor!I19</f>
        <v>9.1566432555160162</v>
      </c>
      <c r="J99" s="380">
        <f>Flavor!J19</f>
        <v>0.15659479175391766</v>
      </c>
      <c r="K99" s="369">
        <f>Flavor!K19</f>
        <v>1.739932761300484E-2</v>
      </c>
      <c r="L99" s="418">
        <f>Flavor!L19</f>
        <v>1743940897.7727456</v>
      </c>
      <c r="M99" s="405">
        <f>Flavor!M19</f>
        <v>21870840.314539433</v>
      </c>
      <c r="N99" s="354">
        <f>Flavor!N19</f>
        <v>1.2700319722660428E-2</v>
      </c>
      <c r="O99" s="527">
        <f>Flavor!O19</f>
        <v>548459673.76853764</v>
      </c>
      <c r="P99" s="514">
        <f>Flavor!P19</f>
        <v>-9368679.7638283968</v>
      </c>
      <c r="Q99" s="369">
        <f>Flavor!Q19</f>
        <v>-1.6794914967126734E-2</v>
      </c>
    </row>
    <row r="100" spans="2:17">
      <c r="B100" s="714"/>
      <c r="C100" s="322" t="s">
        <v>161</v>
      </c>
      <c r="D100" s="527">
        <f>Flavor!D20</f>
        <v>2078923.2159288649</v>
      </c>
      <c r="E100" s="506">
        <f>Flavor!E20</f>
        <v>427482.09787210473</v>
      </c>
      <c r="F100" s="354">
        <f>Flavor!F20</f>
        <v>0.25885397499071605</v>
      </c>
      <c r="G100" s="323">
        <f>Flavor!G20</f>
        <v>5.9477893735520877E-2</v>
      </c>
      <c r="H100" s="324">
        <f>Flavor!H20</f>
        <v>1.2492538805931756E-2</v>
      </c>
      <c r="I100" s="380">
        <f>Flavor!I20</f>
        <v>6.7916111077272081</v>
      </c>
      <c r="J100" s="380">
        <f>Flavor!J20</f>
        <v>-0.36927120160648208</v>
      </c>
      <c r="K100" s="369">
        <f>Flavor!K20</f>
        <v>-5.1567835589919397E-2</v>
      </c>
      <c r="L100" s="418">
        <f>Flavor!L20</f>
        <v>14119238.005414449</v>
      </c>
      <c r="M100" s="405">
        <f>Flavor!M20</f>
        <v>2293462.5182155445</v>
      </c>
      <c r="N100" s="354">
        <f>Flavor!N20</f>
        <v>0.19393760017667833</v>
      </c>
      <c r="O100" s="527">
        <f>Flavor!O20</f>
        <v>5414942.4592281785</v>
      </c>
      <c r="P100" s="514">
        <f>Flavor!P20</f>
        <v>811399.41599884629</v>
      </c>
      <c r="Q100" s="369">
        <f>Flavor!Q20</f>
        <v>0.17625542074429243</v>
      </c>
    </row>
    <row r="101" spans="2:17">
      <c r="B101" s="714"/>
      <c r="C101" s="322" t="s">
        <v>162</v>
      </c>
      <c r="D101" s="527">
        <f>Flavor!D21</f>
        <v>416818.40331101301</v>
      </c>
      <c r="E101" s="506">
        <f>Flavor!E21</f>
        <v>978.58178667112952</v>
      </c>
      <c r="F101" s="354">
        <f>Flavor!F21</f>
        <v>2.3532661761058557E-3</v>
      </c>
      <c r="G101" s="323">
        <f>Flavor!G21</f>
        <v>1.1925154574823994E-2</v>
      </c>
      <c r="H101" s="324">
        <f>Flavor!H21</f>
        <v>9.4044525215395205E-5</v>
      </c>
      <c r="I101" s="380">
        <f>Flavor!I21</f>
        <v>12.319889663960096</v>
      </c>
      <c r="J101" s="380">
        <f>Flavor!J21</f>
        <v>0.89361609414868326</v>
      </c>
      <c r="K101" s="369">
        <f>Flavor!K21</f>
        <v>7.8207132770708912E-2</v>
      </c>
      <c r="L101" s="418">
        <f>Flavor!L21</f>
        <v>5135156.7386996998</v>
      </c>
      <c r="M101" s="405">
        <f>Flavor!M21</f>
        <v>383657.17674101703</v>
      </c>
      <c r="N101" s="354">
        <f>Flavor!N21</f>
        <v>8.0744441147094267E-2</v>
      </c>
      <c r="O101" s="527">
        <f>Flavor!O21</f>
        <v>1282359.1444007666</v>
      </c>
      <c r="P101" s="514">
        <f>Flavor!P21</f>
        <v>22951.891759903636</v>
      </c>
      <c r="Q101" s="369">
        <f>Flavor!Q21</f>
        <v>1.822436047734011E-2</v>
      </c>
    </row>
    <row r="102" spans="2:17">
      <c r="B102" s="714"/>
      <c r="C102" s="322" t="s">
        <v>163</v>
      </c>
      <c r="D102" s="527">
        <f>Flavor!D22</f>
        <v>11299862.599942666</v>
      </c>
      <c r="E102" s="506">
        <f>Flavor!E22</f>
        <v>-312644.70708608814</v>
      </c>
      <c r="F102" s="354">
        <f>Flavor!F22</f>
        <v>-2.6923100999631001E-2</v>
      </c>
      <c r="G102" s="323">
        <f>Flavor!G22</f>
        <v>0.32328852830915411</v>
      </c>
      <c r="H102" s="324">
        <f>Flavor!H22</f>
        <v>-7.1003493065479595E-3</v>
      </c>
      <c r="I102" s="380">
        <f>Flavor!I22</f>
        <v>18.841548250002628</v>
      </c>
      <c r="J102" s="380">
        <f>Flavor!J22</f>
        <v>-0.13736121089304731</v>
      </c>
      <c r="K102" s="369">
        <f>Flavor!K22</f>
        <v>-7.2375713249524503E-3</v>
      </c>
      <c r="L102" s="418">
        <f>Flavor!L22</f>
        <v>212906906.39521989</v>
      </c>
      <c r="M102" s="405">
        <f>Flavor!M22</f>
        <v>-7485818.3988682926</v>
      </c>
      <c r="N102" s="354">
        <f>Flavor!N22</f>
        <v>-3.39658144608097E-2</v>
      </c>
      <c r="O102" s="527">
        <f>Flavor!O22</f>
        <v>82513760.858456299</v>
      </c>
      <c r="P102" s="514">
        <f>Flavor!P22</f>
        <v>-5391374.4026765674</v>
      </c>
      <c r="Q102" s="369">
        <f>Flavor!Q22</f>
        <v>-6.1331734336803369E-2</v>
      </c>
    </row>
    <row r="103" spans="2:17">
      <c r="B103" s="714"/>
      <c r="C103" s="322" t="s">
        <v>164</v>
      </c>
      <c r="D103" s="527">
        <f>Flavor!D23</f>
        <v>3013422.6577647082</v>
      </c>
      <c r="E103" s="506">
        <f>Flavor!E23</f>
        <v>-503759.07872515963</v>
      </c>
      <c r="F103" s="354">
        <f>Flavor!F23</f>
        <v>-0.14322804917891704</v>
      </c>
      <c r="G103" s="323">
        <f>Flavor!G23</f>
        <v>8.6213878052566362E-2</v>
      </c>
      <c r="H103" s="324">
        <f>Flavor!H23</f>
        <v>-1.3853893322352956E-2</v>
      </c>
      <c r="I103" s="380">
        <f>Flavor!I23</f>
        <v>15.913875039428589</v>
      </c>
      <c r="J103" s="380">
        <f>Flavor!J23</f>
        <v>1.854103357644199</v>
      </c>
      <c r="K103" s="369">
        <f>Flavor!K23</f>
        <v>0.13187293503822292</v>
      </c>
      <c r="L103" s="418">
        <f>Flavor!L23</f>
        <v>47955231.61665035</v>
      </c>
      <c r="M103" s="405">
        <f>Flavor!M23</f>
        <v>-1495540.5617391393</v>
      </c>
      <c r="N103" s="354">
        <f>Flavor!N23</f>
        <v>-3.0243017365716815E-2</v>
      </c>
      <c r="O103" s="527">
        <f>Flavor!O23</f>
        <v>12406836.500462392</v>
      </c>
      <c r="P103" s="514">
        <f>Flavor!P23</f>
        <v>-1157691.6403228566</v>
      </c>
      <c r="Q103" s="369">
        <f>Flavor!Q23</f>
        <v>-8.5346989464525375E-2</v>
      </c>
    </row>
    <row r="104" spans="2:17">
      <c r="B104" s="714"/>
      <c r="C104" s="322" t="s">
        <v>165</v>
      </c>
      <c r="D104" s="527">
        <f>Flavor!D24</f>
        <v>2805472.5368214422</v>
      </c>
      <c r="E104" s="506">
        <f>Flavor!E24</f>
        <v>-4532.4143483471125</v>
      </c>
      <c r="F104" s="354">
        <f>Flavor!F24</f>
        <v>-1.6129560008285018E-3</v>
      </c>
      <c r="G104" s="323">
        <f>Flavor!G24</f>
        <v>8.0264435042365481E-2</v>
      </c>
      <c r="H104" s="324">
        <f>Flavor!H24</f>
        <v>3.1663760592218204E-4</v>
      </c>
      <c r="I104" s="380">
        <f>Flavor!I24</f>
        <v>15.716071401140036</v>
      </c>
      <c r="J104" s="380">
        <f>Flavor!J24</f>
        <v>1.2805407570340801</v>
      </c>
      <c r="K104" s="369">
        <f>Flavor!K24</f>
        <v>8.8707563899421069E-2</v>
      </c>
      <c r="L104" s="418">
        <f>Flavor!L24</f>
        <v>44091006.702623256</v>
      </c>
      <c r="M104" s="405">
        <f>Flavor!M24</f>
        <v>3527094.1199223027</v>
      </c>
      <c r="N104" s="354">
        <f>Flavor!N24</f>
        <v>8.6951526501082177E-2</v>
      </c>
      <c r="O104" s="527">
        <f>Flavor!O24</f>
        <v>12608521.5830786</v>
      </c>
      <c r="P104" s="514">
        <f>Flavor!P24</f>
        <v>-91704.86727447249</v>
      </c>
      <c r="Q104" s="369">
        <f>Flavor!Q24</f>
        <v>-7.2207269400242106E-3</v>
      </c>
    </row>
    <row r="105" spans="2:17" ht="15" thickBot="1">
      <c r="B105" s="714"/>
      <c r="C105" s="322" t="s">
        <v>166</v>
      </c>
      <c r="D105" s="527">
        <f>Flavor!D25</f>
        <v>110024.17388455219</v>
      </c>
      <c r="E105" s="506">
        <f>Flavor!E25</f>
        <v>-40194.496845363014</v>
      </c>
      <c r="F105" s="354">
        <f>Flavor!F25</f>
        <v>-0.26757324272713395</v>
      </c>
      <c r="G105" s="323">
        <f>Flavor!G25</f>
        <v>3.1477863504064045E-3</v>
      </c>
      <c r="H105" s="324">
        <f>Flavor!H25</f>
        <v>-1.1261035776833953E-3</v>
      </c>
      <c r="I105" s="380">
        <f>Flavor!I25</f>
        <v>15.271669965290618</v>
      </c>
      <c r="J105" s="380">
        <f>Flavor!J25</f>
        <v>0.39688904556119375</v>
      </c>
      <c r="K105" s="369">
        <f>Flavor!K25</f>
        <v>2.668200948323031E-2</v>
      </c>
      <c r="L105" s="418">
        <f>Flavor!L25</f>
        <v>1680252.871768628</v>
      </c>
      <c r="M105" s="405">
        <f>Flavor!M25</f>
        <v>-554216.94539183169</v>
      </c>
      <c r="N105" s="354">
        <f>Flavor!N25</f>
        <v>-0.24803062504380777</v>
      </c>
      <c r="O105" s="527">
        <f>Flavor!O25</f>
        <v>591022.24818540923</v>
      </c>
      <c r="P105" s="514">
        <f>Flavor!P25</f>
        <v>-79779.227551321383</v>
      </c>
      <c r="Q105" s="369">
        <f>Flavor!Q25</f>
        <v>-0.11893120459179241</v>
      </c>
    </row>
    <row r="106" spans="2:17">
      <c r="B106" s="717" t="s">
        <v>309</v>
      </c>
      <c r="C106" s="327" t="s">
        <v>310</v>
      </c>
      <c r="D106" s="529">
        <f>'Branded vs. Private Label'!D5</f>
        <v>920383004.1948694</v>
      </c>
      <c r="E106" s="503">
        <f>'Branded vs. Private Label'!E5</f>
        <v>27560.489826202393</v>
      </c>
      <c r="F106" s="351">
        <f>'Branded vs. Private Label'!F5</f>
        <v>2.994548466541696E-5</v>
      </c>
      <c r="G106" s="315">
        <f>'Branded vs. Private Label'!G5</f>
        <v>26.332113711579744</v>
      </c>
      <c r="H106" s="316">
        <f>'Branded vs. Private Label'!H5</f>
        <v>0.14696747109800512</v>
      </c>
      <c r="I106" s="378">
        <f>'Branded vs. Private Label'!I5</f>
        <v>8.9977705816076803</v>
      </c>
      <c r="J106" s="378">
        <f>'Branded vs. Private Label'!J5</f>
        <v>0.36015100220869911</v>
      </c>
      <c r="K106" s="366">
        <f>'Branded vs. Private Label'!K5</f>
        <v>4.169563140609614E-2</v>
      </c>
      <c r="L106" s="420">
        <f>'Branded vs. Private Label'!L5</f>
        <v>8281395118.9562941</v>
      </c>
      <c r="M106" s="407">
        <f>'Branded vs. Private Label'!M5</f>
        <v>331714918.40317631</v>
      </c>
      <c r="N106" s="351">
        <f>'Branded vs. Private Label'!N5</f>
        <v>4.1726825486652463E-2</v>
      </c>
      <c r="O106" s="529">
        <f>'Branded vs. Private Label'!O5</f>
        <v>1938926504.4876325</v>
      </c>
      <c r="P106" s="512">
        <f>'Branded vs. Private Label'!P5</f>
        <v>-1202504.5880727768</v>
      </c>
      <c r="Q106" s="366">
        <f>'Branded vs. Private Label'!Q5</f>
        <v>-6.1980650897316394E-4</v>
      </c>
    </row>
    <row r="107" spans="2:17" ht="15" thickBot="1">
      <c r="B107" s="716"/>
      <c r="C107" s="317" t="s">
        <v>147</v>
      </c>
      <c r="D107" s="530">
        <f>'Branded vs. Private Label'!D6</f>
        <v>2574904211.5448718</v>
      </c>
      <c r="E107" s="504">
        <f>'Branded vs. Private Label'!E6</f>
        <v>-19540053.152111053</v>
      </c>
      <c r="F107" s="352">
        <f>'Branded vs. Private Label'!F6</f>
        <v>-7.5314985247498566E-3</v>
      </c>
      <c r="G107" s="318">
        <f>'Branded vs. Private Label'!G6</f>
        <v>73.667886288423389</v>
      </c>
      <c r="H107" s="319">
        <f>'Branded vs. Private Label'!H6</f>
        <v>-0.14696747110063768</v>
      </c>
      <c r="I107" s="382">
        <f>'Branded vs. Private Label'!I6</f>
        <v>3.9706552101476356</v>
      </c>
      <c r="J107" s="382">
        <f>'Branded vs. Private Label'!J6</f>
        <v>-2.873166114966752E-2</v>
      </c>
      <c r="K107" s="367">
        <f>'Branded vs. Private Label'!K6</f>
        <v>-7.1840164690913418E-3</v>
      </c>
      <c r="L107" s="421">
        <f>'Branded vs. Private Label'!L6</f>
        <v>10224056823.201735</v>
      </c>
      <c r="M107" s="408">
        <f>'Branded vs. Private Label'!M6</f>
        <v>-152129507.33996391</v>
      </c>
      <c r="N107" s="352">
        <f>'Branded vs. Private Label'!N6</f>
        <v>-1.4661408584402498E-2</v>
      </c>
      <c r="O107" s="530">
        <f>'Branded vs. Private Label'!O6</f>
        <v>3122962871.3776026</v>
      </c>
      <c r="P107" s="516">
        <f>'Branded vs. Private Label'!P6</f>
        <v>-25854586.836678028</v>
      </c>
      <c r="Q107" s="367">
        <f>'Branded vs. Private Label'!Q6</f>
        <v>-8.2108877951090793E-3</v>
      </c>
    </row>
    <row r="108" spans="2:17" ht="15" thickBot="1">
      <c r="B108" s="717" t="s">
        <v>311</v>
      </c>
      <c r="C108" s="326" t="s">
        <v>312</v>
      </c>
      <c r="D108" s="531">
        <f>'Single Serve'!E6</f>
        <v>68794150.776735872</v>
      </c>
      <c r="E108" s="507">
        <f>'Single Serve'!F6</f>
        <v>-1264734.893923074</v>
      </c>
      <c r="F108" s="355">
        <f>'Single Serve'!G6</f>
        <v>-1.805245518560613E-2</v>
      </c>
      <c r="G108" s="328">
        <f>'Single Serve'!H6</f>
        <v>1.9681973620636628</v>
      </c>
      <c r="H108" s="329">
        <f>'Single Serve'!I6</f>
        <v>-2.5056634833777958E-2</v>
      </c>
      <c r="I108" s="383">
        <f>'Single Serve'!J6</f>
        <v>17.728682469768252</v>
      </c>
      <c r="J108" s="395">
        <f>'Single Serve'!K6</f>
        <v>0.29186438667144898</v>
      </c>
      <c r="K108" s="370">
        <f>'Single Serve'!L6</f>
        <v>1.6738397182361007E-2</v>
      </c>
      <c r="L108" s="422">
        <f>'Single Serve'!M6</f>
        <v>1219629654.8981111</v>
      </c>
      <c r="M108" s="409">
        <f>'Single Serve'!N6</f>
        <v>-1974389.6456463337</v>
      </c>
      <c r="N108" s="355">
        <f>'Single Serve'!O6</f>
        <v>-1.6162271682587015E-3</v>
      </c>
      <c r="O108" s="531">
        <f>'Single Serve'!P6</f>
        <v>497087858.98901421</v>
      </c>
      <c r="P108" s="517">
        <f>'Single Serve'!Q6</f>
        <v>-15488450.843818188</v>
      </c>
      <c r="Q108" s="370">
        <f>'Single Serve'!R6</f>
        <v>-3.021686829200021E-2</v>
      </c>
    </row>
    <row r="109" spans="2:17">
      <c r="B109" s="714"/>
      <c r="C109" s="327" t="s">
        <v>313</v>
      </c>
      <c r="D109" s="529">
        <f>'Single Serve'!E7</f>
        <v>37599993.819397919</v>
      </c>
      <c r="E109" s="503">
        <f>'Single Serve'!F7</f>
        <v>-1175758.5658198223</v>
      </c>
      <c r="F109" s="351">
        <f>'Single Serve'!G7</f>
        <v>-3.0322005209318645E-2</v>
      </c>
      <c r="G109" s="315">
        <f>'Single Serve'!H7</f>
        <v>1.075734024090534</v>
      </c>
      <c r="H109" s="316">
        <f>'Single Serve'!I7</f>
        <v>-2.7479689411480601E-2</v>
      </c>
      <c r="I109" s="384">
        <f>'Single Serve'!J7</f>
        <v>15.884823859192174</v>
      </c>
      <c r="J109" s="378">
        <f>'Single Serve'!K7</f>
        <v>0.19427321241327533</v>
      </c>
      <c r="K109" s="366">
        <f>'Single Serve'!L7</f>
        <v>1.2381542036777245E-2</v>
      </c>
      <c r="L109" s="420">
        <f>'Single Serve'!M7</f>
        <v>597269278.92785037</v>
      </c>
      <c r="M109" s="407">
        <f>'Single Serve'!N7</f>
        <v>-11143627.739366293</v>
      </c>
      <c r="N109" s="351">
        <f>'Single Serve'!O7</f>
        <v>-1.8315896354679929E-2</v>
      </c>
      <c r="O109" s="529">
        <f>'Single Serve'!P7</f>
        <v>312846761.89149028</v>
      </c>
      <c r="P109" s="512">
        <f>'Single Serve'!Q7</f>
        <v>-7542540.7705819011</v>
      </c>
      <c r="Q109" s="366">
        <f>'Single Serve'!R7</f>
        <v>-2.3541799641598304E-2</v>
      </c>
    </row>
    <row r="110" spans="2:17" ht="15" thickBot="1">
      <c r="B110" s="714"/>
      <c r="C110" s="317" t="s">
        <v>314</v>
      </c>
      <c r="D110" s="530">
        <f>'Single Serve'!E8</f>
        <v>31194156.957338054</v>
      </c>
      <c r="E110" s="504">
        <f>'Single Serve'!F8</f>
        <v>-88976.328103452921</v>
      </c>
      <c r="F110" s="352">
        <f>'Single Serve'!G8</f>
        <v>-2.8442268647322672E-3</v>
      </c>
      <c r="G110" s="318">
        <f>'Single Serve'!H8</f>
        <v>0.89246333797313171</v>
      </c>
      <c r="H110" s="319">
        <f>'Single Serve'!I8</f>
        <v>2.4230545776969814E-3</v>
      </c>
      <c r="I110" s="385">
        <f>'Single Serve'!J8</f>
        <v>19.951184345883014</v>
      </c>
      <c r="J110" s="382">
        <f>'Single Serve'!K8</f>
        <v>0.34985054464557308</v>
      </c>
      <c r="K110" s="367">
        <f>'Single Serve'!L8</f>
        <v>1.7848302987600102E-2</v>
      </c>
      <c r="L110" s="421">
        <f>'Single Serve'!M8</f>
        <v>622360375.97026074</v>
      </c>
      <c r="M110" s="408">
        <f>'Single Serve'!N8</f>
        <v>9169238.0937200785</v>
      </c>
      <c r="N110" s="352">
        <f>'Single Serve'!O8</f>
        <v>1.495331150002074E-2</v>
      </c>
      <c r="O110" s="530">
        <f>'Single Serve'!P8</f>
        <v>184241097.09752399</v>
      </c>
      <c r="P110" s="516">
        <f>'Single Serve'!Q8</f>
        <v>-7945910.073236227</v>
      </c>
      <c r="Q110" s="367">
        <f>'Single Serve'!R8</f>
        <v>-4.1344678759559439E-2</v>
      </c>
    </row>
    <row r="111" spans="2:17">
      <c r="B111" s="714"/>
      <c r="C111" s="311" t="s">
        <v>315</v>
      </c>
      <c r="D111" s="526">
        <f>Size!D9</f>
        <v>68869676.231032431</v>
      </c>
      <c r="E111" s="505">
        <f>Size!E9</f>
        <v>-1883200.7162604034</v>
      </c>
      <c r="F111" s="353">
        <f>Size!F9</f>
        <v>-2.6616595642651942E-2</v>
      </c>
      <c r="G111" s="320">
        <f>Size!G9</f>
        <v>1.9703581416973495</v>
      </c>
      <c r="H111" s="321">
        <f>Size!H9</f>
        <v>-4.2640686604708211E-2</v>
      </c>
      <c r="I111" s="386">
        <f>Size!I9</f>
        <v>17.740685937477213</v>
      </c>
      <c r="J111" s="379">
        <f>Size!J9</f>
        <v>0.27446354839791809</v>
      </c>
      <c r="K111" s="368">
        <f>Size!K9</f>
        <v>1.5713961627416676E-2</v>
      </c>
      <c r="L111" s="417">
        <f>Size!L9</f>
        <v>1221795296.6304858</v>
      </c>
      <c r="M111" s="404">
        <f>Size!M9</f>
        <v>-13990186.798092604</v>
      </c>
      <c r="N111" s="353">
        <f>Size!N9</f>
        <v>-1.1320886177816281E-2</v>
      </c>
      <c r="O111" s="526">
        <f>Size!O9</f>
        <v>497433669.26726717</v>
      </c>
      <c r="P111" s="513">
        <f>Size!P9</f>
        <v>-18401564.645971239</v>
      </c>
      <c r="Q111" s="368">
        <f>Size!Q9</f>
        <v>-3.5673337988901925E-2</v>
      </c>
    </row>
    <row r="112" spans="2:17">
      <c r="B112" s="714"/>
      <c r="C112" s="322" t="s">
        <v>316</v>
      </c>
      <c r="D112" s="527">
        <f>Size!D10</f>
        <v>77057405.616712168</v>
      </c>
      <c r="E112" s="506">
        <f>Size!E10</f>
        <v>127886.6091067642</v>
      </c>
      <c r="F112" s="354">
        <f>Size!F10</f>
        <v>1.6623866983247494E-3</v>
      </c>
      <c r="G112" s="323">
        <f>Size!G10</f>
        <v>2.2046086876556203</v>
      </c>
      <c r="H112" s="324">
        <f>Size!H10</f>
        <v>1.5877454302206662E-2</v>
      </c>
      <c r="I112" s="387">
        <f>Size!I10</f>
        <v>10.644084654928818</v>
      </c>
      <c r="J112" s="380">
        <f>Size!J10</f>
        <v>0.35226127353399228</v>
      </c>
      <c r="K112" s="369">
        <f>Size!K10</f>
        <v>3.4227294861161051E-2</v>
      </c>
      <c r="L112" s="418">
        <f>Size!L10</f>
        <v>820205548.67347169</v>
      </c>
      <c r="M112" s="405">
        <f>Size!M10</f>
        <v>28460526.23154068</v>
      </c>
      <c r="N112" s="354">
        <f>Size!N10</f>
        <v>3.5946580559182567E-2</v>
      </c>
      <c r="O112" s="527">
        <f>Size!O10</f>
        <v>307938860.19676602</v>
      </c>
      <c r="P112" s="514">
        <f>Size!P10</f>
        <v>381070.03628659248</v>
      </c>
      <c r="Q112" s="369">
        <f>Size!Q10</f>
        <v>1.2390192948380705E-3</v>
      </c>
    </row>
    <row r="113" spans="2:17">
      <c r="B113" s="714"/>
      <c r="C113" s="322" t="s">
        <v>184</v>
      </c>
      <c r="D113" s="527">
        <f>Size!D11</f>
        <v>132075360.9085269</v>
      </c>
      <c r="E113" s="506">
        <f>Size!E11</f>
        <v>8337844.1465333998</v>
      </c>
      <c r="F113" s="354">
        <f>Size!F11</f>
        <v>6.7383315624242462E-2</v>
      </c>
      <c r="G113" s="323">
        <f>Size!G11</f>
        <v>3.7786697560583349</v>
      </c>
      <c r="H113" s="324">
        <f>Size!H11</f>
        <v>0.25819840555122786</v>
      </c>
      <c r="I113" s="387">
        <f>Size!I11</f>
        <v>12.906030724195432</v>
      </c>
      <c r="J113" s="380">
        <f>Size!J11</f>
        <v>0.87438942657255403</v>
      </c>
      <c r="K113" s="369">
        <f>Size!K11</f>
        <v>7.2674160153470446E-2</v>
      </c>
      <c r="L113" s="418">
        <f>Size!L11</f>
        <v>1704568665.7946484</v>
      </c>
      <c r="M113" s="405">
        <f>Size!M11</f>
        <v>215803249.05574441</v>
      </c>
      <c r="N113" s="354">
        <f>Size!N11</f>
        <v>0.14495450164906099</v>
      </c>
      <c r="O113" s="527">
        <f>Size!O11</f>
        <v>315431965.94901317</v>
      </c>
      <c r="P113" s="514">
        <f>Size!P11</f>
        <v>18782294.51896286</v>
      </c>
      <c r="Q113" s="369">
        <f>Size!Q11</f>
        <v>6.3314732251074493E-2</v>
      </c>
    </row>
    <row r="114" spans="2:17">
      <c r="B114" s="714"/>
      <c r="C114" s="322" t="s">
        <v>317</v>
      </c>
      <c r="D114" s="527">
        <f>Size!D12</f>
        <v>779176814.3247056</v>
      </c>
      <c r="E114" s="506">
        <f>Size!E12</f>
        <v>4055136.2025318146</v>
      </c>
      <c r="F114" s="354">
        <f>Size!F12</f>
        <v>5.2316124254915353E-3</v>
      </c>
      <c r="G114" s="323">
        <f>Size!G12</f>
        <v>22.292211375820383</v>
      </c>
      <c r="H114" s="324">
        <f>Size!H12</f>
        <v>0.23912891227877964</v>
      </c>
      <c r="I114" s="387">
        <f>Size!I12</f>
        <v>6.4983597012603926</v>
      </c>
      <c r="J114" s="380">
        <f>Size!J12</f>
        <v>0.14682642190677075</v>
      </c>
      <c r="K114" s="369">
        <f>Size!K12</f>
        <v>2.3116689380192127E-2</v>
      </c>
      <c r="L114" s="418">
        <f>Size!L12</f>
        <v>5063371210.3641186</v>
      </c>
      <c r="M114" s="405">
        <f>Size!M12</f>
        <v>140160076.22270584</v>
      </c>
      <c r="N114" s="354">
        <f>Size!N12</f>
        <v>2.8469239365081417E-2</v>
      </c>
      <c r="O114" s="527">
        <f>Size!O12</f>
        <v>1555450723.9919524</v>
      </c>
      <c r="P114" s="514">
        <f>Size!P12</f>
        <v>7686073.5650935173</v>
      </c>
      <c r="Q114" s="369">
        <f>Size!Q12</f>
        <v>4.9659187932569529E-3</v>
      </c>
    </row>
    <row r="115" spans="2:17">
      <c r="B115" s="714"/>
      <c r="C115" s="322" t="s">
        <v>318</v>
      </c>
      <c r="D115" s="527">
        <f>Size!D13</f>
        <v>90005631.258678824</v>
      </c>
      <c r="E115" s="506">
        <f>Size!E13</f>
        <v>4509218.7404435277</v>
      </c>
      <c r="F115" s="354">
        <f>Size!F13</f>
        <v>5.2741613450526581E-2</v>
      </c>
      <c r="G115" s="323">
        <f>Size!G13</f>
        <v>2.5750568037262966</v>
      </c>
      <c r="H115" s="324">
        <f>Size!H13</f>
        <v>0.14258782650794855</v>
      </c>
      <c r="I115" s="387">
        <f>Size!I13</f>
        <v>8.6363754147835792</v>
      </c>
      <c r="J115" s="380">
        <f>Size!J13</f>
        <v>4.4576131053142731E-2</v>
      </c>
      <c r="K115" s="369">
        <f>Size!K13</f>
        <v>5.1882183907104047E-3</v>
      </c>
      <c r="L115" s="418">
        <f>Size!L13</f>
        <v>777322420.9945302</v>
      </c>
      <c r="M115" s="405">
        <f>Size!M13</f>
        <v>42754405.158834219</v>
      </c>
      <c r="N115" s="354">
        <f>Size!N13</f>
        <v>5.8203466850096676E-2</v>
      </c>
      <c r="O115" s="527">
        <f>Size!O13</f>
        <v>120007508.34490506</v>
      </c>
      <c r="P115" s="514">
        <f>Size!P13</f>
        <v>6012291.653924644</v>
      </c>
      <c r="Q115" s="369">
        <f>Size!Q13</f>
        <v>5.2741613450526047E-2</v>
      </c>
    </row>
    <row r="116" spans="2:17">
      <c r="B116" s="714"/>
      <c r="C116" s="322" t="s">
        <v>319</v>
      </c>
      <c r="D116" s="527">
        <f>Size!D14</f>
        <v>2153119492.0328956</v>
      </c>
      <c r="E116" s="506">
        <f>Size!E14</f>
        <v>-48388897.469478607</v>
      </c>
      <c r="F116" s="354">
        <f>Size!F14</f>
        <v>-2.1979883292843762E-2</v>
      </c>
      <c r="G116" s="323">
        <f>Size!G14</f>
        <v>61.600645644717858</v>
      </c>
      <c r="H116" s="324">
        <f>Size!H14</f>
        <v>-1.034741067072865</v>
      </c>
      <c r="I116" s="387">
        <f>Size!I14</f>
        <v>3.6337886625617708</v>
      </c>
      <c r="J116" s="380">
        <f>Size!J14</f>
        <v>-6.9104710178920392E-2</v>
      </c>
      <c r="K116" s="369">
        <f>Size!K14</f>
        <v>-1.8662354872987508E-2</v>
      </c>
      <c r="L116" s="418">
        <f>Size!L14</f>
        <v>7823981199.2898951</v>
      </c>
      <c r="M116" s="405">
        <f>Size!M14</f>
        <v>-327969626.23147869</v>
      </c>
      <c r="N116" s="354">
        <f>Size!N14</f>
        <v>-4.0232041783753371E-2</v>
      </c>
      <c r="O116" s="527">
        <f>Size!O14</f>
        <v>2154074275.4373264</v>
      </c>
      <c r="P116" s="514">
        <f>Size!P14</f>
        <v>-47746707.958500385</v>
      </c>
      <c r="Q116" s="369">
        <f>Size!Q14</f>
        <v>-2.1685099887122312E-2</v>
      </c>
    </row>
    <row r="117" spans="2:17" ht="15" thickBot="1">
      <c r="B117" s="714"/>
      <c r="C117" s="325" t="s">
        <v>320</v>
      </c>
      <c r="D117" s="527">
        <f>Size!D15</f>
        <v>2077.822689563036</v>
      </c>
      <c r="E117" s="506">
        <f>Size!E15</f>
        <v>-519.38852623105049</v>
      </c>
      <c r="F117" s="354">
        <f>Size!F15</f>
        <v>-0.19997931745888045</v>
      </c>
      <c r="G117" s="323">
        <f>Size!G15</f>
        <v>5.944640772885245E-5</v>
      </c>
      <c r="H117" s="324">
        <f>Size!H15</f>
        <v>-1.4447168897595968E-5</v>
      </c>
      <c r="I117" s="387">
        <f>Size!I15</f>
        <v>2.445308127847531</v>
      </c>
      <c r="J117" s="380">
        <f>Size!J15</f>
        <v>0.19840169207715563</v>
      </c>
      <c r="K117" s="369">
        <f>Size!K15</f>
        <v>8.8299934932151075E-2</v>
      </c>
      <c r="L117" s="418">
        <f>Size!L15</f>
        <v>5080.916711014509</v>
      </c>
      <c r="M117" s="405">
        <f>Size!M15</f>
        <v>-754.77388480822538</v>
      </c>
      <c r="N117" s="354">
        <f>Size!N15</f>
        <v>-0.12933754324612456</v>
      </c>
      <c r="O117" s="527">
        <f>Size!O15</f>
        <v>1659.2189956903458</v>
      </c>
      <c r="P117" s="514">
        <f>Size!P15</f>
        <v>-382.5499769449234</v>
      </c>
      <c r="Q117" s="369">
        <f>Size!Q15</f>
        <v>-0.18736202874665786</v>
      </c>
    </row>
    <row r="118" spans="2:17">
      <c r="B118" s="714"/>
      <c r="C118" s="327" t="s">
        <v>321</v>
      </c>
      <c r="D118" s="529">
        <f>'White Milk Size'!D5</f>
        <v>698072215.32969785</v>
      </c>
      <c r="E118" s="503">
        <f>'White Milk Size'!E5</f>
        <v>4105640.5749847889</v>
      </c>
      <c r="F118" s="351">
        <f>'White Milk Size'!F5</f>
        <v>5.916193552169215E-3</v>
      </c>
      <c r="G118" s="315">
        <f>'White Milk Size'!G5</f>
        <v>19.97181267926161</v>
      </c>
      <c r="H118" s="316">
        <f>'White Milk Size'!H5</f>
        <v>0.22768407085623821</v>
      </c>
      <c r="I118" s="384">
        <f>'White Milk Size'!I5</f>
        <v>6.4417162233041294</v>
      </c>
      <c r="J118" s="378">
        <f>'White Milk Size'!J5</f>
        <v>0.14310054276063155</v>
      </c>
      <c r="K118" s="366">
        <f>'White Milk Size'!K5</f>
        <v>2.271936406640445E-2</v>
      </c>
      <c r="L118" s="420">
        <f>'White Milk Size'!L5</f>
        <v>4496783114.5271683</v>
      </c>
      <c r="M118" s="407">
        <f>'White Milk Size'!M5</f>
        <v>125754365.00407124</v>
      </c>
      <c r="N118" s="351">
        <f>'White Milk Size'!N5</f>
        <v>2.8769969773772757E-2</v>
      </c>
      <c r="O118" s="529">
        <f>'White Milk Size'!O5</f>
        <v>1393362702.1173973</v>
      </c>
      <c r="P118" s="512">
        <f>'White Milk Size'!P5</f>
        <v>7799596.9515414238</v>
      </c>
      <c r="Q118" s="366">
        <f>'White Milk Size'!Q5</f>
        <v>5.6291892606420042E-3</v>
      </c>
    </row>
    <row r="119" spans="2:17" ht="15" thickBot="1">
      <c r="B119" s="716"/>
      <c r="C119" s="317" t="s">
        <v>322</v>
      </c>
      <c r="D119" s="530">
        <f>'White Milk Size'!D6</f>
        <v>2097543702.3762083</v>
      </c>
      <c r="E119" s="504">
        <f>'White Milk Size'!E6</f>
        <v>-49385100.244877577</v>
      </c>
      <c r="F119" s="352">
        <f>'White Milk Size'!F6</f>
        <v>-2.3002672554667671E-2</v>
      </c>
      <c r="G119" s="318">
        <f>'White Milk Size'!G6</f>
        <v>60.010624961827368</v>
      </c>
      <c r="H119" s="319">
        <f>'White Milk Size'!H6</f>
        <v>-1.0719111920547064</v>
      </c>
      <c r="I119" s="385">
        <f>'White Milk Size'!I6</f>
        <v>3.6188398568970928</v>
      </c>
      <c r="J119" s="382">
        <f>'White Milk Size'!J6</f>
        <v>-7.287671824435682E-2</v>
      </c>
      <c r="K119" s="367">
        <f>'White Milk Size'!K6</f>
        <v>-1.974060488150137E-2</v>
      </c>
      <c r="L119" s="421">
        <f>'White Milk Size'!L6</f>
        <v>7590674751.7425156</v>
      </c>
      <c r="M119" s="408">
        <f>'White Milk Size'!M6</f>
        <v>-335177894.54233265</v>
      </c>
      <c r="N119" s="352">
        <f>'White Milk Size'!N6</f>
        <v>-4.2289190766048798E-2</v>
      </c>
      <c r="O119" s="530">
        <f>'White Milk Size'!O6</f>
        <v>2098532309.5913239</v>
      </c>
      <c r="P119" s="516">
        <f>'White Milk Size'!P6</f>
        <v>-48740016.804199934</v>
      </c>
      <c r="Q119" s="367">
        <f>'White Milk Size'!Q6</f>
        <v>-2.2698572605374372E-2</v>
      </c>
    </row>
    <row r="120" spans="2:17">
      <c r="B120" s="717" t="s">
        <v>196</v>
      </c>
      <c r="C120" s="311" t="s">
        <v>323</v>
      </c>
      <c r="D120" s="526">
        <f>Organic!D5</f>
        <v>277014815.67268139</v>
      </c>
      <c r="E120" s="505">
        <f>Organic!E5</f>
        <v>7021693.9472385645</v>
      </c>
      <c r="F120" s="353">
        <f>Organic!F5</f>
        <v>2.6006936407731732E-2</v>
      </c>
      <c r="G120" s="320">
        <f>Organic!G5</f>
        <v>7.9253806218057177</v>
      </c>
      <c r="H120" s="321">
        <f>Organic!H5</f>
        <v>0.24377301611348745</v>
      </c>
      <c r="I120" s="379">
        <f>Organic!I5</f>
        <v>10.264421370604122</v>
      </c>
      <c r="J120" s="379">
        <f>Organic!J5</f>
        <v>0.77127968271453007</v>
      </c>
      <c r="K120" s="368">
        <f>Organic!K5</f>
        <v>8.1245988743479103E-2</v>
      </c>
      <c r="L120" s="417">
        <f>Organic!L5</f>
        <v>2843396793.9646325</v>
      </c>
      <c r="M120" s="404">
        <f>Organic!M5</f>
        <v>280313834.6693821</v>
      </c>
      <c r="N120" s="353">
        <f>Organic!N5</f>
        <v>0.10936588441384576</v>
      </c>
      <c r="O120" s="526">
        <f>Organic!O5</f>
        <v>393823761.09529614</v>
      </c>
      <c r="P120" s="513">
        <f>Organic!P5</f>
        <v>10014313.613425016</v>
      </c>
      <c r="Q120" s="368">
        <f>Organic!Q5</f>
        <v>2.6091889293314054E-2</v>
      </c>
    </row>
    <row r="121" spans="2:17" ht="15" thickBot="1">
      <c r="B121" s="716"/>
      <c r="C121" s="325" t="s">
        <v>324</v>
      </c>
      <c r="D121" s="528">
        <f>Organic!D6</f>
        <v>3218011307.677681</v>
      </c>
      <c r="E121" s="502">
        <f>Organic!E6</f>
        <v>-26765839.128454685</v>
      </c>
      <c r="F121" s="350">
        <f>Organic!F6</f>
        <v>-8.2488990514496662E-3</v>
      </c>
      <c r="G121" s="312">
        <f>Organic!G6</f>
        <v>92.067149537430012</v>
      </c>
      <c r="H121" s="313">
        <f>Organic!H6</f>
        <v>-0.25040525949846426</v>
      </c>
      <c r="I121" s="381">
        <f>Organic!I6</f>
        <v>4.86609185291376</v>
      </c>
      <c r="J121" s="381">
        <f>Organic!J6</f>
        <v>8.481420304452314E-3</v>
      </c>
      <c r="K121" s="365">
        <f>Organic!K6</f>
        <v>1.7460066882918903E-3</v>
      </c>
      <c r="L121" s="419">
        <f>Organic!L6</f>
        <v>15659138606.87472</v>
      </c>
      <c r="M121" s="406">
        <f>Organic!M6</f>
        <v>-102724712.9430275</v>
      </c>
      <c r="N121" s="350">
        <f>Organic!N6</f>
        <v>-6.5172949960725386E-3</v>
      </c>
      <c r="O121" s="528">
        <f>Organic!O6</f>
        <v>4667495561.8924036</v>
      </c>
      <c r="P121" s="515">
        <f>Organic!P6</f>
        <v>-37521510.57869339</v>
      </c>
      <c r="Q121" s="365">
        <f>Organic!Q6</f>
        <v>-7.9747873388665343E-3</v>
      </c>
    </row>
    <row r="122" spans="2:17">
      <c r="B122" s="717" t="s">
        <v>325</v>
      </c>
      <c r="C122" s="311" t="s">
        <v>326</v>
      </c>
      <c r="D122" s="526">
        <f>'Form Data'!D5</f>
        <v>327639541.17461652</v>
      </c>
      <c r="E122" s="505">
        <f>'Form Data'!E5</f>
        <v>16135126.656984866</v>
      </c>
      <c r="F122" s="353">
        <f>'Form Data'!F5</f>
        <v>5.1797425349397713E-2</v>
      </c>
      <c r="G122" s="320">
        <f>'Form Data'!G5</f>
        <v>9.3737515961269935</v>
      </c>
      <c r="H122" s="321">
        <f>'Form Data'!H5</f>
        <v>0.51110107942735361</v>
      </c>
      <c r="I122" s="379">
        <f>'Form Data'!I5</f>
        <v>10.0105157870137</v>
      </c>
      <c r="J122" s="379">
        <f>'Form Data'!J5</f>
        <v>0.32799987734304104</v>
      </c>
      <c r="K122" s="368">
        <f>'Form Data'!K5</f>
        <v>3.3875480340336217E-2</v>
      </c>
      <c r="L122" s="417">
        <f>'Form Data'!L5</f>
        <v>3279840799.3784237</v>
      </c>
      <c r="M122" s="404">
        <f>'Form Data'!M5</f>
        <v>263694349.87881136</v>
      </c>
      <c r="N122" s="353">
        <f>'Form Data'!N5</f>
        <v>8.7427568353837401E-2</v>
      </c>
      <c r="O122" s="526">
        <f>'Form Data'!O5</f>
        <v>609935426.87419164</v>
      </c>
      <c r="P122" s="513">
        <f>'Form Data'!P5</f>
        <v>32008307.533257484</v>
      </c>
      <c r="Q122" s="368">
        <f>'Form Data'!Q5</f>
        <v>5.5384678209528623E-2</v>
      </c>
    </row>
    <row r="123" spans="2:17" ht="15" thickBot="1">
      <c r="B123" s="716"/>
      <c r="C123" s="325" t="s">
        <v>327</v>
      </c>
      <c r="D123" s="528">
        <f>'Form Data'!D6</f>
        <v>3167647674.5650678</v>
      </c>
      <c r="E123" s="502">
        <f>'Form Data'!E6</f>
        <v>-35647619.31916666</v>
      </c>
      <c r="F123" s="350">
        <f>'Form Data'!F6</f>
        <v>-1.1128421218994539E-2</v>
      </c>
      <c r="G123" s="312">
        <f>'Form Data'!G6</f>
        <v>90.626248403874499</v>
      </c>
      <c r="H123" s="313">
        <f>'Form Data'!H6</f>
        <v>-0.51110107942707828</v>
      </c>
      <c r="I123" s="381">
        <f>'Form Data'!I6</f>
        <v>4.8086815262103615</v>
      </c>
      <c r="J123" s="381">
        <f>'Form Data'!J6</f>
        <v>2.9250927100318513E-2</v>
      </c>
      <c r="K123" s="365">
        <f>'Form Data'!K6</f>
        <v>6.1201698599337761E-3</v>
      </c>
      <c r="L123" s="419">
        <f>'Form Data'!L6</f>
        <v>15232208854.224253</v>
      </c>
      <c r="M123" s="406">
        <f>'Form Data'!M6</f>
        <v>-77718691.351255417</v>
      </c>
      <c r="N123" s="350">
        <f>'Form Data'!N6</f>
        <v>-5.0763591871939148E-3</v>
      </c>
      <c r="O123" s="528">
        <f>'Form Data'!O6</f>
        <v>4452949643.3993807</v>
      </c>
      <c r="P123" s="515">
        <f>'Form Data'!P6</f>
        <v>-58135262.042327881</v>
      </c>
      <c r="Q123" s="365">
        <f>'Form Data'!Q6</f>
        <v>-1.2887201917259301E-2</v>
      </c>
    </row>
    <row r="124" spans="2:17" ht="15" thickBot="1">
      <c r="B124" s="122" t="s">
        <v>328</v>
      </c>
      <c r="C124" s="326" t="s">
        <v>329</v>
      </c>
      <c r="D124" s="533">
        <f>'Glass Bottle'!D4</f>
        <v>5824119.1233476009</v>
      </c>
      <c r="E124" s="508">
        <f>'Glass Bottle'!E4</f>
        <v>667919.03304979485</v>
      </c>
      <c r="F124" s="356">
        <f>'Glass Bottle'!F4</f>
        <v>0.12953706631877776</v>
      </c>
      <c r="G124" s="328">
        <f>'Glass Bottle'!G4</f>
        <v>0.16662776944684268</v>
      </c>
      <c r="H124" s="329">
        <f>'Glass Bottle'!H4</f>
        <v>1.9928084740133578E-2</v>
      </c>
      <c r="I124" s="383">
        <f>'Glass Bottle'!I4</f>
        <v>13.891417605614583</v>
      </c>
      <c r="J124" s="395">
        <f>'Glass Bottle'!J4</f>
        <v>0.23812798027675619</v>
      </c>
      <c r="K124" s="370">
        <f>'Glass Bottle'!K4</f>
        <v>1.7441070013986766E-2</v>
      </c>
      <c r="L124" s="422">
        <f>'Glass Bottle'!L4</f>
        <v>80905270.927267432</v>
      </c>
      <c r="M124" s="409">
        <f>'Glass Bottle'!M4</f>
        <v>10506177.728238434</v>
      </c>
      <c r="N124" s="355">
        <f>'Glass Bottle'!N4</f>
        <v>0.1492374013758368</v>
      </c>
      <c r="O124" s="531">
        <f>'Glass Bottle'!O4</f>
        <v>15031003.459341342</v>
      </c>
      <c r="P124" s="517">
        <f>'Glass Bottle'!P4</f>
        <v>1560519.1454565953</v>
      </c>
      <c r="Q124" s="370">
        <f>'Glass Bottle'!Q4</f>
        <v>0.11584729317030458</v>
      </c>
    </row>
    <row r="125" spans="2:17">
      <c r="B125" s="714" t="s">
        <v>330</v>
      </c>
      <c r="C125" s="330" t="s">
        <v>213</v>
      </c>
      <c r="D125" s="534">
        <f>Enhanced!D15</f>
        <v>40937240.901479088</v>
      </c>
      <c r="E125" s="505">
        <f>Enhanced!E15</f>
        <v>17155532.071258761</v>
      </c>
      <c r="F125" s="353">
        <f>Enhanced!F15</f>
        <v>0.72137507837361836</v>
      </c>
      <c r="G125" s="320">
        <f>Enhanced!G15</f>
        <v>1.1712125034284606</v>
      </c>
      <c r="H125" s="321">
        <f>Enhanced!H15</f>
        <v>0.49459617239337428</v>
      </c>
      <c r="I125" s="379">
        <f>Enhanced!I15</f>
        <v>9.2207815394547961</v>
      </c>
      <c r="J125" s="379">
        <f>Enhanced!J15</f>
        <v>-0.1401008637251131</v>
      </c>
      <c r="K125" s="368">
        <f>Enhanced!K15</f>
        <v>-1.4966630034527575E-2</v>
      </c>
      <c r="L125" s="417">
        <f>Enhanced!L15</f>
        <v>377473355.18057215</v>
      </c>
      <c r="M125" s="404">
        <f>Enhanced!M15</f>
        <v>154855575.47421443</v>
      </c>
      <c r="N125" s="353">
        <f>Enhanced!N15</f>
        <v>0.69561189442494442</v>
      </c>
      <c r="O125" s="526">
        <f>Enhanced!O15</f>
        <v>44744223.860028319</v>
      </c>
      <c r="P125" s="513">
        <f>Enhanced!P15</f>
        <v>15748413.582226168</v>
      </c>
      <c r="Q125" s="368">
        <f>Enhanced!Q15</f>
        <v>0.5431272115296748</v>
      </c>
    </row>
    <row r="126" spans="2:17">
      <c r="B126" s="714"/>
      <c r="C126" s="330" t="s">
        <v>214</v>
      </c>
      <c r="D126" s="518">
        <f>Enhanced!D16</f>
        <v>3289075373.2181249</v>
      </c>
      <c r="E126" s="506">
        <f>Enhanced!E16</f>
        <v>-42550787.180990219</v>
      </c>
      <c r="F126" s="354">
        <f>Enhanced!F16</f>
        <v>-1.2771777244026925E-2</v>
      </c>
      <c r="G126" s="323">
        <f>Enhanced!G16</f>
        <v>94.100289052272601</v>
      </c>
      <c r="H126" s="324">
        <f>Enhanced!H16</f>
        <v>-0.68821774187422591</v>
      </c>
      <c r="I126" s="387">
        <f>Enhanced!I16</f>
        <v>4.8507635803676941</v>
      </c>
      <c r="J126" s="380">
        <f>Enhanced!J16</f>
        <v>4.8750115873232858E-3</v>
      </c>
      <c r="K126" s="369">
        <f>Enhanced!K16</f>
        <v>1.0060098407401565E-3</v>
      </c>
      <c r="L126" s="418">
        <f>Enhanced!L16</f>
        <v>15954527033.490761</v>
      </c>
      <c r="M126" s="405">
        <f>Enhanced!M16</f>
        <v>-190162092.63694954</v>
      </c>
      <c r="N126" s="354">
        <f>Enhanced!N16</f>
        <v>-1.1778615936878047E-2</v>
      </c>
      <c r="O126" s="527">
        <f>Enhanced!O16</f>
        <v>4610369561.2745829</v>
      </c>
      <c r="P126" s="514">
        <f>Enhanced!P16</f>
        <v>-55686963.434230804</v>
      </c>
      <c r="Q126" s="369">
        <f>Enhanced!Q16</f>
        <v>-1.1934481106121183E-2</v>
      </c>
    </row>
    <row r="127" spans="2:17">
      <c r="B127" s="714"/>
      <c r="C127" s="331" t="s">
        <v>331</v>
      </c>
      <c r="D127" s="518">
        <f>'Enhanced - Aggs'!D7</f>
        <v>0</v>
      </c>
      <c r="E127" s="506">
        <f>'Enhanced - Aggs'!E7</f>
        <v>-4.9013203680515289</v>
      </c>
      <c r="F127" s="354">
        <f>'Enhanced - Aggs'!F7</f>
        <v>-1</v>
      </c>
      <c r="G127" s="323">
        <f>'Enhanced - Aggs'!G7</f>
        <v>0</v>
      </c>
      <c r="H127" s="324">
        <f>'Enhanced - Aggs'!H7</f>
        <v>-1.3944807029360302E-7</v>
      </c>
      <c r="I127" s="387">
        <f>'Enhanced - Aggs'!I7</f>
        <v>0</v>
      </c>
      <c r="J127" s="380">
        <f>'Enhanced - Aggs'!J7</f>
        <v>-5.5754970673567685</v>
      </c>
      <c r="K127" s="369">
        <f>'Enhanced - Aggs'!K7</f>
        <v>-1</v>
      </c>
      <c r="L127" s="418">
        <f>'Enhanced - Aggs'!L7</f>
        <v>0</v>
      </c>
      <c r="M127" s="405">
        <f>'Enhanced - Aggs'!M7</f>
        <v>-27.327297338247298</v>
      </c>
      <c r="N127" s="354">
        <f>'Enhanced - Aggs'!N7</f>
        <v>-1</v>
      </c>
      <c r="O127" s="527">
        <f>'Enhanced - Aggs'!O7</f>
        <v>0</v>
      </c>
      <c r="P127" s="514">
        <f>'Enhanced - Aggs'!P7</f>
        <v>-7.580929160118103</v>
      </c>
      <c r="Q127" s="369">
        <f>'Enhanced - Aggs'!Q7</f>
        <v>-1</v>
      </c>
    </row>
    <row r="128" spans="2:17" ht="15" customHeight="1">
      <c r="B128" s="714"/>
      <c r="C128" s="331" t="s">
        <v>332</v>
      </c>
      <c r="D128" s="518">
        <f>'Enhanced - Aggs'!D8</f>
        <v>8833345.2761776764</v>
      </c>
      <c r="E128" s="506">
        <f>'Enhanced - Aggs'!E8</f>
        <v>1559194.5481234463</v>
      </c>
      <c r="F128" s="354">
        <f>'Enhanced - Aggs'!F8</f>
        <v>0.2143472972191926</v>
      </c>
      <c r="G128" s="323">
        <f>'Enhanced - Aggs'!G8</f>
        <v>0.2527215856940232</v>
      </c>
      <c r="H128" s="324">
        <f>'Enhanced - Aggs'!H8</f>
        <v>4.5763826176005579E-2</v>
      </c>
      <c r="I128" s="387">
        <f>'Enhanced - Aggs'!I8</f>
        <v>14.173175309702023</v>
      </c>
      <c r="J128" s="380">
        <f>'Enhanced - Aggs'!J8</f>
        <v>1.0490580813226718</v>
      </c>
      <c r="K128" s="369">
        <f>'Enhanced - Aggs'!K8</f>
        <v>7.9933611005409771E-2</v>
      </c>
      <c r="L128" s="418">
        <f>'Enhanced - Aggs'!L8</f>
        <v>125196551.17039444</v>
      </c>
      <c r="M128" s="405">
        <f>'Enhanced - Aggs'!M8</f>
        <v>29729744.278509721</v>
      </c>
      <c r="N128" s="354">
        <f>'Enhanced - Aggs'!N8</f>
        <v>0.31141446170058235</v>
      </c>
      <c r="O128" s="527">
        <f>'Enhanced - Aggs'!O8</f>
        <v>17857717.145263437</v>
      </c>
      <c r="P128" s="514">
        <f>'Enhanced - Aggs'!P8</f>
        <v>3180014.1599319819</v>
      </c>
      <c r="Q128" s="369">
        <f>'Enhanced - Aggs'!Q8</f>
        <v>0.21665611867946993</v>
      </c>
    </row>
    <row r="129" spans="2:17">
      <c r="B129" s="714"/>
      <c r="C129" s="331" t="s">
        <v>333</v>
      </c>
      <c r="D129" s="518">
        <f>'Enhanced - Aggs'!D9</f>
        <v>1086794.0996609579</v>
      </c>
      <c r="E129" s="506">
        <f>'Enhanced - Aggs'!E9</f>
        <v>-173700.02931205509</v>
      </c>
      <c r="F129" s="354">
        <f>'Enhanced - Aggs'!F9</f>
        <v>-0.13780312444102941</v>
      </c>
      <c r="G129" s="323">
        <f>'Enhanced - Aggs'!G9</f>
        <v>3.1093127190435551E-2</v>
      </c>
      <c r="H129" s="324">
        <f>'Enhanced - Aggs'!H9</f>
        <v>-4.7693467354587536E-3</v>
      </c>
      <c r="I129" s="387">
        <f>'Enhanced - Aggs'!I9</f>
        <v>11.58188112468407</v>
      </c>
      <c r="J129" s="380">
        <f>'Enhanced - Aggs'!J9</f>
        <v>-0.60505049058332716</v>
      </c>
      <c r="K129" s="369">
        <f>'Enhanced - Aggs'!K9</f>
        <v>-4.9647483852731177E-2</v>
      </c>
      <c r="L129" s="418">
        <f>'Enhanced - Aggs'!L9</f>
        <v>12587120.069281267</v>
      </c>
      <c r="M129" s="405">
        <f>'Enhanced - Aggs'!M9</f>
        <v>-2774435.6819588859</v>
      </c>
      <c r="N129" s="354">
        <f>'Enhanced - Aggs'!N9</f>
        <v>-0.18060902989821867</v>
      </c>
      <c r="O129" s="527">
        <f>'Enhanced - Aggs'!O9</f>
        <v>3668301.3645691145</v>
      </c>
      <c r="P129" s="514">
        <f>'Enhanced - Aggs'!P9</f>
        <v>-1202309.976974342</v>
      </c>
      <c r="Q129" s="369">
        <f>'Enhanced - Aggs'!Q9</f>
        <v>-0.24684991116399363</v>
      </c>
    </row>
    <row r="130" spans="2:17">
      <c r="B130" s="714"/>
      <c r="C130" s="332" t="s">
        <v>216</v>
      </c>
      <c r="D130" s="518">
        <f>Enhanced!D18</f>
        <v>1342214.6725240198</v>
      </c>
      <c r="E130" s="506">
        <f>Enhanced!E18</f>
        <v>734227.45852655813</v>
      </c>
      <c r="F130" s="354">
        <f>Enhanced!F18</f>
        <v>1.2076363476446783</v>
      </c>
      <c r="G130" s="323">
        <f>Enhanced!G18</f>
        <v>3.8400697558698217E-2</v>
      </c>
      <c r="H130" s="324">
        <f>Enhanced!H18</f>
        <v>2.1102778347423641E-2</v>
      </c>
      <c r="I130" s="387">
        <f>Enhanced!I18</f>
        <v>14.279377795641395</v>
      </c>
      <c r="J130" s="380">
        <f>Enhanced!J18</f>
        <v>1.3321234727241951</v>
      </c>
      <c r="K130" s="369">
        <f>Enhanced!K18</f>
        <v>0.10288849199218084</v>
      </c>
      <c r="L130" s="418">
        <f>Enhanced!L18</f>
        <v>19165990.391823575</v>
      </c>
      <c r="M130" s="405">
        <f>Enhanced!M18</f>
        <v>11294225.307116553</v>
      </c>
      <c r="N130" s="354">
        <f>Enhanced!N18</f>
        <v>1.4347767223209651</v>
      </c>
      <c r="O130" s="527">
        <f>Enhanced!O18</f>
        <v>2918521.2301440486</v>
      </c>
      <c r="P130" s="514">
        <f>Enhanced!P18</f>
        <v>1598384.6987910087</v>
      </c>
      <c r="Q130" s="369">
        <f>Enhanced!Q18</f>
        <v>1.2107722654661981</v>
      </c>
    </row>
    <row r="131" spans="2:17">
      <c r="B131" s="714"/>
      <c r="C131" s="332" t="s">
        <v>217</v>
      </c>
      <c r="D131" s="518">
        <f>Enhanced!D19</f>
        <v>117229573.87050794</v>
      </c>
      <c r="E131" s="506">
        <f>Enhanced!E19</f>
        <v>3919341.4291175157</v>
      </c>
      <c r="F131" s="354">
        <f>Enhanced!F19</f>
        <v>3.4589474795621744E-2</v>
      </c>
      <c r="G131" s="323">
        <f>Enhanced!G19</f>
        <v>3.3539324992410156</v>
      </c>
      <c r="H131" s="324">
        <f>Enhanced!H19</f>
        <v>0.1301291009838641</v>
      </c>
      <c r="I131" s="387">
        <f>Enhanced!I19</f>
        <v>13.445471990514548</v>
      </c>
      <c r="J131" s="380">
        <f>Enhanced!J19</f>
        <v>0.91333052679929949</v>
      </c>
      <c r="K131" s="369">
        <f>Enhanced!K19</f>
        <v>7.2879047004352576E-2</v>
      </c>
      <c r="L131" s="418">
        <f>Enhanced!L19</f>
        <v>1576206951.9358706</v>
      </c>
      <c r="M131" s="405">
        <f>Enhanced!M19</f>
        <v>156187089.69390893</v>
      </c>
      <c r="N131" s="354">
        <f>Enhanced!N19</f>
        <v>0.10998936975946025</v>
      </c>
      <c r="O131" s="527">
        <f>Enhanced!O19</f>
        <v>319369283.18253905</v>
      </c>
      <c r="P131" s="514">
        <f>Enhanced!P19</f>
        <v>10786638.27827543</v>
      </c>
      <c r="Q131" s="369">
        <f>Enhanced!Q19</f>
        <v>3.4955427521278573E-2</v>
      </c>
    </row>
    <row r="132" spans="2:17">
      <c r="B132" s="714"/>
      <c r="C132" s="332" t="s">
        <v>334</v>
      </c>
      <c r="D132" s="518">
        <f>'Enhanced - Aggs'!D10</f>
        <v>380435.62921005487</v>
      </c>
      <c r="E132" s="506">
        <f>'Enhanced - Aggs'!E10</f>
        <v>19739.732196301222</v>
      </c>
      <c r="F132" s="354">
        <f>'Enhanced - Aggs'!F10</f>
        <v>5.4726799943467415E-2</v>
      </c>
      <c r="G132" s="323">
        <f>'Enhanced - Aggs'!G10</f>
        <v>1.0884245148636557E-2</v>
      </c>
      <c r="H132" s="324">
        <f>'Enhanced - Aggs'!H10</f>
        <v>6.2204169643012217E-4</v>
      </c>
      <c r="I132" s="387">
        <f>'Enhanced - Aggs'!I10</f>
        <v>22.064763407031144</v>
      </c>
      <c r="J132" s="380">
        <f>'Enhanced - Aggs'!J10</f>
        <v>1.6826579622820788</v>
      </c>
      <c r="K132" s="369">
        <f>'Enhanced - Aggs'!K10</f>
        <v>8.2555649947124235E-2</v>
      </c>
      <c r="L132" s="418">
        <f>'Enhanced - Aggs'!L10</f>
        <v>8394222.150124887</v>
      </c>
      <c r="M132" s="405">
        <f>'Enhanced - Aggs'!M10</f>
        <v>1042480.343702211</v>
      </c>
      <c r="N132" s="354">
        <f>'Enhanced - Aggs'!N10</f>
        <v>0.14180045642945086</v>
      </c>
      <c r="O132" s="527">
        <f>'Enhanced - Aggs'!O10</f>
        <v>726408.71482264996</v>
      </c>
      <c r="P132" s="514">
        <f>'Enhanced - Aggs'!P10</f>
        <v>38790.042234778404</v>
      </c>
      <c r="Q132" s="369">
        <f>'Enhanced - Aggs'!Q10</f>
        <v>5.6412142050754711E-2</v>
      </c>
    </row>
    <row r="133" spans="2:17">
      <c r="B133" s="715"/>
      <c r="C133" s="333" t="s">
        <v>335</v>
      </c>
      <c r="D133" s="518">
        <f>'Enhanced - Aggs'!D11</f>
        <v>46818482.00520654</v>
      </c>
      <c r="E133" s="506">
        <f>'Enhanced - Aggs'!E11</f>
        <v>5278277.6596506536</v>
      </c>
      <c r="F133" s="354">
        <f>'Enhanced - Aggs'!F11</f>
        <v>0.12706431619216005</v>
      </c>
      <c r="G133" s="323">
        <f>'Enhanced - Aggs'!G11</f>
        <v>11.407652232844278</v>
      </c>
      <c r="H133" s="324">
        <f>'Enhanced - Aggs'!H11</f>
        <v>0.18968963383676751</v>
      </c>
      <c r="I133" s="387">
        <f>'Enhanced - Aggs'!I11</f>
        <v>37.784864869221302</v>
      </c>
      <c r="J133" s="380">
        <f>'Enhanced - Aggs'!J11</f>
        <v>2.1556117249500417</v>
      </c>
      <c r="K133" s="369">
        <f>'Enhanced - Aggs'!K11</f>
        <v>6.0501176272807648E-2</v>
      </c>
      <c r="L133" s="418">
        <f>'Enhanced - Aggs'!L11</f>
        <v>1769030015.9487982</v>
      </c>
      <c r="M133" s="405">
        <f>'Enhanced - Aggs'!M11</f>
        <v>288983559.65623045</v>
      </c>
      <c r="N133" s="354">
        <f>'Enhanced - Aggs'!N11</f>
        <v>0.19525303305689326</v>
      </c>
      <c r="O133" s="527">
        <f>'Enhanced - Aggs'!O11</f>
        <v>319530535.57382959</v>
      </c>
      <c r="P133" s="514">
        <f>'Enhanced - Aggs'!P11</f>
        <v>34835536.425353527</v>
      </c>
      <c r="Q133" s="369">
        <f>'Enhanced - Aggs'!Q11</f>
        <v>0.12236090036546747</v>
      </c>
    </row>
    <row r="134" spans="2:17" ht="15" thickBot="1">
      <c r="B134" s="716"/>
      <c r="C134" s="334" t="s">
        <v>218</v>
      </c>
      <c r="D134" s="535">
        <f>Enhanced!D20</f>
        <v>1177772.837464019</v>
      </c>
      <c r="E134" s="502">
        <f>Enhanced!E20</f>
        <v>-358254.40970581234</v>
      </c>
      <c r="F134" s="350">
        <f>Enhanced!F20</f>
        <v>-0.23323441063034855</v>
      </c>
      <c r="G134" s="312">
        <f>Enhanced!G20</f>
        <v>3.3696024525835491E-2</v>
      </c>
      <c r="H134" s="313">
        <f>Enhanced!H20</f>
        <v>-1.0005676128631159E-2</v>
      </c>
      <c r="I134" s="381">
        <f>Enhanced!I20</f>
        <v>12.112699215263483</v>
      </c>
      <c r="J134" s="381">
        <f>Enhanced!J20</f>
        <v>-0.6087907915572508</v>
      </c>
      <c r="K134" s="365">
        <f>Enhanced!K20</f>
        <v>-4.7855305568046076E-2</v>
      </c>
      <c r="L134" s="419">
        <f>Enhanced!L20</f>
        <v>14266008.124109067</v>
      </c>
      <c r="M134" s="406">
        <f>Enhanced!M20</f>
        <v>-5274547.1509663016</v>
      </c>
      <c r="N134" s="350">
        <f>Enhanced!N20</f>
        <v>-0.26992821220869617</v>
      </c>
      <c r="O134" s="528">
        <f>Enhanced!O20</f>
        <v>4099122.6493005813</v>
      </c>
      <c r="P134" s="515">
        <f>Enhanced!P20</f>
        <v>-1979770.8737034439</v>
      </c>
      <c r="Q134" s="365">
        <f>Enhanced!Q20</f>
        <v>-0.32567947870965414</v>
      </c>
    </row>
    <row r="135" spans="2:17" ht="15.45" customHeight="1" thickBot="1">
      <c r="B135" s="717" t="s">
        <v>336</v>
      </c>
      <c r="C135" s="308" t="s">
        <v>337</v>
      </c>
      <c r="D135" s="511">
        <f>'Non-Dairy Alternatives'!D14</f>
        <v>357674587.62541878</v>
      </c>
      <c r="E135" s="501">
        <f>'Non-Dairy Alternatives'!E14</f>
        <v>-19289453.622915626</v>
      </c>
      <c r="F135" s="348">
        <f>'Non-Dairy Alternatives'!F14</f>
        <v>-5.1170540190087307E-2</v>
      </c>
      <c r="G135" s="309">
        <f>'Non-Dairy Alternatives'!G14</f>
        <v>100</v>
      </c>
      <c r="H135" s="310">
        <f>'Non-Dairy Alternatives'!H14</f>
        <v>0</v>
      </c>
      <c r="I135" s="377">
        <f>'Non-Dairy Alternatives'!I14</f>
        <v>8.881384010055779</v>
      </c>
      <c r="J135" s="393">
        <f>'Non-Dairy Alternatives'!J14</f>
        <v>0.35049103556906935</v>
      </c>
      <c r="K135" s="396">
        <f>'Non-Dairy Alternatives'!K14</f>
        <v>4.1084917677115487E-2</v>
      </c>
      <c r="L135" s="416">
        <f>'Non-Dairy Alternatives'!L14</f>
        <v>3176645363.3396893</v>
      </c>
      <c r="M135" s="402">
        <f>'Non-Dairy Alternatives'!M14</f>
        <v>-39194527.779845238</v>
      </c>
      <c r="N135" s="349">
        <f>'Non-Dairy Alternatives'!N14</f>
        <v>-1.218795994417508E-2</v>
      </c>
      <c r="O135" s="525">
        <f>'Non-Dairy Alternatives'!O14</f>
        <v>783764588.67748034</v>
      </c>
      <c r="P135" s="511">
        <f>'Non-Dairy Alternatives'!P14</f>
        <v>-32731465.339449167</v>
      </c>
      <c r="Q135" s="398">
        <f>'Non-Dairy Alternatives'!Q14</f>
        <v>-4.0087720177482328E-2</v>
      </c>
    </row>
    <row r="136" spans="2:17" ht="15.45" customHeight="1">
      <c r="B136" s="715"/>
      <c r="C136" s="311" t="s">
        <v>338</v>
      </c>
      <c r="D136" s="518">
        <f>'Non-Dairy Alternatives'!D15</f>
        <v>3215119.4713205756</v>
      </c>
      <c r="E136" s="506">
        <f>'Non-Dairy Alternatives'!E15</f>
        <v>-18033.21021196479</v>
      </c>
      <c r="F136" s="354">
        <f>'Non-Dairy Alternatives'!F15</f>
        <v>-5.577593138415258E-3</v>
      </c>
      <c r="G136" s="323">
        <f>'Non-Dairy Alternatives'!G15</f>
        <v>0.8988951361251496</v>
      </c>
      <c r="H136" s="324">
        <f>'Non-Dairy Alternatives'!H15</f>
        <v>4.1213148520761411E-2</v>
      </c>
      <c r="I136" s="387">
        <f>'Non-Dairy Alternatives'!I15</f>
        <v>15.585379014896501</v>
      </c>
      <c r="J136" s="380">
        <f>'Non-Dairy Alternatives'!J15</f>
        <v>6.9499246923353297E-2</v>
      </c>
      <c r="K136" s="369">
        <f>'Non-Dairy Alternatives'!K15</f>
        <v>4.4792334023372009E-3</v>
      </c>
      <c r="L136" s="418">
        <f>'Non-Dairy Alternatives'!L15</f>
        <v>50108855.538704835</v>
      </c>
      <c r="M136" s="405">
        <f>'Non-Dairy Alternatives'!M15</f>
        <v>-56352.739454038441</v>
      </c>
      <c r="N136" s="354">
        <f>'Non-Dairy Alternatives'!N15</f>
        <v>-1.1233430775682341E-3</v>
      </c>
      <c r="O136" s="527">
        <f>'Non-Dairy Alternatives'!O15</f>
        <v>9305229.4104411025</v>
      </c>
      <c r="P136" s="514">
        <f>'Non-Dairy Alternatives'!P15</f>
        <v>151911.29614122957</v>
      </c>
      <c r="Q136" s="369">
        <f>'Non-Dairy Alternatives'!Q15</f>
        <v>1.6596309037255511E-2</v>
      </c>
    </row>
    <row r="137" spans="2:17">
      <c r="B137" s="714"/>
      <c r="C137" s="335" t="s">
        <v>339</v>
      </c>
      <c r="D137" s="518">
        <f>'Non-Dairy Alternatives'!D16</f>
        <v>219620130.81943601</v>
      </c>
      <c r="E137" s="506">
        <f>'Non-Dairy Alternatives'!E16</f>
        <v>-20081392.960013241</v>
      </c>
      <c r="F137" s="354">
        <f>'Non-Dairy Alternatives'!F16</f>
        <v>-8.3776659586403984E-2</v>
      </c>
      <c r="G137" s="323">
        <f>'Non-Dairy Alternatives'!G16</f>
        <v>61.402218222290138</v>
      </c>
      <c r="H137" s="324">
        <f>'Non-Dairy Alternatives'!H16</f>
        <v>-2.1851528663861828</v>
      </c>
      <c r="I137" s="387">
        <f>'Non-Dairy Alternatives'!I16</f>
        <v>7.1531903244355322</v>
      </c>
      <c r="J137" s="380">
        <f>'Non-Dairy Alternatives'!J16</f>
        <v>0.26039976128338616</v>
      </c>
      <c r="K137" s="369">
        <f>'Non-Dairy Alternatives'!K16</f>
        <v>3.7778568621458682E-2</v>
      </c>
      <c r="L137" s="418">
        <f>'Non-Dairy Alternatives'!L16</f>
        <v>1570984594.8288555</v>
      </c>
      <c r="M137" s="405">
        <f>'Non-Dairy Alternatives'!M16</f>
        <v>-81227806.251322031</v>
      </c>
      <c r="N137" s="354">
        <f>'Non-Dairy Alternatives'!N16</f>
        <v>-4.9163053248006856E-2</v>
      </c>
      <c r="O137" s="527">
        <f>'Non-Dairy Alternatives'!O16</f>
        <v>393506699.27954835</v>
      </c>
      <c r="P137" s="514">
        <f>'Non-Dairy Alternatives'!P16</f>
        <v>-33281584.697812021</v>
      </c>
      <c r="Q137" s="369">
        <f>'Non-Dairy Alternatives'!Q16</f>
        <v>-7.7981486248056175E-2</v>
      </c>
    </row>
    <row r="138" spans="2:17">
      <c r="B138" s="714"/>
      <c r="C138" s="335" t="s">
        <v>340</v>
      </c>
      <c r="D138" s="518">
        <f>'Non-Dairy Alternatives'!D17</f>
        <v>1045523.8564263742</v>
      </c>
      <c r="E138" s="506">
        <f>'Non-Dairy Alternatives'!E17</f>
        <v>-536610.94414627424</v>
      </c>
      <c r="F138" s="354">
        <f>'Non-Dairy Alternatives'!F17</f>
        <v>-0.33916891528588444</v>
      </c>
      <c r="G138" s="323">
        <f>'Non-Dairy Alternatives'!G17</f>
        <v>0.29231147322138468</v>
      </c>
      <c r="H138" s="324">
        <f>'Non-Dairy Alternatives'!H17</f>
        <v>-0.12739296206993211</v>
      </c>
      <c r="I138" s="387">
        <f>'Non-Dairy Alternatives'!I17</f>
        <v>12.373126084725296</v>
      </c>
      <c r="J138" s="380">
        <f>'Non-Dairy Alternatives'!J17</f>
        <v>1.35913741963431</v>
      </c>
      <c r="K138" s="369">
        <f>'Non-Dairy Alternatives'!K17</f>
        <v>0.12340101855580421</v>
      </c>
      <c r="L138" s="418">
        <f>'Non-Dairy Alternatives'!L17</f>
        <v>12936398.500151755</v>
      </c>
      <c r="M138" s="405">
        <f>'Non-Dairy Alternatives'!M17</f>
        <v>-4489216.2600013819</v>
      </c>
      <c r="N138" s="354">
        <f>'Non-Dairy Alternatives'!N17</f>
        <v>-0.25762168633882565</v>
      </c>
      <c r="O138" s="527">
        <f>'Non-Dairy Alternatives'!O17</f>
        <v>2576154.8581629181</v>
      </c>
      <c r="P138" s="514">
        <f>'Non-Dairy Alternatives'!P17</f>
        <v>-1066769.4656606033</v>
      </c>
      <c r="Q138" s="369">
        <f>'Non-Dairy Alternatives'!Q17</f>
        <v>-0.2928332764653615</v>
      </c>
    </row>
    <row r="139" spans="2:17">
      <c r="B139" s="714"/>
      <c r="C139" s="335" t="s">
        <v>341</v>
      </c>
      <c r="D139" s="518">
        <f>'Non-Dairy Alternatives'!D18</f>
        <v>31063583.726190284</v>
      </c>
      <c r="E139" s="506">
        <f>'Non-Dairy Alternatives'!E18</f>
        <v>1115920.2481732145</v>
      </c>
      <c r="F139" s="354">
        <f>'Non-Dairy Alternatives'!F18</f>
        <v>3.7262347661691543E-2</v>
      </c>
      <c r="G139" s="323">
        <f>'Non-Dairy Alternatives'!G18</f>
        <v>8.6848730105260348</v>
      </c>
      <c r="H139" s="324">
        <f>'Non-Dairy Alternatives'!H18</f>
        <v>0.74043794482482017</v>
      </c>
      <c r="I139" s="387">
        <f>'Non-Dairy Alternatives'!I18</f>
        <v>16.155414389379015</v>
      </c>
      <c r="J139" s="380">
        <f>'Non-Dairy Alternatives'!J18</f>
        <v>0.43141018758220717</v>
      </c>
      <c r="K139" s="369">
        <f>'Non-Dairy Alternatives'!K18</f>
        <v>2.7436407548969571E-2</v>
      </c>
      <c r="L139" s="418">
        <f>'Non-Dairy Alternatives'!L18</f>
        <v>501845067.51577431</v>
      </c>
      <c r="M139" s="405">
        <f>'Non-Dairy Alternatives'!M18</f>
        <v>30947881.153437138</v>
      </c>
      <c r="N139" s="354">
        <f>'Non-Dairy Alternatives'!N18</f>
        <v>6.5721100167338731E-2</v>
      </c>
      <c r="O139" s="527">
        <f>'Non-Dairy Alternatives'!O18</f>
        <v>153615922.31636092</v>
      </c>
      <c r="P139" s="514">
        <f>'Non-Dairy Alternatives'!P18</f>
        <v>5225457.9962248802</v>
      </c>
      <c r="Q139" s="369">
        <f>'Non-Dairy Alternatives'!Q18</f>
        <v>3.5214243854318913E-2</v>
      </c>
    </row>
    <row r="140" spans="2:17">
      <c r="B140" s="714"/>
      <c r="C140" s="335" t="s">
        <v>342</v>
      </c>
      <c r="D140" s="518">
        <f>'Non-Dairy Alternatives'!D19</f>
        <v>0</v>
      </c>
      <c r="E140" s="506">
        <f>'Non-Dairy Alternatives'!E19</f>
        <v>0</v>
      </c>
      <c r="F140" s="354">
        <f>'Non-Dairy Alternatives'!F19</f>
        <v>0</v>
      </c>
      <c r="G140" s="323">
        <f>'Non-Dairy Alternatives'!G19</f>
        <v>0</v>
      </c>
      <c r="H140" s="324">
        <f>'Non-Dairy Alternatives'!H19</f>
        <v>0</v>
      </c>
      <c r="I140" s="387">
        <f>'Non-Dairy Alternatives'!I19</f>
        <v>0</v>
      </c>
      <c r="J140" s="380">
        <f>'Non-Dairy Alternatives'!J19</f>
        <v>0</v>
      </c>
      <c r="K140" s="369">
        <f>'Non-Dairy Alternatives'!K19</f>
        <v>0</v>
      </c>
      <c r="L140" s="418">
        <f>'Non-Dairy Alternatives'!L19</f>
        <v>0</v>
      </c>
      <c r="M140" s="405">
        <f>'Non-Dairy Alternatives'!M19</f>
        <v>0</v>
      </c>
      <c r="N140" s="354">
        <f>'Non-Dairy Alternatives'!N19</f>
        <v>0</v>
      </c>
      <c r="O140" s="527">
        <f>'Non-Dairy Alternatives'!O19</f>
        <v>0</v>
      </c>
      <c r="P140" s="514">
        <f>'Non-Dairy Alternatives'!P19</f>
        <v>0</v>
      </c>
      <c r="Q140" s="369">
        <f>'Non-Dairy Alternatives'!Q19</f>
        <v>0</v>
      </c>
    </row>
    <row r="141" spans="2:17">
      <c r="B141" s="714"/>
      <c r="C141" s="335" t="s">
        <v>343</v>
      </c>
      <c r="D141" s="518">
        <f>'Non-Dairy Alternatives'!D20</f>
        <v>1871279.2843955965</v>
      </c>
      <c r="E141" s="506">
        <f>'Non-Dairy Alternatives'!E20</f>
        <v>-22569.383789431304</v>
      </c>
      <c r="F141" s="354">
        <f>'Non-Dairy Alternatives'!F20</f>
        <v>-1.1917205513078667E-2</v>
      </c>
      <c r="G141" s="323">
        <f>'Non-Dairy Alternatives'!G20</f>
        <v>0.52317926661184211</v>
      </c>
      <c r="H141" s="324">
        <f>'Non-Dairy Alternatives'!H20</f>
        <v>2.0784220677631082E-2</v>
      </c>
      <c r="I141" s="387">
        <f>'Non-Dairy Alternatives'!I20</f>
        <v>26.768297992315869</v>
      </c>
      <c r="J141" s="380">
        <f>'Non-Dairy Alternatives'!J20</f>
        <v>1.6733522013837074</v>
      </c>
      <c r="K141" s="369">
        <f>'Non-Dairy Alternatives'!K20</f>
        <v>6.6680845430969554E-2</v>
      </c>
      <c r="L141" s="418">
        <f>'Non-Dairy Alternatives'!L20</f>
        <v>50090961.511548921</v>
      </c>
      <c r="M141" s="405">
        <f>'Non-Dairy Alternatives'!M20</f>
        <v>2564931.8472165763</v>
      </c>
      <c r="N141" s="354">
        <f>'Non-Dairy Alternatives'!N20</f>
        <v>5.3968990579104141E-2</v>
      </c>
      <c r="O141" s="527">
        <f>'Non-Dairy Alternatives'!O20</f>
        <v>7004683.286299793</v>
      </c>
      <c r="P141" s="514">
        <f>'Non-Dairy Alternatives'!P20</f>
        <v>-138326.83851455525</v>
      </c>
      <c r="Q141" s="369">
        <f>'Non-Dairy Alternatives'!Q20</f>
        <v>-1.9365342635315173E-2</v>
      </c>
    </row>
    <row r="142" spans="2:17">
      <c r="B142" s="714"/>
      <c r="C142" s="335" t="s">
        <v>344</v>
      </c>
      <c r="D142" s="518">
        <f>'Non-Dairy Alternatives'!D21</f>
        <v>1383041.7674753387</v>
      </c>
      <c r="E142" s="506">
        <f>'Non-Dairy Alternatives'!E21</f>
        <v>39187.700044440338</v>
      </c>
      <c r="F142" s="354">
        <f>'Non-Dairy Alternatives'!F21</f>
        <v>2.916068120354548E-2</v>
      </c>
      <c r="G142" s="323">
        <f>'Non-Dairy Alternatives'!G21</f>
        <v>0.38667599413681419</v>
      </c>
      <c r="H142" s="324">
        <f>'Non-Dairy Alternatives'!H21</f>
        <v>3.0182026441470777E-2</v>
      </c>
      <c r="I142" s="387">
        <f>'Non-Dairy Alternatives'!I21</f>
        <v>8.8022313790327313</v>
      </c>
      <c r="J142" s="380">
        <f>'Non-Dairy Alternatives'!J21</f>
        <v>0.46691973074170789</v>
      </c>
      <c r="K142" s="369">
        <f>'Non-Dairy Alternatives'!K21</f>
        <v>5.6017069360260782E-2</v>
      </c>
      <c r="L142" s="418">
        <f>'Non-Dairy Alternatives'!L21</f>
        <v>12173853.644184317</v>
      </c>
      <c r="M142" s="405">
        <f>'Non-Dairy Alternatives'!M21</f>
        <v>972411.18232428096</v>
      </c>
      <c r="N142" s="354">
        <f>'Non-Dairy Alternatives'!N21</f>
        <v>8.6811246465377898E-2</v>
      </c>
      <c r="O142" s="527">
        <f>'Non-Dairy Alternatives'!O21</f>
        <v>3086353.5298575819</v>
      </c>
      <c r="P142" s="514">
        <f>'Non-Dairy Alternatives'!P21</f>
        <v>171683.55601017503</v>
      </c>
      <c r="Q142" s="369">
        <f>'Non-Dairy Alternatives'!Q21</f>
        <v>5.8903257504502378E-2</v>
      </c>
    </row>
    <row r="143" spans="2:17">
      <c r="B143" s="714"/>
      <c r="C143" s="335" t="s">
        <v>345</v>
      </c>
      <c r="D143" s="518">
        <f>'Non-Dairy Alternatives'!D22</f>
        <v>66805368.674879417</v>
      </c>
      <c r="E143" s="506">
        <f>'Non-Dairy Alternatives'!E22</f>
        <v>749262.49615920335</v>
      </c>
      <c r="F143" s="354">
        <f>'Non-Dairy Alternatives'!F22</f>
        <v>1.1342819604473994E-2</v>
      </c>
      <c r="G143" s="323">
        <f>'Non-Dairy Alternatives'!G22</f>
        <v>18.677695029550872</v>
      </c>
      <c r="H143" s="324">
        <f>'Non-Dairy Alternatives'!H22</f>
        <v>1.1545100700591746</v>
      </c>
      <c r="I143" s="387">
        <f>'Non-Dairy Alternatives'!I22</f>
        <v>10.194030003634566</v>
      </c>
      <c r="J143" s="380">
        <f>'Non-Dairy Alternatives'!J22</f>
        <v>-1.5845215305168026E-2</v>
      </c>
      <c r="K143" s="369">
        <f>'Non-Dairy Alternatives'!K22</f>
        <v>-1.5519499470252589E-3</v>
      </c>
      <c r="L143" s="418">
        <f>'Non-Dairy Alternatives'!L22</f>
        <v>681015932.67558956</v>
      </c>
      <c r="M143" s="405">
        <f>'Non-Dairy Alternatives'!M22</f>
        <v>6591331.1418222189</v>
      </c>
      <c r="N143" s="354">
        <f>'Non-Dairy Alternatives'!N22</f>
        <v>9.7732661691645028E-3</v>
      </c>
      <c r="O143" s="527">
        <f>'Non-Dairy Alternatives'!O22</f>
        <v>148787261.7427783</v>
      </c>
      <c r="P143" s="514">
        <f>'Non-Dairy Alternatives'!P22</f>
        <v>-3771527.4386850297</v>
      </c>
      <c r="Q143" s="369">
        <f>'Non-Dairy Alternatives'!Q22</f>
        <v>-2.4721797144043468E-2</v>
      </c>
    </row>
    <row r="144" spans="2:17">
      <c r="B144" s="714"/>
      <c r="C144" s="335" t="s">
        <v>346</v>
      </c>
      <c r="D144" s="518">
        <f>'Non-Dairy Alternatives'!D23</f>
        <v>3954015.3545570928</v>
      </c>
      <c r="E144" s="506">
        <f>'Non-Dairy Alternatives'!E23</f>
        <v>-180575.80509464489</v>
      </c>
      <c r="F144" s="354">
        <f>'Non-Dairy Alternatives'!F23</f>
        <v>-4.367440409993404E-2</v>
      </c>
      <c r="G144" s="323">
        <f>'Non-Dairy Alternatives'!G23</f>
        <v>1.1054784128801478</v>
      </c>
      <c r="H144" s="324">
        <f>'Non-Dairy Alternatives'!H23</f>
        <v>8.6652670002802523E-3</v>
      </c>
      <c r="I144" s="387">
        <f>'Non-Dairy Alternatives'!I23</f>
        <v>13.564324370353072</v>
      </c>
      <c r="J144" s="380">
        <f>'Non-Dairy Alternatives'!J23</f>
        <v>-4.1446793630656842E-2</v>
      </c>
      <c r="K144" s="369">
        <f>'Non-Dairy Alternatives'!K23</f>
        <v>-3.0462656714653536E-3</v>
      </c>
      <c r="L144" s="418">
        <f>'Non-Dairy Alternatives'!L23</f>
        <v>53633546.834569015</v>
      </c>
      <c r="M144" s="405">
        <f>'Non-Dairy Alternatives'!M23</f>
        <v>-2620754.3402826414</v>
      </c>
      <c r="N144" s="354">
        <f>'Non-Dairy Alternatives'!N23</f>
        <v>-4.6587625933468053E-2</v>
      </c>
      <c r="O144" s="527">
        <f>'Non-Dairy Alternatives'!O23</f>
        <v>10567867.494082063</v>
      </c>
      <c r="P144" s="514">
        <f>'Non-Dairy Alternatives'!P23</f>
        <v>-506417.04092921503</v>
      </c>
      <c r="Q144" s="369">
        <f>'Non-Dairy Alternatives'!Q23</f>
        <v>-4.5729097832747645E-2</v>
      </c>
    </row>
    <row r="145" spans="2:17">
      <c r="B145" s="714"/>
      <c r="C145" s="322" t="s">
        <v>347</v>
      </c>
      <c r="D145" s="518">
        <f>'Non-Dairy Alternatives'!D24</f>
        <v>1394197.707215233</v>
      </c>
      <c r="E145" s="506">
        <f>'Non-Dairy Alternatives'!E24</f>
        <v>-286161.87891579187</v>
      </c>
      <c r="F145" s="354">
        <f>'Non-Dairy Alternatives'!F24</f>
        <v>-0.17029800125976047</v>
      </c>
      <c r="G145" s="323">
        <f>'Non-Dairy Alternatives'!G24</f>
        <v>0.38979501352646617</v>
      </c>
      <c r="H145" s="324">
        <f>'Non-Dairy Alternatives'!H24</f>
        <v>-5.5966226873661651E-2</v>
      </c>
      <c r="I145" s="387">
        <f>'Non-Dairy Alternatives'!I24</f>
        <v>10.985890849207996</v>
      </c>
      <c r="J145" s="380">
        <f>'Non-Dairy Alternatives'!J24</f>
        <v>0.38407704653661412</v>
      </c>
      <c r="K145" s="369">
        <f>'Non-Dairy Alternatives'!K24</f>
        <v>3.6227484625304084E-2</v>
      </c>
      <c r="L145" s="418">
        <f>'Non-Dairy Alternatives'!L24</f>
        <v>15316503.833682597</v>
      </c>
      <c r="M145" s="405">
        <f>'Non-Dairy Alternatives'!M24</f>
        <v>-2498355.6200124733</v>
      </c>
      <c r="N145" s="354">
        <f>'Non-Dairy Alternatives'!N24</f>
        <v>-0.14023998485681438</v>
      </c>
      <c r="O145" s="527">
        <f>'Non-Dairy Alternatives'!O24</f>
        <v>3308962.2566195237</v>
      </c>
      <c r="P145" s="514">
        <f>'Non-Dairy Alternatives'!P24</f>
        <v>-586736.28560097422</v>
      </c>
      <c r="Q145" s="369">
        <f>'Non-Dairy Alternatives'!Q24</f>
        <v>-0.15061131636395617</v>
      </c>
    </row>
    <row r="146" spans="2:17" ht="15" thickBot="1">
      <c r="B146" s="716"/>
      <c r="C146" s="336" t="s">
        <v>348</v>
      </c>
      <c r="D146" s="518">
        <f>'Non-Dairy Alternatives'!D25</f>
        <v>27322326.963524703</v>
      </c>
      <c r="E146" s="506">
        <f>'Non-Dairy Alternatives'!E25</f>
        <v>-68479.885121159256</v>
      </c>
      <c r="F146" s="354">
        <f>'Non-Dairy Alternatives'!F25</f>
        <v>-2.5001047066470312E-3</v>
      </c>
      <c r="G146" s="323">
        <f>'Non-Dairy Alternatives'!G25</f>
        <v>7.6388784411316655</v>
      </c>
      <c r="H146" s="324">
        <f>'Non-Dairy Alternatives'!H25</f>
        <v>0.37271937780565167</v>
      </c>
      <c r="I146" s="387">
        <f>'Non-Dairy Alternatives'!I25</f>
        <v>8.3645748314822743</v>
      </c>
      <c r="J146" s="380">
        <f>'Non-Dairy Alternatives'!J25</f>
        <v>0.40868482961565888</v>
      </c>
      <c r="K146" s="369">
        <f>'Non-Dairy Alternatives'!K25</f>
        <v>5.1368838623934349E-2</v>
      </c>
      <c r="L146" s="418">
        <f>'Non-Dairy Alternatives'!L25</f>
        <v>228539648.45662826</v>
      </c>
      <c r="M146" s="405">
        <f>'Non-Dairy Alternatives'!M25</f>
        <v>10621402.106427044</v>
      </c>
      <c r="N146" s="354">
        <f>'Non-Dairy Alternatives'!N25</f>
        <v>4.8740306442068781E-2</v>
      </c>
      <c r="O146" s="527">
        <f>'Non-Dairy Alternatives'!O25</f>
        <v>52005454.503329813</v>
      </c>
      <c r="P146" s="514">
        <f>'Non-Dairy Alternatives'!P25</f>
        <v>1070843.579377003</v>
      </c>
      <c r="Q146" s="369">
        <f>'Non-Dairy Alternatives'!Q25</f>
        <v>2.1023888470961535E-2</v>
      </c>
    </row>
    <row r="147" spans="2:17">
      <c r="B147" s="139"/>
      <c r="C147" s="311" t="s">
        <v>226</v>
      </c>
      <c r="D147" s="526">
        <f>'Trad vs Value Add'!D13</f>
        <v>165019143.53267092</v>
      </c>
      <c r="E147" s="505">
        <f>'Trad vs Value Add'!E13</f>
        <v>-1742109.6352992654</v>
      </c>
      <c r="F147" s="353">
        <f>'Trad vs Value Add'!F13</f>
        <v>-1.0446729094464926E-2</v>
      </c>
      <c r="G147" s="320">
        <f>'Trad vs Value Add'!G13</f>
        <v>4.7211898006427901</v>
      </c>
      <c r="H147" s="321">
        <f>'Trad vs Value Add'!H13</f>
        <v>-2.33551806641632E-2</v>
      </c>
      <c r="I147" s="379">
        <f>'Trad vs Value Add'!I13</f>
        <v>8.3724069681686526</v>
      </c>
      <c r="J147" s="379">
        <f>'Trad vs Value Add'!J13</f>
        <v>-2.8299469186503501E-2</v>
      </c>
      <c r="K147" s="368">
        <f>'Trad vs Value Add'!K13</f>
        <v>-3.3687011202611656E-3</v>
      </c>
      <c r="L147" s="423">
        <f>'Trad vs Value Add'!L13</f>
        <v>1381607427.1941571</v>
      </c>
      <c r="M147" s="410">
        <f>'Trad vs Value Add'!M13</f>
        <v>-19304905.795423031</v>
      </c>
      <c r="N147" s="357">
        <f>'Trad vs Value Add'!N13</f>
        <v>-1.3780238306722523E-2</v>
      </c>
      <c r="O147" s="532">
        <f>'Trad vs Value Add'!O13</f>
        <v>516841207.92983055</v>
      </c>
      <c r="P147" s="519">
        <f>'Trad vs Value Add'!P13</f>
        <v>-15031600.588068187</v>
      </c>
      <c r="Q147" s="399">
        <f>'Trad vs Value Add'!Q13</f>
        <v>-2.826164516654801E-2</v>
      </c>
    </row>
    <row r="148" spans="2:17">
      <c r="B148" s="139" t="s">
        <v>349</v>
      </c>
      <c r="C148" s="322" t="s">
        <v>227</v>
      </c>
      <c r="D148" s="527">
        <f>'Trad vs Value Add'!D14</f>
        <v>2693697999.2948146</v>
      </c>
      <c r="E148" s="506">
        <f>'Trad vs Value Add'!E14</f>
        <v>-43879659.145447731</v>
      </c>
      <c r="F148" s="354">
        <f>'Trad vs Value Add'!F14</f>
        <v>-1.6028644524534955E-2</v>
      </c>
      <c r="G148" s="323">
        <f>'Trad vs Value Add'!G14</f>
        <v>77.066570871910585</v>
      </c>
      <c r="H148" s="324">
        <f>'Trad vs Value Add'!H14</f>
        <v>-0.82058872629697532</v>
      </c>
      <c r="I148" s="380">
        <f>'Trad vs Value Add'!I14</f>
        <v>3.9041413352352707</v>
      </c>
      <c r="J148" s="380">
        <f>'Trad vs Value Add'!J14</f>
        <v>-7.6927538466938561E-2</v>
      </c>
      <c r="K148" s="369">
        <f>'Trad vs Value Add'!K14</f>
        <v>-1.9323337753611763E-2</v>
      </c>
      <c r="L148" s="418">
        <f>'Trad vs Value Add'!L14</f>
        <v>10516577703.687435</v>
      </c>
      <c r="M148" s="405">
        <f>'Trad vs Value Add'!M14</f>
        <v>-381907501.67167091</v>
      </c>
      <c r="N148" s="354">
        <f>'Trad vs Value Add'!N14</f>
        <v>-3.5042255366266477E-2</v>
      </c>
      <c r="O148" s="527">
        <f>'Trad vs Value Add'!O14</f>
        <v>3361650363.6506619</v>
      </c>
      <c r="P148" s="514">
        <f>'Trad vs Value Add'!P14</f>
        <v>-58890747.841581345</v>
      </c>
      <c r="Q148" s="369">
        <f>'Trad vs Value Add'!Q14</f>
        <v>-1.7216792876343971E-2</v>
      </c>
    </row>
    <row r="149" spans="2:17">
      <c r="B149" s="139" t="s">
        <v>350</v>
      </c>
      <c r="C149" s="322" t="s">
        <v>228</v>
      </c>
      <c r="D149" s="527">
        <f>'Trad vs Value Add'!D15</f>
        <v>40823014.229280092</v>
      </c>
      <c r="E149" s="506">
        <f>'Trad vs Value Add'!E15</f>
        <v>-263366.02881553024</v>
      </c>
      <c r="F149" s="354">
        <f>'Trad vs Value Add'!F15</f>
        <v>-6.4100567429187646E-3</v>
      </c>
      <c r="G149" s="323">
        <f>'Trad vs Value Add'!G15</f>
        <v>1.1679444838023587</v>
      </c>
      <c r="H149" s="324">
        <f>'Trad vs Value Add'!H15</f>
        <v>-1.0091882911660299E-3</v>
      </c>
      <c r="I149" s="380">
        <f>'Trad vs Value Add'!I15</f>
        <v>15.15145732287198</v>
      </c>
      <c r="J149" s="380">
        <f>'Trad vs Value Add'!J15</f>
        <v>0.52877129641638732</v>
      </c>
      <c r="K149" s="369">
        <f>'Trad vs Value Add'!K15</f>
        <v>3.6161023731189054E-2</v>
      </c>
      <c r="L149" s="418">
        <f>'Trad vs Value Add'!L15</f>
        <v>618528157.88593292</v>
      </c>
      <c r="M149" s="405">
        <f>'Trad vs Value Add'!M15</f>
        <v>17734919.4082371</v>
      </c>
      <c r="N149" s="354">
        <f>'Trad vs Value Add'!N15</f>
        <v>2.9519172774271327E-2</v>
      </c>
      <c r="O149" s="527">
        <f>'Trad vs Value Add'!O15</f>
        <v>130732437.23506293</v>
      </c>
      <c r="P149" s="514">
        <f>'Trad vs Value Add'!P15</f>
        <v>-3435766.0794624388</v>
      </c>
      <c r="Q149" s="369">
        <f>'Trad vs Value Add'!Q15</f>
        <v>-2.5607901086728457E-2</v>
      </c>
    </row>
    <row r="150" spans="2:17" ht="15" thickBot="1">
      <c r="B150" s="139"/>
      <c r="C150" s="325" t="s">
        <v>229</v>
      </c>
      <c r="D150" s="528">
        <f>'Trad vs Value Add'!D16</f>
        <v>556147002.30367577</v>
      </c>
      <c r="E150" s="502">
        <f>'Trad vs Value Add'!E16</f>
        <v>25894995.715200663</v>
      </c>
      <c r="F150" s="350">
        <f>'Trad vs Value Add'!F16</f>
        <v>4.8835262089441916E-2</v>
      </c>
      <c r="G150" s="312">
        <f>'Trad vs Value Add'!G16</f>
        <v>15.911339125416914</v>
      </c>
      <c r="H150" s="313">
        <f>'Trad vs Value Add'!H16</f>
        <v>0.82507388757267286</v>
      </c>
      <c r="I150" s="381">
        <f>'Trad vs Value Add'!I16</f>
        <v>9.933971058434194</v>
      </c>
      <c r="J150" s="381">
        <f>'Trad vs Value Add'!J16</f>
        <v>0.52710371788707633</v>
      </c>
      <c r="K150" s="365">
        <f>'Trad vs Value Add'!K16</f>
        <v>5.603392700299515E-2</v>
      </c>
      <c r="L150" s="419">
        <f>'Trad vs Value Add'!L16</f>
        <v>5524748225.1196499</v>
      </c>
      <c r="M150" s="406">
        <f>'Trad vs Value Add'!M16</f>
        <v>536737942.08294868</v>
      </c>
      <c r="N150" s="350">
        <f>'Trad vs Value Add'!N16</f>
        <v>0.10760562060352902</v>
      </c>
      <c r="O150" s="528">
        <f>'Trad vs Value Add'!O16</f>
        <v>926561049.39797056</v>
      </c>
      <c r="P150" s="515">
        <f>'Trad vs Value Add'!P16</f>
        <v>47585395.726386428</v>
      </c>
      <c r="Q150" s="365">
        <f>'Trad vs Value Add'!Q16</f>
        <v>5.4137330798204319E-2</v>
      </c>
    </row>
    <row r="151" spans="2:17">
      <c r="B151" s="717" t="s">
        <v>351</v>
      </c>
      <c r="C151" s="311" t="s">
        <v>242</v>
      </c>
      <c r="D151" s="526">
        <f>Filtration!D11</f>
        <v>3386874740.8842292</v>
      </c>
      <c r="E151" s="505">
        <f>Filtration!E11</f>
        <v>-27051660.407002449</v>
      </c>
      <c r="F151" s="353">
        <f>Filtration!F11</f>
        <v>-7.9239143517478416E-3</v>
      </c>
      <c r="G151" s="320">
        <f>Filtration!G11</f>
        <v>96.898324281701079</v>
      </c>
      <c r="H151" s="321">
        <f>Filtration!H11</f>
        <v>-0.23171681653097664</v>
      </c>
      <c r="I151" s="379">
        <f>Filtration!I11</f>
        <v>5.0297195602052334</v>
      </c>
      <c r="J151" s="379">
        <f>Filtration!J11</f>
        <v>3.3446435414965947E-2</v>
      </c>
      <c r="K151" s="368">
        <f>Filtration!K11</f>
        <v>6.6942768298660525E-3</v>
      </c>
      <c r="L151" s="417">
        <f>Filtration!L11</f>
        <v>17035030132.190439</v>
      </c>
      <c r="M151" s="404">
        <f>Filtration!M11</f>
        <v>-21878596.5928936</v>
      </c>
      <c r="N151" s="353">
        <f>Filtration!N11</f>
        <v>-1.2826823981284326E-3</v>
      </c>
      <c r="O151" s="526">
        <f>Filtration!O11</f>
        <v>4769864572.8148518</v>
      </c>
      <c r="P151" s="513">
        <f>Filtration!P11</f>
        <v>-48660022.46199894</v>
      </c>
      <c r="Q151" s="368">
        <f>Filtration!Q11</f>
        <v>-1.0098531511013933E-2</v>
      </c>
    </row>
    <row r="152" spans="2:17" ht="15" thickBot="1">
      <c r="B152" s="716"/>
      <c r="C152" s="325" t="s">
        <v>243</v>
      </c>
      <c r="D152" s="528">
        <f>Filtration!D12</f>
        <v>108298755.21326363</v>
      </c>
      <c r="E152" s="502">
        <f>Filtration!E12</f>
        <v>7427956.7807963789</v>
      </c>
      <c r="F152" s="350">
        <f>Filtration!F12</f>
        <v>7.3638326415839533E-2</v>
      </c>
      <c r="G152" s="312">
        <f>Filtration!G12</f>
        <v>3.098422204778577</v>
      </c>
      <c r="H152" s="313">
        <f>Filtration!H12</f>
        <v>0.22853467772136327</v>
      </c>
      <c r="I152" s="381">
        <f>Filtration!I12</f>
        <v>13.599128042163246</v>
      </c>
      <c r="J152" s="381">
        <f>Filtration!J12</f>
        <v>1.0179931543289431</v>
      </c>
      <c r="K152" s="365">
        <f>Filtration!K12</f>
        <v>8.0914254827147702E-2</v>
      </c>
      <c r="L152" s="419">
        <f>Filtration!L12</f>
        <v>1472768638.9520664</v>
      </c>
      <c r="M152" s="406">
        <f>Filtration!M12</f>
        <v>203699517.62965107</v>
      </c>
      <c r="N152" s="350">
        <f>Filtration!N12</f>
        <v>0.16051097155164323</v>
      </c>
      <c r="O152" s="528">
        <f>Filtration!O12</f>
        <v>292050193.36171603</v>
      </c>
      <c r="P152" s="515">
        <f>Filtration!P12</f>
        <v>21584168.959361553</v>
      </c>
      <c r="Q152" s="365">
        <f>Filtration!Q12</f>
        <v>7.9803624159654918E-2</v>
      </c>
    </row>
    <row r="153" spans="2:17">
      <c r="B153" s="140"/>
      <c r="C153" s="337"/>
      <c r="D153" s="520"/>
      <c r="E153" s="496"/>
      <c r="F153" s="358"/>
      <c r="G153" s="338"/>
      <c r="H153" s="338"/>
      <c r="I153" s="388"/>
      <c r="J153" s="388"/>
      <c r="K153" s="371"/>
      <c r="L153" s="411"/>
      <c r="M153" s="411"/>
      <c r="N153" s="358"/>
      <c r="O153" s="520"/>
      <c r="P153" s="520"/>
      <c r="Q153" s="371"/>
    </row>
    <row r="154" spans="2:17" ht="23.4">
      <c r="B154" s="730" t="s">
        <v>277</v>
      </c>
      <c r="C154" s="730"/>
      <c r="D154" s="731"/>
      <c r="E154" s="731"/>
      <c r="F154" s="732"/>
      <c r="G154" s="730"/>
      <c r="H154" s="730"/>
      <c r="I154" s="733"/>
      <c r="J154" s="733"/>
      <c r="K154" s="732"/>
      <c r="L154" s="733"/>
      <c r="M154" s="733"/>
      <c r="N154" s="732"/>
      <c r="O154" s="734"/>
      <c r="P154" s="734"/>
      <c r="Q154" s="732"/>
    </row>
    <row r="155" spans="2:17">
      <c r="B155" s="735" t="s">
        <v>288</v>
      </c>
      <c r="C155" s="735"/>
      <c r="D155" s="736"/>
      <c r="E155" s="736"/>
      <c r="F155" s="737"/>
      <c r="G155" s="735"/>
      <c r="H155" s="735"/>
      <c r="I155" s="738"/>
      <c r="J155" s="738"/>
      <c r="K155" s="737"/>
      <c r="L155" s="738"/>
      <c r="M155" s="738"/>
      <c r="N155" s="737"/>
      <c r="O155" s="739"/>
      <c r="P155" s="739"/>
      <c r="Q155" s="737"/>
    </row>
    <row r="156" spans="2:17" ht="15" thickBot="1">
      <c r="B156" s="735" t="str">
        <f>'HOME PAGE'!H7</f>
        <v>YTD ENDING 4-19-2026</v>
      </c>
      <c r="C156" s="735"/>
      <c r="D156" s="740"/>
      <c r="E156" s="740"/>
      <c r="F156" s="741"/>
      <c r="G156" s="735"/>
      <c r="H156" s="735"/>
      <c r="I156" s="742"/>
      <c r="J156" s="742"/>
      <c r="K156" s="741"/>
      <c r="L156" s="742"/>
      <c r="M156" s="742"/>
      <c r="N156" s="741"/>
      <c r="O156" s="739"/>
      <c r="P156" s="739"/>
      <c r="Q156" s="741"/>
    </row>
    <row r="157" spans="2:17">
      <c r="D157" s="718" t="s">
        <v>289</v>
      </c>
      <c r="E157" s="719"/>
      <c r="F157" s="720"/>
      <c r="G157" s="721" t="s">
        <v>290</v>
      </c>
      <c r="H157" s="722"/>
      <c r="I157" s="723" t="s">
        <v>291</v>
      </c>
      <c r="J157" s="724"/>
      <c r="K157" s="720"/>
      <c r="L157" s="725" t="s">
        <v>292</v>
      </c>
      <c r="M157" s="724"/>
      <c r="N157" s="726"/>
      <c r="O157" s="743" t="s">
        <v>293</v>
      </c>
      <c r="P157" s="744"/>
      <c r="Q157" s="720"/>
    </row>
    <row r="158" spans="2:17" ht="28.5" customHeight="1" thickBot="1">
      <c r="B158" s="70"/>
      <c r="C158" s="305"/>
      <c r="D158" s="524" t="s">
        <v>294</v>
      </c>
      <c r="E158" s="500" t="s">
        <v>295</v>
      </c>
      <c r="F158" s="346" t="s">
        <v>296</v>
      </c>
      <c r="G158" s="306" t="s">
        <v>294</v>
      </c>
      <c r="H158" s="307" t="s">
        <v>295</v>
      </c>
      <c r="I158" s="376" t="s">
        <v>294</v>
      </c>
      <c r="J158" s="392" t="s">
        <v>295</v>
      </c>
      <c r="K158" s="364" t="s">
        <v>296</v>
      </c>
      <c r="L158" s="415" t="s">
        <v>294</v>
      </c>
      <c r="M158" s="401" t="s">
        <v>295</v>
      </c>
      <c r="N158" s="347" t="s">
        <v>296</v>
      </c>
      <c r="O158" s="524" t="s">
        <v>294</v>
      </c>
      <c r="P158" s="510" t="s">
        <v>295</v>
      </c>
      <c r="Q158" s="364" t="s">
        <v>296</v>
      </c>
    </row>
    <row r="159" spans="2:17" ht="15" thickBot="1">
      <c r="C159" s="308" t="s">
        <v>2</v>
      </c>
      <c r="D159" s="511">
        <f>'Segment Data'!E21</f>
        <v>1152463488.2782166</v>
      </c>
      <c r="E159" s="501">
        <f>'Segment Data'!F21</f>
        <v>-3562651.5771837234</v>
      </c>
      <c r="F159" s="348">
        <f>'Segment Data'!G21</f>
        <v>-3.0818088400919306E-3</v>
      </c>
      <c r="G159" s="309">
        <f>'Segment Data'!H21</f>
        <v>100.00000000000001</v>
      </c>
      <c r="H159" s="310">
        <f>'Segment Data'!I21</f>
        <v>1.4210854715202004E-14</v>
      </c>
      <c r="I159" s="377">
        <f>'Segment Data'!J21</f>
        <v>5.2588335772127888</v>
      </c>
      <c r="J159" s="393">
        <f>'Segment Data'!K21</f>
        <v>2.7055577180734147E-2</v>
      </c>
      <c r="K159" s="396">
        <f>'Segment Data'!L21</f>
        <v>5.1713924368672337E-3</v>
      </c>
      <c r="L159" s="416">
        <f>'Segment Data'!M21</f>
        <v>6060613688.6692629</v>
      </c>
      <c r="M159" s="402">
        <f>'Segment Data'!N21</f>
        <v>12541562.711800575</v>
      </c>
      <c r="N159" s="349">
        <f>'Segment Data'!O21</f>
        <v>2.0736463538478613E-3</v>
      </c>
      <c r="O159" s="525">
        <f>'Segment Data'!P21</f>
        <v>1652385786.9818115</v>
      </c>
      <c r="P159" s="511">
        <f>'Segment Data'!Q21</f>
        <v>-3104098.7236363888</v>
      </c>
      <c r="Q159" s="398">
        <f>'Segment Data'!R21</f>
        <v>-1.8750333363188446E-3</v>
      </c>
    </row>
    <row r="160" spans="2:17" ht="15" thickBot="1">
      <c r="B160" s="717" t="s">
        <v>297</v>
      </c>
      <c r="C160" s="311" t="s">
        <v>297</v>
      </c>
      <c r="D160" s="528">
        <f>'Segment Data'!E24</f>
        <v>1077085363.2494876</v>
      </c>
      <c r="E160" s="502">
        <f>'Segment Data'!F24</f>
        <v>-3825167.8022358418</v>
      </c>
      <c r="F160" s="350">
        <f>'Segment Data'!G24</f>
        <v>-3.53883849990245E-3</v>
      </c>
      <c r="G160" s="312">
        <f>'Segment Data'!H24</f>
        <v>93.459391486549919</v>
      </c>
      <c r="H160" s="313">
        <f>'Segment Data'!I24</f>
        <v>-4.2865407652101339E-2</v>
      </c>
      <c r="I160" s="378">
        <f>'Segment Data'!J24</f>
        <v>4.9406877301732166</v>
      </c>
      <c r="J160" s="394">
        <f>'Segment Data'!K24</f>
        <v>1.7072141859218348E-2</v>
      </c>
      <c r="K160" s="397">
        <f>'Segment Data'!L24</f>
        <v>3.467399424873539E-3</v>
      </c>
      <c r="L160" s="407">
        <f>'Segment Data'!M24</f>
        <v>5321542438.5559053</v>
      </c>
      <c r="M160" s="403">
        <f>'Segment Data'!N24</f>
        <v>-445501.70312213898</v>
      </c>
      <c r="N160" s="351">
        <f>'Segment Data'!O24</f>
        <v>-8.370964160817995E-5</v>
      </c>
      <c r="O160" s="512">
        <f>'Segment Data'!P24</f>
        <v>1418850028.5593133</v>
      </c>
      <c r="P160" s="512">
        <f>'Segment Data'!Q24</f>
        <v>1231991.9235365391</v>
      </c>
      <c r="Q160" s="366">
        <f>'Segment Data'!R24</f>
        <v>8.6905773748494574E-4</v>
      </c>
    </row>
    <row r="161" spans="2:17" ht="15" thickBot="1">
      <c r="B161" s="714"/>
      <c r="C161" s="314" t="s">
        <v>298</v>
      </c>
      <c r="D161" s="529">
        <f>'Segment Data'!E25</f>
        <v>1072669987.6537803</v>
      </c>
      <c r="E161" s="503">
        <f>'Segment Data'!F25</f>
        <v>-2820837.8367079496</v>
      </c>
      <c r="F161" s="351">
        <f>'Segment Data'!G25</f>
        <v>-2.6228376568637659E-3</v>
      </c>
      <c r="G161" s="315">
        <f>'Segment Data'!H25</f>
        <v>93.076266499023959</v>
      </c>
      <c r="H161" s="316">
        <f>'Segment Data'!I25</f>
        <v>4.283166466854027E-2</v>
      </c>
      <c r="I161" s="378">
        <f>'Segment Data'!J25</f>
        <v>4.911207460865544</v>
      </c>
      <c r="J161" s="394">
        <f>'Segment Data'!K25</f>
        <v>1.4980494548048284E-2</v>
      </c>
      <c r="K161" s="397">
        <f>'Segment Data'!L25</f>
        <v>3.0595996981151534E-3</v>
      </c>
      <c r="L161" s="407">
        <f>'Segment Data'!M25</f>
        <v>5268104846.4117966</v>
      </c>
      <c r="M161" s="403">
        <f>'Segment Data'!N25</f>
        <v>2257664.6182041168</v>
      </c>
      <c r="N161" s="351">
        <f>'Segment Data'!O25</f>
        <v>4.2873720794820656E-4</v>
      </c>
      <c r="O161" s="512">
        <f>'Segment Data'!P25</f>
        <v>1402854966.0301881</v>
      </c>
      <c r="P161" s="512">
        <f>'Segment Data'!Q25</f>
        <v>1944827.0848698616</v>
      </c>
      <c r="Q161" s="366">
        <f>'Segment Data'!R25</f>
        <v>1.3882596968953582E-3</v>
      </c>
    </row>
    <row r="162" spans="2:17" ht="15" thickBot="1">
      <c r="B162" s="716"/>
      <c r="C162" s="317" t="s">
        <v>299</v>
      </c>
      <c r="D162" s="530">
        <f>'Segment Data'!E26</f>
        <v>4415375.5957074305</v>
      </c>
      <c r="E162" s="504">
        <f>'Segment Data'!F26</f>
        <v>-1004329.9655277338</v>
      </c>
      <c r="F162" s="352">
        <f>'Segment Data'!G26</f>
        <v>-0.1853107985627995</v>
      </c>
      <c r="G162" s="318">
        <f>'Segment Data'!H26</f>
        <v>0.38312498752598345</v>
      </c>
      <c r="H162" s="319">
        <f>'Segment Data'!I26</f>
        <v>-8.5697072320611356E-2</v>
      </c>
      <c r="I162" s="378">
        <f>'Segment Data'!J26</f>
        <v>12.102615278315138</v>
      </c>
      <c r="J162" s="394">
        <f>'Segment Data'!K26</f>
        <v>1.7439790330206062</v>
      </c>
      <c r="K162" s="397">
        <f>'Segment Data'!L26</f>
        <v>0.16835990681812177</v>
      </c>
      <c r="L162" s="407">
        <f>'Segment Data'!M26</f>
        <v>53437592.144108556</v>
      </c>
      <c r="M162" s="403">
        <f>'Segment Data'!N26</f>
        <v>-2703166.3213263601</v>
      </c>
      <c r="N162" s="351">
        <f>'Segment Data'!O26</f>
        <v>-4.8149800523102339E-2</v>
      </c>
      <c r="O162" s="512">
        <f>'Segment Data'!P26</f>
        <v>15995062.529125107</v>
      </c>
      <c r="P162" s="512">
        <f>'Segment Data'!Q26</f>
        <v>-712835.16133335233</v>
      </c>
      <c r="Q162" s="366">
        <f>'Segment Data'!R26</f>
        <v>-4.2664563462130725E-2</v>
      </c>
    </row>
    <row r="163" spans="2:17">
      <c r="B163" s="717" t="s">
        <v>300</v>
      </c>
      <c r="C163" s="311" t="s">
        <v>174</v>
      </c>
      <c r="D163" s="526">
        <f>Fat!E19</f>
        <v>54038542.416937888</v>
      </c>
      <c r="E163" s="505">
        <f>Fat!F19</f>
        <v>-4960535.300981313</v>
      </c>
      <c r="F163" s="353">
        <f>Fat!G19</f>
        <v>-8.4078183809891988E-2</v>
      </c>
      <c r="G163" s="320">
        <f>Fat!H19</f>
        <v>4.6889591702095146</v>
      </c>
      <c r="H163" s="321">
        <f>Fat!I19</f>
        <v>-0.41465187143172422</v>
      </c>
      <c r="I163" s="379">
        <f>Fat!J19</f>
        <v>6.205004559588196</v>
      </c>
      <c r="J163" s="379">
        <f>Fat!K19</f>
        <v>0.31915094329244464</v>
      </c>
      <c r="K163" s="368">
        <f>Fat!L19</f>
        <v>5.4223391218706792E-2</v>
      </c>
      <c r="L163" s="417">
        <f>Fat!M19</f>
        <v>335309402.09059972</v>
      </c>
      <c r="M163" s="404">
        <f>Fat!N19</f>
        <v>-11950532.853529096</v>
      </c>
      <c r="N163" s="353">
        <f>Fat!O19</f>
        <v>-3.4413796844867332E-2</v>
      </c>
      <c r="O163" s="526">
        <f>Fat!P19</f>
        <v>86767372.206557125</v>
      </c>
      <c r="P163" s="513">
        <f>Fat!Q19</f>
        <v>-5723086.2853876054</v>
      </c>
      <c r="Q163" s="368">
        <f>Fat!R19</f>
        <v>-6.1877585847258464E-2</v>
      </c>
    </row>
    <row r="164" spans="2:17">
      <c r="B164" s="714"/>
      <c r="C164" s="322" t="s">
        <v>175</v>
      </c>
      <c r="D164" s="527">
        <f>Fat!E20</f>
        <v>126032886.68537681</v>
      </c>
      <c r="E164" s="506">
        <f>Fat!F20</f>
        <v>-9976054.7083452791</v>
      </c>
      <c r="F164" s="354">
        <f>Fat!G20</f>
        <v>-7.3348521105434869E-2</v>
      </c>
      <c r="G164" s="323">
        <f>Fat!H20</f>
        <v>10.935954845187355</v>
      </c>
      <c r="H164" s="324">
        <f>Fat!I20</f>
        <v>-0.82925847522549923</v>
      </c>
      <c r="I164" s="380">
        <f>Fat!J20</f>
        <v>5.2511371729902105</v>
      </c>
      <c r="J164" s="380">
        <f>Fat!K20</f>
        <v>9.9728013383941772E-3</v>
      </c>
      <c r="K164" s="369">
        <f>Fat!L20</f>
        <v>1.9027835479334774E-3</v>
      </c>
      <c r="L164" s="418">
        <f>Fat!M20</f>
        <v>661815976.29284513</v>
      </c>
      <c r="M164" s="405">
        <f>Fat!N20</f>
        <v>-51029241.566010952</v>
      </c>
      <c r="N164" s="354">
        <f>Fat!O20</f>
        <v>-7.1585303916725976E-2</v>
      </c>
      <c r="O164" s="527">
        <f>Fat!P20</f>
        <v>204006596.35008883</v>
      </c>
      <c r="P164" s="514">
        <f>Fat!Q20</f>
        <v>-16247991.125629663</v>
      </c>
      <c r="Q164" s="369">
        <f>Fat!R20</f>
        <v>-7.3769138304194862E-2</v>
      </c>
    </row>
    <row r="165" spans="2:17">
      <c r="B165" s="714"/>
      <c r="C165" s="322" t="s">
        <v>176</v>
      </c>
      <c r="D165" s="527">
        <f>Fat!E21</f>
        <v>395256973.85290915</v>
      </c>
      <c r="E165" s="506">
        <f>Fat!F21</f>
        <v>-12507031.353405476</v>
      </c>
      <c r="F165" s="354">
        <f>Fat!G21</f>
        <v>-3.0672229999990672E-2</v>
      </c>
      <c r="G165" s="323">
        <f>Fat!H21</f>
        <v>34.296702487592398</v>
      </c>
      <c r="H165" s="324">
        <f>Fat!I21</f>
        <v>-0.97620278229355506</v>
      </c>
      <c r="I165" s="380">
        <f>Fat!J21</f>
        <v>5.2432332103053279</v>
      </c>
      <c r="J165" s="380">
        <f>Fat!K21</f>
        <v>7.0864398542344276E-2</v>
      </c>
      <c r="K165" s="369">
        <f>Fat!L21</f>
        <v>1.3700569530383197E-2</v>
      </c>
      <c r="L165" s="418">
        <f>Fat!M21</f>
        <v>2072424491.9103577</v>
      </c>
      <c r="M165" s="405">
        <f>Fat!N21</f>
        <v>-36681331.178343058</v>
      </c>
      <c r="N165" s="354">
        <f>Fat!O21</f>
        <v>-1.7391887489374393E-2</v>
      </c>
      <c r="O165" s="527">
        <f>Fat!P21</f>
        <v>554271496.48748446</v>
      </c>
      <c r="P165" s="514">
        <f>Fat!Q21</f>
        <v>-12963013.247682214</v>
      </c>
      <c r="Q165" s="369">
        <f>Fat!R21</f>
        <v>-2.2853005283007995E-2</v>
      </c>
    </row>
    <row r="166" spans="2:17" ht="15" thickBot="1">
      <c r="B166" s="716"/>
      <c r="C166" s="325" t="s">
        <v>177</v>
      </c>
      <c r="D166" s="528">
        <f>Fat!E22</f>
        <v>577135085.32300401</v>
      </c>
      <c r="E166" s="502">
        <f>Fat!F22</f>
        <v>23880969.785538077</v>
      </c>
      <c r="F166" s="350">
        <f>Fat!G22</f>
        <v>4.3164558771223237E-2</v>
      </c>
      <c r="G166" s="312">
        <f>Fat!H22</f>
        <v>50.078383497011728</v>
      </c>
      <c r="H166" s="313">
        <f>Fat!I22</f>
        <v>2.2201131289499116</v>
      </c>
      <c r="I166" s="381">
        <f>Fat!J22</f>
        <v>5.1826061080681729</v>
      </c>
      <c r="J166" s="381">
        <f>Fat!K22</f>
        <v>-2.0899964849250274E-2</v>
      </c>
      <c r="K166" s="365">
        <f>Fat!L22</f>
        <v>-4.0165158945480771E-3</v>
      </c>
      <c r="L166" s="419">
        <f>Fat!M22</f>
        <v>2991063818.3754468</v>
      </c>
      <c r="M166" s="406">
        <f>Fat!N22</f>
        <v>112202668.30968523</v>
      </c>
      <c r="N166" s="350">
        <f>Fat!O22</f>
        <v>3.897467174028945E-2</v>
      </c>
      <c r="O166" s="528">
        <f>Fat!P22</f>
        <v>807340321.93768084</v>
      </c>
      <c r="P166" s="515">
        <f>Fat!Q22</f>
        <v>31829991.93506372</v>
      </c>
      <c r="Q166" s="365">
        <f>Fat!R22</f>
        <v>4.1043930304521282E-2</v>
      </c>
    </row>
    <row r="167" spans="2:17" ht="15" customHeight="1">
      <c r="B167" s="727" t="s">
        <v>301</v>
      </c>
      <c r="C167" s="311" t="s">
        <v>302</v>
      </c>
      <c r="D167" s="526">
        <f>Fat!E23</f>
        <v>53320350.152683124</v>
      </c>
      <c r="E167" s="505">
        <f>Fat!F23</f>
        <v>-4926178.1602676958</v>
      </c>
      <c r="F167" s="353">
        <f>Fat!G23</f>
        <v>-8.4574622779232403E-2</v>
      </c>
      <c r="G167" s="320">
        <f>Fat!H23</f>
        <v>4.6266411643412564</v>
      </c>
      <c r="H167" s="321">
        <f>Fat!I23</f>
        <v>-0.41187191982105276</v>
      </c>
      <c r="I167" s="379">
        <f>Fat!J23</f>
        <v>6.1623897877909295</v>
      </c>
      <c r="J167" s="379">
        <f>Fat!K23</f>
        <v>0.3233534281496242</v>
      </c>
      <c r="K167" s="368">
        <f>Fat!L23</f>
        <v>5.5377875429001085E-2</v>
      </c>
      <c r="L167" s="417">
        <f>Fat!M23</f>
        <v>328580781.26233101</v>
      </c>
      <c r="M167" s="404">
        <f>Fat!N23</f>
        <v>-11522815.379865587</v>
      </c>
      <c r="N167" s="353">
        <f>Fat!O23</f>
        <v>-3.388031027495448E-2</v>
      </c>
      <c r="O167" s="526">
        <f>Fat!P23</f>
        <v>84682909.740522891</v>
      </c>
      <c r="P167" s="513">
        <f>Fat!Q23</f>
        <v>-5660140.6084295213</v>
      </c>
      <c r="Q167" s="368">
        <f>Fat!R23</f>
        <v>-6.2651643779649671E-2</v>
      </c>
    </row>
    <row r="168" spans="2:17">
      <c r="B168" s="728"/>
      <c r="C168" s="322" t="s">
        <v>303</v>
      </c>
      <c r="D168" s="527">
        <f>Fat!E24</f>
        <v>93539572.360947922</v>
      </c>
      <c r="E168" s="506">
        <f>Fat!F24</f>
        <v>-8455200.651931271</v>
      </c>
      <c r="F168" s="354">
        <f>Fat!G24</f>
        <v>-8.2898372163283371E-2</v>
      </c>
      <c r="G168" s="323">
        <f>Fat!H24</f>
        <v>8.1164890091829545</v>
      </c>
      <c r="H168" s="324">
        <f>Fat!I24</f>
        <v>-0.706388735228348</v>
      </c>
      <c r="I168" s="380">
        <f>Fat!J24</f>
        <v>4.4190893494483197</v>
      </c>
      <c r="J168" s="380">
        <f>Fat!K24</f>
        <v>-2.6514650244902072E-4</v>
      </c>
      <c r="K168" s="369">
        <f>Fat!L24</f>
        <v>-5.999665849208545E-5</v>
      </c>
      <c r="L168" s="418">
        <f>Fat!M24</f>
        <v>413359727.97221541</v>
      </c>
      <c r="M168" s="405">
        <f>Fat!N24</f>
        <v>-37391330.705730379</v>
      </c>
      <c r="N168" s="354">
        <f>Fat!O24</f>
        <v>-8.2953395196451146E-2</v>
      </c>
      <c r="O168" s="527">
        <f>Fat!P24</f>
        <v>118802327.49286798</v>
      </c>
      <c r="P168" s="514">
        <f>Fat!Q24</f>
        <v>-9601065.9699873179</v>
      </c>
      <c r="Q168" s="369">
        <f>Fat!R24</f>
        <v>-7.4772680932024799E-2</v>
      </c>
    </row>
    <row r="169" spans="2:17">
      <c r="B169" s="728"/>
      <c r="C169" s="322" t="s">
        <v>304</v>
      </c>
      <c r="D169" s="527">
        <f>Fat!E25</f>
        <v>381856983.88355011</v>
      </c>
      <c r="E169" s="506">
        <f>Fat!F25</f>
        <v>-12788410.739644945</v>
      </c>
      <c r="F169" s="354">
        <f>Fat!G25</f>
        <v>-3.2404814331750249E-2</v>
      </c>
      <c r="G169" s="323">
        <f>Fat!H25</f>
        <v>33.133976717478966</v>
      </c>
      <c r="H169" s="324">
        <f>Fat!I25</f>
        <v>-1.0041263078175575</v>
      </c>
      <c r="I169" s="380">
        <f>Fat!J25</f>
        <v>4.9530016850907481</v>
      </c>
      <c r="J169" s="380">
        <f>Fat!K25</f>
        <v>3.9886690528300406E-2</v>
      </c>
      <c r="K169" s="369">
        <f>Fat!L25</f>
        <v>8.1184117555653992E-3</v>
      </c>
      <c r="L169" s="418">
        <f>Fat!M25</f>
        <v>1891338284.6388943</v>
      </c>
      <c r="M169" s="405">
        <f>Fat!N25</f>
        <v>-47599921.219339609</v>
      </c>
      <c r="N169" s="354">
        <f>Fat!O25</f>
        <v>-2.454947820179262E-2</v>
      </c>
      <c r="O169" s="527">
        <f>Fat!P25</f>
        <v>510728979.2474584</v>
      </c>
      <c r="P169" s="514">
        <f>Fat!Q25</f>
        <v>-13013981.659990489</v>
      </c>
      <c r="Q169" s="369">
        <f>Fat!R25</f>
        <v>-2.4848031632620265E-2</v>
      </c>
    </row>
    <row r="170" spans="2:17" ht="15" thickBot="1">
      <c r="B170" s="729"/>
      <c r="C170" s="325" t="s">
        <v>305</v>
      </c>
      <c r="D170" s="528">
        <f>Fat!E26</f>
        <v>548368456.85230887</v>
      </c>
      <c r="E170" s="502">
        <f>Fat!F26</f>
        <v>22344621.749605358</v>
      </c>
      <c r="F170" s="350">
        <f>Fat!G26</f>
        <v>4.2478344627183445E-2</v>
      </c>
      <c r="G170" s="312">
        <f>Fat!H26</f>
        <v>47.582284595546959</v>
      </c>
      <c r="H170" s="313">
        <f>Fat!I26</f>
        <v>2.0795215552146402</v>
      </c>
      <c r="I170" s="381">
        <f>Fat!J26</f>
        <v>4.9022944538301321</v>
      </c>
      <c r="J170" s="381">
        <f>Fat!K26</f>
        <v>-2.5609770461413106E-2</v>
      </c>
      <c r="K170" s="365">
        <f>Fat!L26</f>
        <v>-5.1968888387019874E-3</v>
      </c>
      <c r="L170" s="419">
        <f>Fat!M26</f>
        <v>2688263644.6824617</v>
      </c>
      <c r="M170" s="406">
        <f>Fat!N26</f>
        <v>96068565.601809978</v>
      </c>
      <c r="N170" s="350">
        <f>Fat!O26</f>
        <v>3.7060700553401896E-2</v>
      </c>
      <c r="O170" s="528">
        <f>Fat!P26</f>
        <v>704635812.07846463</v>
      </c>
      <c r="P170" s="515">
        <f>Fat!Q26</f>
        <v>29507180.161945462</v>
      </c>
      <c r="Q170" s="365">
        <f>Fat!R26</f>
        <v>4.3706012109399138E-2</v>
      </c>
    </row>
    <row r="171" spans="2:17" ht="15" thickBot="1">
      <c r="B171" s="717" t="s">
        <v>306</v>
      </c>
      <c r="C171" s="326" t="s">
        <v>306</v>
      </c>
      <c r="D171" s="528">
        <f>'Segment Data'!E27</f>
        <v>67285816.912924871</v>
      </c>
      <c r="E171" s="502">
        <f>'Segment Data'!F27</f>
        <v>-245004.91137905419</v>
      </c>
      <c r="F171" s="350">
        <f>'Segment Data'!G27</f>
        <v>-3.6280457539297774E-3</v>
      </c>
      <c r="G171" s="312">
        <f>'Segment Data'!H27</f>
        <v>5.8384337202257113</v>
      </c>
      <c r="H171" s="313">
        <f>'Segment Data'!I27</f>
        <v>-3.2007805954297197E-3</v>
      </c>
      <c r="I171" s="381">
        <f>'Segment Data'!J27</f>
        <v>9.6906557138923546</v>
      </c>
      <c r="J171" s="381">
        <f>'Segment Data'!K27</f>
        <v>4.2271520595873469E-2</v>
      </c>
      <c r="K171" s="365">
        <f>'Segment Data'!L27</f>
        <v>4.3812020488615015E-3</v>
      </c>
      <c r="L171" s="419">
        <f>'Segment Data'!M27</f>
        <v>652043686.13115025</v>
      </c>
      <c r="M171" s="406">
        <f>'Segment Data'!N27</f>
        <v>480372.28121519089</v>
      </c>
      <c r="N171" s="350">
        <f>'Segment Data'!O27</f>
        <v>7.372610934412245E-4</v>
      </c>
      <c r="O171" s="528">
        <f>'Segment Data'!P27</f>
        <v>206145301.32010907</v>
      </c>
      <c r="P171" s="515">
        <f>'Segment Data'!Q27</f>
        <v>-6335213.2822421491</v>
      </c>
      <c r="Q171" s="365">
        <f>'Segment Data'!R27</f>
        <v>-2.9815502348995375E-2</v>
      </c>
    </row>
    <row r="172" spans="2:17" ht="15" customHeight="1" thickBot="1">
      <c r="B172" s="714"/>
      <c r="C172" s="327" t="s">
        <v>307</v>
      </c>
      <c r="D172" s="529">
        <f>'Segment Data'!E28</f>
        <v>58596734.56248498</v>
      </c>
      <c r="E172" s="503">
        <f>'Segment Data'!F28</f>
        <v>-406502.349036403</v>
      </c>
      <c r="F172" s="351">
        <f>'Segment Data'!G28</f>
        <v>-6.8894923450721146E-3</v>
      </c>
      <c r="G172" s="315">
        <f>'Segment Data'!H28</f>
        <v>5.0844764418548882</v>
      </c>
      <c r="H172" s="316">
        <f>'Segment Data'!I28</f>
        <v>-1.9494383484901512E-2</v>
      </c>
      <c r="I172" s="378">
        <f>'Segment Data'!J28</f>
        <v>8.2542232902179684</v>
      </c>
      <c r="J172" s="394">
        <f>'Segment Data'!K28</f>
        <v>5.4349205812554757E-2</v>
      </c>
      <c r="K172" s="366">
        <f>'Segment Data'!L28</f>
        <v>6.6280537058387903E-3</v>
      </c>
      <c r="L172" s="407">
        <f>'Segment Data'!M28</f>
        <v>483670531.15638375</v>
      </c>
      <c r="M172" s="407">
        <f>'Segment Data'!N28</f>
        <v>-148582.09043335915</v>
      </c>
      <c r="N172" s="351">
        <f>'Segment Data'!O28</f>
        <v>-3.0710256450236799E-4</v>
      </c>
      <c r="O172" s="529">
        <f>'Segment Data'!P28</f>
        <v>156177162.81211597</v>
      </c>
      <c r="P172" s="512">
        <f>'Segment Data'!Q28</f>
        <v>-3314736.0246183276</v>
      </c>
      <c r="Q172" s="366">
        <f>'Segment Data'!R28</f>
        <v>-2.0783099635746986E-2</v>
      </c>
    </row>
    <row r="173" spans="2:17" ht="15" thickBot="1">
      <c r="B173" s="714"/>
      <c r="C173" s="317" t="s">
        <v>308</v>
      </c>
      <c r="D173" s="530">
        <f>'Segment Data'!E29</f>
        <v>8689082.3504399098</v>
      </c>
      <c r="E173" s="504">
        <f>'Segment Data'!F29</f>
        <v>161497.43765749782</v>
      </c>
      <c r="F173" s="352">
        <f>'Segment Data'!G29</f>
        <v>1.8938238587976001E-2</v>
      </c>
      <c r="G173" s="318">
        <f>'Segment Data'!H29</f>
        <v>0.75395727837082482</v>
      </c>
      <c r="H173" s="319">
        <f>'Segment Data'!I29</f>
        <v>1.6293602889484005E-2</v>
      </c>
      <c r="I173" s="378">
        <f>'Segment Data'!J29</f>
        <v>19.377553138996557</v>
      </c>
      <c r="J173" s="394">
        <f>'Segment Data'!K29</f>
        <v>-0.29322144944266171</v>
      </c>
      <c r="K173" s="366">
        <f>'Segment Data'!L29</f>
        <v>-1.4906451605367485E-2</v>
      </c>
      <c r="L173" s="407">
        <f>'Segment Data'!M29</f>
        <v>168373154.97476646</v>
      </c>
      <c r="M173" s="407">
        <f>'Segment Data'!N29</f>
        <v>628954.37164852023</v>
      </c>
      <c r="N173" s="351">
        <f>'Segment Data'!O29</f>
        <v>3.7494850456059794E-3</v>
      </c>
      <c r="O173" s="529">
        <f>'Segment Data'!P29</f>
        <v>49968138.507993095</v>
      </c>
      <c r="P173" s="512">
        <f>'Segment Data'!Q29</f>
        <v>-3020477.2576238215</v>
      </c>
      <c r="Q173" s="366">
        <f>'Segment Data'!R29</f>
        <v>-5.7002380869585562E-2</v>
      </c>
    </row>
    <row r="174" spans="2:17">
      <c r="B174" s="714"/>
      <c r="C174" s="311" t="s">
        <v>159</v>
      </c>
      <c r="D174" s="526">
        <f>Flavor!D27</f>
        <v>42591.788310865297</v>
      </c>
      <c r="E174" s="505">
        <f>Flavor!E27</f>
        <v>-23769.143829427536</v>
      </c>
      <c r="F174" s="353">
        <f>Flavor!F27</f>
        <v>-0.35817977630539427</v>
      </c>
      <c r="G174" s="320">
        <f>Flavor!G27</f>
        <v>3.6957169354230514E-3</v>
      </c>
      <c r="H174" s="321">
        <f>Flavor!H27</f>
        <v>-2.0447183239901542E-3</v>
      </c>
      <c r="I174" s="379">
        <f>Flavor!I27</f>
        <v>24.274705964885555</v>
      </c>
      <c r="J174" s="379">
        <f>Flavor!J27</f>
        <v>6.2267546826500961</v>
      </c>
      <c r="K174" s="368">
        <f>Flavor!K27</f>
        <v>0.34501171824300475</v>
      </c>
      <c r="L174" s="417">
        <f>Flavor!L27</f>
        <v>1033903.1377649048</v>
      </c>
      <c r="M174" s="404">
        <f>Flavor!M27</f>
        <v>-163775.73254683346</v>
      </c>
      <c r="N174" s="353">
        <f>Flavor!N27</f>
        <v>-0.13674427812540857</v>
      </c>
      <c r="O174" s="526">
        <f>Flavor!O27</f>
        <v>194227.97631756682</v>
      </c>
      <c r="P174" s="513">
        <f>Flavor!P27</f>
        <v>14255.986486000009</v>
      </c>
      <c r="Q174" s="368">
        <f>Flavor!Q27</f>
        <v>7.9212251302783171E-2</v>
      </c>
    </row>
    <row r="175" spans="2:17">
      <c r="B175" s="714"/>
      <c r="C175" s="322" t="s">
        <v>160</v>
      </c>
      <c r="D175" s="527">
        <f>Flavor!D28</f>
        <v>62540264.614020534</v>
      </c>
      <c r="E175" s="506">
        <f>Flavor!E28</f>
        <v>344569.77054381371</v>
      </c>
      <c r="F175" s="354">
        <f>Flavor!F28</f>
        <v>5.5400903778142011E-3</v>
      </c>
      <c r="G175" s="323">
        <f>Flavor!G28</f>
        <v>5.4266590872614859</v>
      </c>
      <c r="H175" s="324">
        <f>Flavor!H28</f>
        <v>4.6530325531551675E-2</v>
      </c>
      <c r="I175" s="380">
        <f>Flavor!I28</f>
        <v>9.1754631522385797</v>
      </c>
      <c r="J175" s="380">
        <f>Flavor!J28</f>
        <v>0.11725217368713459</v>
      </c>
      <c r="K175" s="369">
        <f>Flavor!K28</f>
        <v>1.2944297054326847E-2</v>
      </c>
      <c r="L175" s="418">
        <f>Flavor!L28</f>
        <v>573835893.49719572</v>
      </c>
      <c r="M175" s="405">
        <f>Flavor!M28</f>
        <v>10454167.647379398</v>
      </c>
      <c r="N175" s="354">
        <f>Flavor!N28</f>
        <v>1.855610000769926E-2</v>
      </c>
      <c r="O175" s="527">
        <f>Flavor!O28</f>
        <v>176268867.19016677</v>
      </c>
      <c r="P175" s="514">
        <f>Flavor!P28</f>
        <v>-2395039.2351797223</v>
      </c>
      <c r="Q175" s="369">
        <f>Flavor!Q28</f>
        <v>-1.3405277445786026E-2</v>
      </c>
    </row>
    <row r="176" spans="2:17">
      <c r="B176" s="714"/>
      <c r="C176" s="322" t="s">
        <v>161</v>
      </c>
      <c r="D176" s="527">
        <f>Flavor!D29</f>
        <v>664080.44485946232</v>
      </c>
      <c r="E176" s="506">
        <f>Flavor!E29</f>
        <v>64847.228752580704</v>
      </c>
      <c r="F176" s="354">
        <f>Flavor!F29</f>
        <v>0.10821701302521637</v>
      </c>
      <c r="G176" s="323">
        <f>Flavor!G29</f>
        <v>5.7622688407387233E-2</v>
      </c>
      <c r="H176" s="324">
        <f>Flavor!H29</f>
        <v>5.7870771311720054E-3</v>
      </c>
      <c r="I176" s="380">
        <f>Flavor!I29</f>
        <v>6.8640928816268536</v>
      </c>
      <c r="J176" s="380">
        <f>Flavor!J29</f>
        <v>-0.16982342541264384</v>
      </c>
      <c r="K176" s="369">
        <f>Flavor!K29</f>
        <v>-2.4143509532902129E-2</v>
      </c>
      <c r="L176" s="418">
        <f>Flavor!L29</f>
        <v>4558309.8543874295</v>
      </c>
      <c r="M176" s="405">
        <f>Flavor!M29</f>
        <v>343353.56389351189</v>
      </c>
      <c r="N176" s="354">
        <f>Flavor!N29</f>
        <v>8.146076500671777E-2</v>
      </c>
      <c r="O176" s="527">
        <f>Flavor!O29</f>
        <v>1766656.2051204974</v>
      </c>
      <c r="P176" s="514">
        <f>Flavor!P29</f>
        <v>140550.43051258055</v>
      </c>
      <c r="Q176" s="369">
        <f>Flavor!Q29</f>
        <v>8.6433756467330536E-2</v>
      </c>
    </row>
    <row r="177" spans="2:17">
      <c r="B177" s="714"/>
      <c r="C177" s="322" t="s">
        <v>162</v>
      </c>
      <c r="D177" s="527">
        <f>Flavor!D30</f>
        <v>9756.4001782065825</v>
      </c>
      <c r="E177" s="506">
        <f>Flavor!E30</f>
        <v>-1651.3376432483637</v>
      </c>
      <c r="F177" s="354">
        <f>Flavor!F30</f>
        <v>-0.14475592524072856</v>
      </c>
      <c r="G177" s="323">
        <f>Flavor!G30</f>
        <v>8.465691345053084E-4</v>
      </c>
      <c r="H177" s="324">
        <f>Flavor!H30</f>
        <v>-1.4023708277294993E-4</v>
      </c>
      <c r="I177" s="380">
        <f>Flavor!I30</f>
        <v>10.861278181314763</v>
      </c>
      <c r="J177" s="380">
        <f>Flavor!J30</f>
        <v>2.0110265753857171</v>
      </c>
      <c r="K177" s="369">
        <f>Flavor!K30</f>
        <v>0.22722818117831484</v>
      </c>
      <c r="L177" s="418">
        <f>Flavor!L30</f>
        <v>105966.97638373062</v>
      </c>
      <c r="M177" s="405">
        <f>Flavor!M30</f>
        <v>5005.6264093814825</v>
      </c>
      <c r="N177" s="354">
        <f>Flavor!N30</f>
        <v>4.9579630330351593E-2</v>
      </c>
      <c r="O177" s="527">
        <f>Flavor!O30</f>
        <v>27216.842703397313</v>
      </c>
      <c r="P177" s="514">
        <f>Flavor!P30</f>
        <v>-2017.6807542893657</v>
      </c>
      <c r="Q177" s="369">
        <f>Flavor!Q30</f>
        <v>-6.9017056399421267E-2</v>
      </c>
    </row>
    <row r="178" spans="2:17">
      <c r="B178" s="714"/>
      <c r="C178" s="322" t="s">
        <v>163</v>
      </c>
      <c r="D178" s="527">
        <f>Flavor!D31</f>
        <v>3599834.6182226851</v>
      </c>
      <c r="E178" s="506">
        <f>Flavor!E31</f>
        <v>-9645.6657848618925</v>
      </c>
      <c r="F178" s="354">
        <f>Flavor!F31</f>
        <v>-2.6723143017566139E-3</v>
      </c>
      <c r="G178" s="323">
        <f>Flavor!G31</f>
        <v>0.31235997103915608</v>
      </c>
      <c r="H178" s="324">
        <f>Flavor!H31</f>
        <v>1.2825243294600774E-4</v>
      </c>
      <c r="I178" s="380">
        <f>Flavor!I31</f>
        <v>18.640176535474929</v>
      </c>
      <c r="J178" s="380">
        <f>Flavor!J31</f>
        <v>-0.3967959390910174</v>
      </c>
      <c r="K178" s="369">
        <f>Flavor!K31</f>
        <v>-2.0843437139027778E-2</v>
      </c>
      <c r="L178" s="418">
        <f>Flavor!L31</f>
        <v>67101552.782184839</v>
      </c>
      <c r="M178" s="405">
        <f>Flavor!M31</f>
        <v>-1612024.0319553018</v>
      </c>
      <c r="N178" s="354">
        <f>Flavor!N31</f>
        <v>-2.3460051225619991E-2</v>
      </c>
      <c r="O178" s="527">
        <f>Flavor!O31</f>
        <v>25515931.478021104</v>
      </c>
      <c r="P178" s="514">
        <f>Flavor!P31</f>
        <v>-1575646.6898887381</v>
      </c>
      <c r="Q178" s="369">
        <f>Flavor!Q31</f>
        <v>-5.816001859039361E-2</v>
      </c>
    </row>
    <row r="179" spans="2:17">
      <c r="B179" s="714"/>
      <c r="C179" s="322" t="s">
        <v>164</v>
      </c>
      <c r="D179" s="527">
        <f>Flavor!D32</f>
        <v>617984.6210817782</v>
      </c>
      <c r="E179" s="506">
        <f>Flavor!E32</f>
        <v>-298040.70196042932</v>
      </c>
      <c r="F179" s="354">
        <f>Flavor!F32</f>
        <v>-0.32536295063394938</v>
      </c>
      <c r="G179" s="323">
        <f>Flavor!G32</f>
        <v>5.3622924055064768E-2</v>
      </c>
      <c r="H179" s="324">
        <f>Flavor!H32</f>
        <v>-2.5616229062769301E-2</v>
      </c>
      <c r="I179" s="380">
        <f>Flavor!I32</f>
        <v>18.534757120759721</v>
      </c>
      <c r="J179" s="380">
        <f>Flavor!J32</f>
        <v>5.4808046901923131</v>
      </c>
      <c r="K179" s="369">
        <f>Flavor!K32</f>
        <v>0.41985787211529485</v>
      </c>
      <c r="L179" s="418">
        <f>Flavor!L32</f>
        <v>11454194.856115486</v>
      </c>
      <c r="M179" s="405">
        <f>Flavor!M32</f>
        <v>-503556.13607263379</v>
      </c>
      <c r="N179" s="354">
        <f>Flavor!N32</f>
        <v>-4.2111274636978308E-2</v>
      </c>
      <c r="O179" s="527">
        <f>Flavor!O32</f>
        <v>2844488.7805226617</v>
      </c>
      <c r="P179" s="514">
        <f>Flavor!P32</f>
        <v>-412250.39238871355</v>
      </c>
      <c r="Q179" s="369">
        <f>Flavor!Q32</f>
        <v>-0.1265837914861879</v>
      </c>
    </row>
    <row r="180" spans="2:17">
      <c r="B180" s="714"/>
      <c r="C180" s="322" t="s">
        <v>165</v>
      </c>
      <c r="D180" s="527">
        <f>Flavor!D33</f>
        <v>472458.73286830465</v>
      </c>
      <c r="E180" s="506">
        <f>Flavor!E33</f>
        <v>16032.067815370159</v>
      </c>
      <c r="F180" s="354">
        <f>Flavor!F33</f>
        <v>3.5125177915516455E-2</v>
      </c>
      <c r="G180" s="323">
        <f>Flavor!G33</f>
        <v>4.0995548897966326E-2</v>
      </c>
      <c r="H180" s="324">
        <f>Flavor!H33</f>
        <v>1.5131661630892537E-3</v>
      </c>
      <c r="I180" s="380">
        <f>Flavor!I33</f>
        <v>18.384914314639165</v>
      </c>
      <c r="J180" s="380">
        <f>Flavor!J33</f>
        <v>1.5681963329647495</v>
      </c>
      <c r="K180" s="369">
        <f>Flavor!K33</f>
        <v>9.3252222857851993E-2</v>
      </c>
      <c r="L180" s="418">
        <f>Flavor!L33</f>
        <v>8686113.3209867757</v>
      </c>
      <c r="M180" s="405">
        <f>Flavor!M33</f>
        <v>1010514.8154754061</v>
      </c>
      <c r="N180" s="354">
        <f>Flavor!N33</f>
        <v>0.13165290169226782</v>
      </c>
      <c r="O180" s="527">
        <f>Flavor!O33</f>
        <v>2667625.9426163742</v>
      </c>
      <c r="P180" s="514">
        <f>Flavor!P33</f>
        <v>-505604.91718161199</v>
      </c>
      <c r="Q180" s="369">
        <f>Flavor!Q33</f>
        <v>-0.15933442586455868</v>
      </c>
    </row>
    <row r="181" spans="2:17" ht="15" thickBot="1">
      <c r="B181" s="714"/>
      <c r="C181" s="322" t="s">
        <v>166</v>
      </c>
      <c r="D181" s="527">
        <f>Flavor!D34</f>
        <v>30889.100910401816</v>
      </c>
      <c r="E181" s="506">
        <f>Flavor!E34</f>
        <v>1945.9662157151288</v>
      </c>
      <c r="F181" s="354">
        <f>Flavor!F34</f>
        <v>6.7234120845672068E-2</v>
      </c>
      <c r="G181" s="323">
        <f>Flavor!G34</f>
        <v>2.6802672036534726E-3</v>
      </c>
      <c r="H181" s="324">
        <f>Flavor!H34</f>
        <v>1.7659244260464493E-4</v>
      </c>
      <c r="I181" s="380">
        <f>Flavor!I34</f>
        <v>15.678990076392681</v>
      </c>
      <c r="J181" s="380">
        <f>Flavor!J34</f>
        <v>-0.41473780837937291</v>
      </c>
      <c r="K181" s="369">
        <f>Flavor!K34</f>
        <v>-2.5770151660871522E-2</v>
      </c>
      <c r="L181" s="418">
        <f>Flavor!L34</f>
        <v>484309.90664288221</v>
      </c>
      <c r="M181" s="405">
        <f>Flavor!M34</f>
        <v>18506.972734289593</v>
      </c>
      <c r="N181" s="354">
        <f>Flavor!N34</f>
        <v>3.9731335693822249E-2</v>
      </c>
      <c r="O181" s="527">
        <f>Flavor!O34</f>
        <v>157658.86687112166</v>
      </c>
      <c r="P181" s="514">
        <f>Flavor!P34</f>
        <v>19815.234925041412</v>
      </c>
      <c r="Q181" s="369">
        <f>Flavor!Q34</f>
        <v>0.14375154401613896</v>
      </c>
    </row>
    <row r="182" spans="2:17">
      <c r="B182" s="717" t="s">
        <v>309</v>
      </c>
      <c r="C182" s="327" t="s">
        <v>310</v>
      </c>
      <c r="D182" s="529">
        <f>'Branded vs. Private Label'!D7</f>
        <v>301420497.1783244</v>
      </c>
      <c r="E182" s="503">
        <f>'Branded vs. Private Label'!E7</f>
        <v>1650394.0899504423</v>
      </c>
      <c r="F182" s="351">
        <f>'Branded vs. Private Label'!F7</f>
        <v>5.5055326496781989E-3</v>
      </c>
      <c r="G182" s="315">
        <f>'Branded vs. Private Label'!G7</f>
        <v>26.154450899667758</v>
      </c>
      <c r="H182" s="316">
        <f>'Branded vs. Private Label'!H7</f>
        <v>0.22336744459379076</v>
      </c>
      <c r="I182" s="378">
        <f>'Branded vs. Private Label'!I7</f>
        <v>8.9704311284939156</v>
      </c>
      <c r="J182" s="378">
        <f>'Branded vs. Private Label'!J7</f>
        <v>0.25894284454724215</v>
      </c>
      <c r="K182" s="366">
        <f>'Branded vs. Private Label'!K7</f>
        <v>2.9724294644856028E-2</v>
      </c>
      <c r="L182" s="420">
        <f>'Branded vs. Private Label'!L7</f>
        <v>2703871810.6545539</v>
      </c>
      <c r="M182" s="407">
        <f>'Branded vs. Private Label'!M7</f>
        <v>92428069.722697735</v>
      </c>
      <c r="N182" s="351">
        <f>'Branded vs. Private Label'!N7</f>
        <v>3.5393475369190262E-2</v>
      </c>
      <c r="O182" s="529">
        <f>'Branded vs. Private Label'!O7</f>
        <v>622544698.02480662</v>
      </c>
      <c r="P182" s="512">
        <f>'Branded vs. Private Label'!P7</f>
        <v>688847.99003982544</v>
      </c>
      <c r="Q182" s="366">
        <f>'Branded vs. Private Label'!Q7</f>
        <v>1.1077293716884923E-3</v>
      </c>
    </row>
    <row r="183" spans="2:17" ht="15" thickBot="1">
      <c r="B183" s="716"/>
      <c r="C183" s="317" t="s">
        <v>147</v>
      </c>
      <c r="D183" s="530">
        <f>'Branded vs. Private Label'!D8</f>
        <v>851042991.09990346</v>
      </c>
      <c r="E183" s="504">
        <f>'Branded vs. Private Label'!E8</f>
        <v>-5213045.6671463251</v>
      </c>
      <c r="F183" s="352">
        <f>'Branded vs. Private Label'!F8</f>
        <v>-6.08818559321243E-3</v>
      </c>
      <c r="G183" s="318">
        <f>'Branded vs. Private Label'!G8</f>
        <v>73.84554910033323</v>
      </c>
      <c r="H183" s="319">
        <f>'Branded vs. Private Label'!H8</f>
        <v>-0.22336744459484237</v>
      </c>
      <c r="I183" s="382">
        <f>'Branded vs. Private Label'!I8</f>
        <v>3.9392556214205823</v>
      </c>
      <c r="J183" s="382">
        <f>'Branded vs. Private Label'!J8</f>
        <v>-7.4211470676777136E-2</v>
      </c>
      <c r="K183" s="367">
        <f>'Branded vs. Private Label'!K8</f>
        <v>-1.8490613968880375E-2</v>
      </c>
      <c r="L183" s="421">
        <f>'Branded vs. Private Label'!L8</f>
        <v>3352475886.7608814</v>
      </c>
      <c r="M183" s="408">
        <f>'Branded vs. Private Label'!M8</f>
        <v>-84079539.21337986</v>
      </c>
      <c r="N183" s="352">
        <f>'Branded vs. Private Label'!N8</f>
        <v>-2.4466225272517864E-2</v>
      </c>
      <c r="O183" s="530">
        <f>'Branded vs. Private Label'!O8</f>
        <v>1029195027.2618519</v>
      </c>
      <c r="P183" s="516">
        <f>'Branded vs. Private Label'!P8</f>
        <v>-4416689.9840532541</v>
      </c>
      <c r="Q183" s="367">
        <f>'Branded vs. Private Label'!Q8</f>
        <v>-4.2730649337274157E-3</v>
      </c>
    </row>
    <row r="184" spans="2:17" ht="15" thickBot="1">
      <c r="B184" s="717" t="s">
        <v>311</v>
      </c>
      <c r="C184" s="326" t="s">
        <v>312</v>
      </c>
      <c r="D184" s="531">
        <f>'Single Serve'!E9</f>
        <v>22026375.311291676</v>
      </c>
      <c r="E184" s="507">
        <f>'Single Serve'!F9</f>
        <v>382979.08621037379</v>
      </c>
      <c r="F184" s="355">
        <f>'Single Serve'!G9</f>
        <v>1.769496257553891E-2</v>
      </c>
      <c r="G184" s="328">
        <f>'Single Serve'!H9</f>
        <v>1.9112427886283097</v>
      </c>
      <c r="H184" s="329">
        <f>'Single Serve'!I9</f>
        <v>3.9019014537134744E-2</v>
      </c>
      <c r="I184" s="383">
        <f>'Single Serve'!J9</f>
        <v>17.616088762071712</v>
      </c>
      <c r="J184" s="395">
        <f>'Single Serve'!K9</f>
        <v>2.8228747471956694E-2</v>
      </c>
      <c r="K184" s="370">
        <f>'Single Serve'!L9</f>
        <v>1.605013199361599E-3</v>
      </c>
      <c r="L184" s="422">
        <f>'Single Serve'!M9</f>
        <v>388018582.59041911</v>
      </c>
      <c r="M184" s="409">
        <f>'Single Serve'!N9</f>
        <v>7357559.5431724191</v>
      </c>
      <c r="N184" s="355">
        <f>'Single Serve'!O9</f>
        <v>1.9328376423396566E-2</v>
      </c>
      <c r="O184" s="531">
        <f>'Single Serve'!P9</f>
        <v>154633083.72690004</v>
      </c>
      <c r="P184" s="517">
        <f>'Single Serve'!Q9</f>
        <v>-3927636.5669207871</v>
      </c>
      <c r="Q184" s="370">
        <f>'Single Serve'!R9</f>
        <v>-2.4770551998267182E-2</v>
      </c>
    </row>
    <row r="185" spans="2:17">
      <c r="B185" s="714"/>
      <c r="C185" s="327" t="s">
        <v>313</v>
      </c>
      <c r="D185" s="529">
        <f>'Single Serve'!E10</f>
        <v>11885769.065494329</v>
      </c>
      <c r="E185" s="503">
        <f>'Single Serve'!F10</f>
        <v>-172591.27347755991</v>
      </c>
      <c r="F185" s="351">
        <f>'Single Serve'!G10</f>
        <v>-1.4312996844169219E-2</v>
      </c>
      <c r="G185" s="315">
        <f>'Single Serve'!H10</f>
        <v>1.0313358458975304</v>
      </c>
      <c r="H185" s="316">
        <f>'Single Serve'!I10</f>
        <v>-1.1751323435871486E-2</v>
      </c>
      <c r="I185" s="384">
        <f>'Single Serve'!J10</f>
        <v>15.694353479994094</v>
      </c>
      <c r="J185" s="378">
        <f>'Single Serve'!K10</f>
        <v>-2.1816819994523229E-2</v>
      </c>
      <c r="K185" s="366">
        <f>'Single Serve'!L10</f>
        <v>-1.3881766090648069E-3</v>
      </c>
      <c r="L185" s="420">
        <f>'Single Serve'!M10</f>
        <v>186539461.09544706</v>
      </c>
      <c r="M185" s="407">
        <f>'Single Serve'!N10</f>
        <v>-2971783.5304636061</v>
      </c>
      <c r="N185" s="351">
        <f>'Single Serve'!O10</f>
        <v>-1.5681304485809351E-2</v>
      </c>
      <c r="O185" s="529">
        <f>'Single Serve'!P10</f>
        <v>97367018.024870917</v>
      </c>
      <c r="P185" s="512">
        <f>'Single Serve'!Q10</f>
        <v>-2276689.9322109818</v>
      </c>
      <c r="Q185" s="366">
        <f>'Single Serve'!R10</f>
        <v>-2.2848306018394937E-2</v>
      </c>
    </row>
    <row r="186" spans="2:17" ht="15" thickBot="1">
      <c r="B186" s="714"/>
      <c r="C186" s="317" t="s">
        <v>314</v>
      </c>
      <c r="D186" s="530">
        <f>'Single Serve'!E11</f>
        <v>10140606.245797401</v>
      </c>
      <c r="E186" s="504">
        <f>'Single Serve'!F11</f>
        <v>555570.35968786851</v>
      </c>
      <c r="F186" s="352">
        <f>'Single Serve'!G11</f>
        <v>5.7962261830755521E-2</v>
      </c>
      <c r="G186" s="318">
        <f>'Single Serve'!H11</f>
        <v>0.87990694273078407</v>
      </c>
      <c r="H186" s="319">
        <f>'Single Serve'!I11</f>
        <v>5.0770337973000457E-2</v>
      </c>
      <c r="I186" s="385">
        <f>'Single Serve'!J11</f>
        <v>19.868547955746887</v>
      </c>
      <c r="J186" s="382">
        <f>'Single Serve'!K11</f>
        <v>-7.3972937507878811E-2</v>
      </c>
      <c r="K186" s="367">
        <f>'Single Serve'!L11</f>
        <v>-3.7093072587878776E-3</v>
      </c>
      <c r="L186" s="421">
        <f>'Single Serve'!M11</f>
        <v>201479121.49497208</v>
      </c>
      <c r="M186" s="408">
        <f>'Single Serve'!N11</f>
        <v>10329343.073636025</v>
      </c>
      <c r="N186" s="352">
        <f>'Single Serve'!O11</f>
        <v>5.4037954733423162E-2</v>
      </c>
      <c r="O186" s="530">
        <f>'Single Serve'!P11</f>
        <v>57266065.702029102</v>
      </c>
      <c r="P186" s="516">
        <f>'Single Serve'!Q11</f>
        <v>-1650946.6347098276</v>
      </c>
      <c r="Q186" s="367">
        <f>'Single Serve'!R11</f>
        <v>-2.802156065337932E-2</v>
      </c>
    </row>
    <row r="187" spans="2:17">
      <c r="B187" s="714"/>
      <c r="C187" s="311" t="s">
        <v>315</v>
      </c>
      <c r="D187" s="526">
        <f>Size!D16</f>
        <v>22046334.802849565</v>
      </c>
      <c r="E187" s="505">
        <f>Size!E16</f>
        <v>350998.06194156036</v>
      </c>
      <c r="F187" s="353">
        <f>Size!F16</f>
        <v>1.61785026032682E-2</v>
      </c>
      <c r="G187" s="320">
        <f>Size!G16</f>
        <v>1.9129746865809041</v>
      </c>
      <c r="H187" s="321">
        <f>Size!H16</f>
        <v>3.6257889880984662E-2</v>
      </c>
      <c r="I187" s="386">
        <f>Size!I16</f>
        <v>17.626449260317944</v>
      </c>
      <c r="J187" s="379">
        <f>Size!J16</f>
        <v>2.8415398484291643E-2</v>
      </c>
      <c r="K187" s="368">
        <f>Size!K16</f>
        <v>1.6146916585902545E-3</v>
      </c>
      <c r="L187" s="417">
        <f>Size!L16</f>
        <v>388598601.77840948</v>
      </c>
      <c r="M187" s="404">
        <f>Size!M16</f>
        <v>6803331.1680266857</v>
      </c>
      <c r="N187" s="353">
        <f>Size!N16</f>
        <v>1.7819317555060544E-2</v>
      </c>
      <c r="O187" s="526">
        <f>Size!O16</f>
        <v>154713921.70951194</v>
      </c>
      <c r="P187" s="513">
        <f>Size!P16</f>
        <v>-4098130.1471092701</v>
      </c>
      <c r="Q187" s="368">
        <f>Size!Q16</f>
        <v>-2.5804906486625753E-2</v>
      </c>
    </row>
    <row r="188" spans="2:17">
      <c r="B188" s="714"/>
      <c r="C188" s="322" t="s">
        <v>316</v>
      </c>
      <c r="D188" s="527">
        <f>Size!D17</f>
        <v>22826617.599432621</v>
      </c>
      <c r="E188" s="506">
        <f>Size!E17</f>
        <v>-396891.55098675564</v>
      </c>
      <c r="F188" s="354">
        <f>Size!F17</f>
        <v>-1.7090076629508354E-2</v>
      </c>
      <c r="G188" s="323">
        <f>Size!G17</f>
        <v>1.9806803279759995</v>
      </c>
      <c r="H188" s="324">
        <f>Size!H17</f>
        <v>-2.8228324671270899E-2</v>
      </c>
      <c r="I188" s="387">
        <f>Size!I17</f>
        <v>10.075780280082737</v>
      </c>
      <c r="J188" s="380">
        <f>Size!J17</f>
        <v>0.12797066087555109</v>
      </c>
      <c r="K188" s="369">
        <f>Size!K17</f>
        <v>1.2864204862592656E-2</v>
      </c>
      <c r="L188" s="418">
        <f>Size!L17</f>
        <v>229995983.46935275</v>
      </c>
      <c r="M188" s="405">
        <f>Size!M17</f>
        <v>-1027064.2489352524</v>
      </c>
      <c r="N188" s="354">
        <f>Size!N17</f>
        <v>-4.445722013795202E-3</v>
      </c>
      <c r="O188" s="527">
        <f>Size!O17</f>
        <v>91177596.200995341</v>
      </c>
      <c r="P188" s="514">
        <f>Size!P17</f>
        <v>-1714368.9592906982</v>
      </c>
      <c r="Q188" s="369">
        <f>Size!Q17</f>
        <v>-1.8455513954651913E-2</v>
      </c>
    </row>
    <row r="189" spans="2:17">
      <c r="B189" s="714"/>
      <c r="C189" s="322" t="s">
        <v>184</v>
      </c>
      <c r="D189" s="527">
        <f>Size!D18</f>
        <v>45954421.593379296</v>
      </c>
      <c r="E189" s="506">
        <f>Size!E18</f>
        <v>2867319.0028251261</v>
      </c>
      <c r="F189" s="354">
        <f>Size!F18</f>
        <v>6.6547036826136413E-2</v>
      </c>
      <c r="G189" s="323">
        <f>Size!G18</f>
        <v>3.987494793612536</v>
      </c>
      <c r="H189" s="324">
        <f>Size!H18</f>
        <v>0.26032106413755685</v>
      </c>
      <c r="I189" s="387">
        <f>Size!I18</f>
        <v>13.246411968613661</v>
      </c>
      <c r="J189" s="380">
        <f>Size!J18</f>
        <v>0.68405832055624316</v>
      </c>
      <c r="K189" s="369">
        <f>Size!K18</f>
        <v>5.4453037999135034E-2</v>
      </c>
      <c r="L189" s="418">
        <f>Size!L18</f>
        <v>608731200.20525753</v>
      </c>
      <c r="M189" s="405">
        <f>Size!M18</f>
        <v>67455779.792585135</v>
      </c>
      <c r="N189" s="354">
        <f>Size!N18</f>
        <v>0.12462376315029482</v>
      </c>
      <c r="O189" s="527">
        <f>Size!O18</f>
        <v>109540834.77567241</v>
      </c>
      <c r="P189" s="514">
        <f>Size!P18</f>
        <v>6130370.2376048416</v>
      </c>
      <c r="Q189" s="369">
        <f>Size!Q18</f>
        <v>5.9281913730772608E-2</v>
      </c>
    </row>
    <row r="190" spans="2:17">
      <c r="B190" s="714"/>
      <c r="C190" s="322" t="s">
        <v>317</v>
      </c>
      <c r="D190" s="527">
        <f>Size!D19</f>
        <v>253545954.1140286</v>
      </c>
      <c r="E190" s="506">
        <f>Size!E19</f>
        <v>3824707.7486281395</v>
      </c>
      <c r="F190" s="354">
        <f>Size!F19</f>
        <v>1.531590845510878E-2</v>
      </c>
      <c r="G190" s="323">
        <f>Size!G19</f>
        <v>22.000345927906743</v>
      </c>
      <c r="H190" s="324">
        <f>Size!H19</f>
        <v>0.39865045096567542</v>
      </c>
      <c r="I190" s="387">
        <f>Size!I19</f>
        <v>6.4637412442301523</v>
      </c>
      <c r="J190" s="380">
        <f>Size!J19</f>
        <v>8.7593031556289169E-2</v>
      </c>
      <c r="K190" s="369">
        <f>Size!K19</f>
        <v>1.3737609075990516E-2</v>
      </c>
      <c r="L190" s="418">
        <f>Size!L19</f>
        <v>1638855440.9145324</v>
      </c>
      <c r="M190" s="405">
        <f>Size!M19</f>
        <v>46595762.235094786</v>
      </c>
      <c r="N190" s="354">
        <f>Size!N19</f>
        <v>2.9263921494099267E-2</v>
      </c>
      <c r="O190" s="527">
        <f>Size!O19</f>
        <v>506117645.0897637</v>
      </c>
      <c r="P190" s="514">
        <f>Size!P19</f>
        <v>7571741.0515495539</v>
      </c>
      <c r="Q190" s="369">
        <f>Size!Q19</f>
        <v>1.5187650706220968E-2</v>
      </c>
    </row>
    <row r="191" spans="2:17">
      <c r="B191" s="714"/>
      <c r="C191" s="322" t="s">
        <v>318</v>
      </c>
      <c r="D191" s="527">
        <f>Size!D20</f>
        <v>29752657.996386524</v>
      </c>
      <c r="E191" s="506">
        <f>Size!E20</f>
        <v>217385.65104188398</v>
      </c>
      <c r="F191" s="354">
        <f>Size!F20</f>
        <v>7.3602047240356114E-3</v>
      </c>
      <c r="G191" s="323">
        <f>Size!G20</f>
        <v>2.5816573192125225</v>
      </c>
      <c r="H191" s="324">
        <f>Size!H20</f>
        <v>2.6760736247797734E-2</v>
      </c>
      <c r="I191" s="387">
        <f>Size!I20</f>
        <v>8.6837327905306196</v>
      </c>
      <c r="J191" s="380">
        <f>Size!J20</f>
        <v>7.3400177046178072E-2</v>
      </c>
      <c r="K191" s="369">
        <f>Size!K20</f>
        <v>8.524662210055366E-3</v>
      </c>
      <c r="L191" s="418">
        <f>Size!L20</f>
        <v>258364131.84866473</v>
      </c>
      <c r="M191" s="405">
        <f>Size!M20</f>
        <v>4055613.1253986657</v>
      </c>
      <c r="N191" s="354">
        <f>Size!N20</f>
        <v>1.5947610193160343E-2</v>
      </c>
      <c r="O191" s="527">
        <f>Size!O20</f>
        <v>39670210.661848702</v>
      </c>
      <c r="P191" s="514">
        <f>Size!P20</f>
        <v>289847.53472251445</v>
      </c>
      <c r="Q191" s="369">
        <f>Size!Q20</f>
        <v>7.3602047240356747E-3</v>
      </c>
    </row>
    <row r="192" spans="2:17">
      <c r="B192" s="714"/>
      <c r="C192" s="322" t="s">
        <v>319</v>
      </c>
      <c r="D192" s="527">
        <f>Size!D21</f>
        <v>712900994.21379566</v>
      </c>
      <c r="E192" s="506">
        <f>Size!E21</f>
        <v>-13505443.468080521</v>
      </c>
      <c r="F192" s="354">
        <f>Size!F21</f>
        <v>-1.8592130751455594E-2</v>
      </c>
      <c r="G192" s="323">
        <f>Size!G21</f>
        <v>61.858878954930859</v>
      </c>
      <c r="H192" s="324">
        <f>Size!H21</f>
        <v>-0.97762730025965539</v>
      </c>
      <c r="I192" s="387">
        <f>Size!I21</f>
        <v>3.5983534395735326</v>
      </c>
      <c r="J192" s="380">
        <f>Size!J21</f>
        <v>-0.11995991633047121</v>
      </c>
      <c r="K192" s="369">
        <f>Size!K21</f>
        <v>-3.226191685539271E-2</v>
      </c>
      <c r="L192" s="418">
        <f>Size!L21</f>
        <v>2565269744.6046028</v>
      </c>
      <c r="M192" s="405">
        <f>Size!M21</f>
        <v>-135737014.44256687</v>
      </c>
      <c r="N192" s="354">
        <f>Size!N21</f>
        <v>-5.025422983038022E-2</v>
      </c>
      <c r="O192" s="527">
        <f>Size!O21</f>
        <v>713384585.50759852</v>
      </c>
      <c r="P192" s="514">
        <f>Size!P21</f>
        <v>-13088523.662065268</v>
      </c>
      <c r="Q192" s="369">
        <f>Size!Q21</f>
        <v>-1.8016528756343155E-2</v>
      </c>
    </row>
    <row r="193" spans="2:17" ht="15" thickBot="1">
      <c r="B193" s="714"/>
      <c r="C193" s="325" t="s">
        <v>320</v>
      </c>
      <c r="D193" s="527">
        <f>Size!D22</f>
        <v>400.00038608908653</v>
      </c>
      <c r="E193" s="506">
        <f>Size!E22</f>
        <v>239.90752890706062</v>
      </c>
      <c r="F193" s="354">
        <f>Size!F22</f>
        <v>1.4985523597363577</v>
      </c>
      <c r="G193" s="323">
        <f>Size!G22</f>
        <v>3.4708291425933868E-5</v>
      </c>
      <c r="H193" s="324">
        <f>Size!H22</f>
        <v>2.0859741495907994E-5</v>
      </c>
      <c r="I193" s="387">
        <f>Size!I22</f>
        <v>2.5651511374821525</v>
      </c>
      <c r="J193" s="380">
        <f>Size!J22</f>
        <v>0.43882910336923642</v>
      </c>
      <c r="K193" s="369">
        <f>Size!K22</f>
        <v>0.20637941775941399</v>
      </c>
      <c r="L193" s="418">
        <f>Size!L22</f>
        <v>1026.0614453697206</v>
      </c>
      <c r="M193" s="405">
        <f>Size!M22</f>
        <v>685.65247563948662</v>
      </c>
      <c r="N193" s="354">
        <f>Size!N22</f>
        <v>2.0142021409801569</v>
      </c>
      <c r="O193" s="527">
        <f>Size!O22</f>
        <v>320.00030887126923</v>
      </c>
      <c r="P193" s="514">
        <f>Size!P22</f>
        <v>191.9260231256485</v>
      </c>
      <c r="Q193" s="369">
        <f>Size!Q22</f>
        <v>1.4985523597363577</v>
      </c>
    </row>
    <row r="194" spans="2:17">
      <c r="B194" s="714"/>
      <c r="C194" s="327" t="s">
        <v>321</v>
      </c>
      <c r="D194" s="529">
        <f>'White Milk Size'!D7</f>
        <v>229761037.88460016</v>
      </c>
      <c r="E194" s="503">
        <f>'White Milk Size'!E7</f>
        <v>3702732.614603281</v>
      </c>
      <c r="F194" s="351">
        <f>'White Milk Size'!F7</f>
        <v>1.637954690574564E-2</v>
      </c>
      <c r="G194" s="315">
        <f>'White Milk Size'!G7</f>
        <v>19.936513409883705</v>
      </c>
      <c r="H194" s="316">
        <f>'White Milk Size'!H7</f>
        <v>0.38173887007330265</v>
      </c>
      <c r="I194" s="384">
        <f>'White Milk Size'!I7</f>
        <v>6.4648515889590374</v>
      </c>
      <c r="J194" s="378">
        <f>'White Milk Size'!J7</f>
        <v>8.7909366981127945E-2</v>
      </c>
      <c r="K194" s="366">
        <f>'White Milk Size'!K7</f>
        <v>1.3785504701320858E-2</v>
      </c>
      <c r="L194" s="420">
        <f>'White Milk Size'!L7</f>
        <v>1485371010.8491349</v>
      </c>
      <c r="M194" s="407">
        <f>'White Milk Size'!M7</f>
        <v>43810259.344120502</v>
      </c>
      <c r="N194" s="351">
        <f>'White Milk Size'!N7</f>
        <v>3.0390851927941179E-2</v>
      </c>
      <c r="O194" s="529">
        <f>'White Milk Size'!O7</f>
        <v>458585459.08903193</v>
      </c>
      <c r="P194" s="512">
        <f>'White Milk Size'!P7</f>
        <v>7327464.3322805166</v>
      </c>
      <c r="Q194" s="366">
        <f>'White Milk Size'!Q7</f>
        <v>1.6237860420025032E-2</v>
      </c>
    </row>
    <row r="195" spans="2:17" ht="15" thickBot="1">
      <c r="B195" s="716"/>
      <c r="C195" s="317" t="s">
        <v>322</v>
      </c>
      <c r="D195" s="530">
        <f>'White Milk Size'!D8</f>
        <v>694502034.74728835</v>
      </c>
      <c r="E195" s="504">
        <f>'White Milk Size'!E8</f>
        <v>-13837110.002556682</v>
      </c>
      <c r="F195" s="352">
        <f>'White Milk Size'!F8</f>
        <v>-1.9534583264409811E-2</v>
      </c>
      <c r="G195" s="318">
        <f>'White Milk Size'!G8</f>
        <v>60.262389378155163</v>
      </c>
      <c r="H195" s="319">
        <f>'White Milk Size'!H8</f>
        <v>-1.0112376038823072</v>
      </c>
      <c r="I195" s="385">
        <f>'White Milk Size'!I8</f>
        <v>3.5808153994187508</v>
      </c>
      <c r="J195" s="382">
        <f>'White Milk Size'!J8</f>
        <v>-0.12558088770675813</v>
      </c>
      <c r="K195" s="367">
        <f>'White Milk Size'!K8</f>
        <v>-3.3882207399941099E-2</v>
      </c>
      <c r="L195" s="421">
        <f>'White Milk Size'!L8</f>
        <v>2486883580.9507465</v>
      </c>
      <c r="M195" s="408">
        <f>'White Milk Size'!M8</f>
        <v>-138501995.17573738</v>
      </c>
      <c r="N195" s="352">
        <f>'White Milk Size'!N8</f>
        <v>-5.2754915862714684E-2</v>
      </c>
      <c r="O195" s="530">
        <f>'White Milk Size'!O8</f>
        <v>694999730.02309048</v>
      </c>
      <c r="P195" s="516">
        <f>'White Milk Size'!P8</f>
        <v>-13413712.375385284</v>
      </c>
      <c r="Q195" s="367">
        <f>'White Milk Size'!Q8</f>
        <v>-1.8934864265097048E-2</v>
      </c>
    </row>
    <row r="196" spans="2:17">
      <c r="B196" s="717" t="s">
        <v>196</v>
      </c>
      <c r="C196" s="311" t="s">
        <v>323</v>
      </c>
      <c r="D196" s="526">
        <f>Organic!D7</f>
        <v>92744079.587761983</v>
      </c>
      <c r="E196" s="505">
        <f>Organic!E7</f>
        <v>3660493.9219729602</v>
      </c>
      <c r="F196" s="353">
        <f>Organic!F7</f>
        <v>4.1090554389064157E-2</v>
      </c>
      <c r="G196" s="320">
        <f>Organic!G7</f>
        <v>8.0474635883104533</v>
      </c>
      <c r="H196" s="321">
        <f>Organic!H7</f>
        <v>0.34144530770895187</v>
      </c>
      <c r="I196" s="379">
        <f>Organic!I7</f>
        <v>10.366382192403004</v>
      </c>
      <c r="J196" s="379">
        <f>Organic!J7</f>
        <v>0.78387945482532295</v>
      </c>
      <c r="K196" s="368">
        <f>Organic!K7</f>
        <v>8.1803206979670168E-2</v>
      </c>
      <c r="L196" s="417">
        <f>Organic!L7</f>
        <v>961420575.08938265</v>
      </c>
      <c r="M196" s="404">
        <f>Organic!M7</f>
        <v>107776871.57372344</v>
      </c>
      <c r="N196" s="353">
        <f>Organic!N7</f>
        <v>0.12625510049433214</v>
      </c>
      <c r="O196" s="526">
        <f>Organic!O7</f>
        <v>131667209.90589431</v>
      </c>
      <c r="P196" s="513">
        <f>Organic!P7</f>
        <v>6023152.5810604393</v>
      </c>
      <c r="Q196" s="368">
        <f>Organic!Q7</f>
        <v>4.7938220949746008E-2</v>
      </c>
    </row>
    <row r="197" spans="2:17" ht="15" thickBot="1">
      <c r="B197" s="716"/>
      <c r="C197" s="325" t="s">
        <v>324</v>
      </c>
      <c r="D197" s="528">
        <f>Organic!D8</f>
        <v>1059613140.2374411</v>
      </c>
      <c r="E197" s="502">
        <f>Organic!E8</f>
        <v>-7296721.1898080111</v>
      </c>
      <c r="F197" s="350">
        <f>Organic!F8</f>
        <v>-6.8391168304011065E-3</v>
      </c>
      <c r="G197" s="312">
        <f>Organic!G8</f>
        <v>91.943315429498426</v>
      </c>
      <c r="H197" s="313">
        <f>Organic!H8</f>
        <v>-0.34783826021846664</v>
      </c>
      <c r="I197" s="381">
        <f>Organic!I8</f>
        <v>4.808646724454257</v>
      </c>
      <c r="J197" s="381">
        <f>Organic!J8</f>
        <v>-5.8848372139705063E-2</v>
      </c>
      <c r="K197" s="365">
        <f>Organic!K8</f>
        <v>-1.2090073224908703E-2</v>
      </c>
      <c r="L197" s="419">
        <f>Organic!L8</f>
        <v>5095305255.9914598</v>
      </c>
      <c r="M197" s="406">
        <f>Organic!M8</f>
        <v>-97873263.013418198</v>
      </c>
      <c r="N197" s="350">
        <f>Organic!N8</f>
        <v>-1.8846504632036559E-2</v>
      </c>
      <c r="O197" s="528">
        <f>Organic!O8</f>
        <v>1520081383.0635204</v>
      </c>
      <c r="P197" s="515">
        <f>Organic!P8</f>
        <v>-9559410.7384016514</v>
      </c>
      <c r="Q197" s="365">
        <f>Organic!Q8</f>
        <v>-6.2494480907780555E-3</v>
      </c>
    </row>
    <row r="198" spans="2:17">
      <c r="B198" s="717" t="s">
        <v>325</v>
      </c>
      <c r="C198" s="311" t="s">
        <v>326</v>
      </c>
      <c r="D198" s="526">
        <f>'Form Data'!D7</f>
        <v>111011671.78098975</v>
      </c>
      <c r="E198" s="505">
        <f>'Form Data'!E7</f>
        <v>4999732.7062932253</v>
      </c>
      <c r="F198" s="353">
        <f>'Form Data'!F7</f>
        <v>4.7161977697345855E-2</v>
      </c>
      <c r="G198" s="320">
        <f>'Form Data'!G7</f>
        <v>9.6325543420765101</v>
      </c>
      <c r="H198" s="321">
        <f>'Form Data'!H7</f>
        <v>0.46217874071192</v>
      </c>
      <c r="I198" s="379">
        <f>'Form Data'!I7</f>
        <v>10.178188892579932</v>
      </c>
      <c r="J198" s="379">
        <f>'Form Data'!J7</f>
        <v>0.23664878275031676</v>
      </c>
      <c r="K198" s="368">
        <f>'Form Data'!K7</f>
        <v>2.3804036410448339E-2</v>
      </c>
      <c r="L198" s="417">
        <f>'Form Data'!L7</f>
        <v>1129897764.667999</v>
      </c>
      <c r="M198" s="404">
        <f>'Form Data'!M7</f>
        <v>75975820.236089945</v>
      </c>
      <c r="N198" s="353">
        <f>'Form Data'!N7</f>
        <v>7.2088659542090525E-2</v>
      </c>
      <c r="O198" s="526">
        <f>'Form Data'!O7</f>
        <v>207116521.91591784</v>
      </c>
      <c r="P198" s="513">
        <f>'Form Data'!P7</f>
        <v>9152091.393990308</v>
      </c>
      <c r="Q198" s="368">
        <f>'Form Data'!Q7</f>
        <v>4.6230988919883649E-2</v>
      </c>
    </row>
    <row r="199" spans="2:17" ht="15" thickBot="1">
      <c r="B199" s="716"/>
      <c r="C199" s="325" t="s">
        <v>327</v>
      </c>
      <c r="D199" s="528">
        <f>'Form Data'!D8</f>
        <v>1041451816.4972329</v>
      </c>
      <c r="E199" s="502">
        <f>'Form Data'!E8</f>
        <v>-8562384.2834771872</v>
      </c>
      <c r="F199" s="350">
        <f>'Form Data'!F8</f>
        <v>-8.1545414120217184E-3</v>
      </c>
      <c r="G199" s="312">
        <f>'Form Data'!G8</f>
        <v>90.367445657924037</v>
      </c>
      <c r="H199" s="313">
        <f>'Form Data'!H8</f>
        <v>-0.46217874071192</v>
      </c>
      <c r="I199" s="381">
        <f>'Form Data'!I8</f>
        <v>4.7344637993766856</v>
      </c>
      <c r="J199" s="381">
        <f>'Form Data'!J8</f>
        <v>-2.1805380423238319E-2</v>
      </c>
      <c r="K199" s="365">
        <f>'Form Data'!K8</f>
        <v>-4.58455558315469E-3</v>
      </c>
      <c r="L199" s="419">
        <f>'Form Data'!L8</f>
        <v>4930715924.0012398</v>
      </c>
      <c r="M199" s="406">
        <f>'Form Data'!M8</f>
        <v>-63434257.524300575</v>
      </c>
      <c r="N199" s="350">
        <f>'Form Data'!N8</f>
        <v>-1.2701712046817864E-2</v>
      </c>
      <c r="O199" s="528">
        <f>'Form Data'!O8</f>
        <v>1445269265.0658932</v>
      </c>
      <c r="P199" s="515">
        <f>'Form Data'!P8</f>
        <v>-12256190.117626667</v>
      </c>
      <c r="Q199" s="365">
        <f>'Form Data'!Q8</f>
        <v>-8.408902962235721E-3</v>
      </c>
    </row>
    <row r="200" spans="2:17" ht="15" thickBot="1">
      <c r="B200" s="122" t="s">
        <v>328</v>
      </c>
      <c r="C200" s="326" t="s">
        <v>329</v>
      </c>
      <c r="D200" s="533">
        <f>'Glass Bottle'!D5</f>
        <v>1929755.2010944649</v>
      </c>
      <c r="E200" s="508">
        <f>'Glass Bottle'!E5</f>
        <v>206177.59661065997</v>
      </c>
      <c r="F200" s="356">
        <f>'Glass Bottle'!F5</f>
        <v>0.1196218818777285</v>
      </c>
      <c r="G200" s="328">
        <f>'Glass Bottle'!G5</f>
        <v>0.16744610312796326</v>
      </c>
      <c r="H200" s="329">
        <f>'Glass Bottle'!H5</f>
        <v>1.8351065822025198E-2</v>
      </c>
      <c r="I200" s="383">
        <f>'Glass Bottle'!I5</f>
        <v>13.235501989490485</v>
      </c>
      <c r="J200" s="395">
        <f>'Glass Bottle'!J5</f>
        <v>0.17374470667003195</v>
      </c>
      <c r="K200" s="370">
        <f>'Glass Bottle'!K5</f>
        <v>1.3301786498402524E-2</v>
      </c>
      <c r="L200" s="422">
        <f>'Glass Bottle'!L5</f>
        <v>25541278.803315401</v>
      </c>
      <c r="M200" s="409">
        <f>'Glass Bottle'!M5</f>
        <v>3028326.4754428305</v>
      </c>
      <c r="N200" s="355">
        <f>'Glass Bottle'!N5</f>
        <v>0.13451485310940564</v>
      </c>
      <c r="O200" s="531">
        <f>'Glass Bottle'!O5</f>
        <v>4864993.7923117578</v>
      </c>
      <c r="P200" s="517">
        <f>'Glass Bottle'!P5</f>
        <v>475214.85885176063</v>
      </c>
      <c r="Q200" s="370">
        <f>'Glass Bottle'!Q5</f>
        <v>0.1082548497441531</v>
      </c>
    </row>
    <row r="201" spans="2:17">
      <c r="B201" s="714" t="s">
        <v>330</v>
      </c>
      <c r="C201" s="330" t="s">
        <v>213</v>
      </c>
      <c r="D201" s="534">
        <f>Enhanced!D21</f>
        <v>15269134.597507404</v>
      </c>
      <c r="E201" s="505">
        <f>Enhanced!E21</f>
        <v>4030638.884753352</v>
      </c>
      <c r="F201" s="353">
        <f>Enhanced!F21</f>
        <v>0.35864576432406031</v>
      </c>
      <c r="G201" s="320">
        <f>Enhanced!G21</f>
        <v>1.3249126547444496</v>
      </c>
      <c r="H201" s="321">
        <f>Enhanced!H21</f>
        <v>0.35274642724376348</v>
      </c>
      <c r="I201" s="379">
        <f>Enhanced!I21</f>
        <v>9.269373589371412</v>
      </c>
      <c r="J201" s="379">
        <f>Enhanced!J21</f>
        <v>0.17263503085370324</v>
      </c>
      <c r="K201" s="368">
        <f>Enhanced!K21</f>
        <v>1.8977684116474564E-2</v>
      </c>
      <c r="L201" s="417">
        <f>Enhanced!L21</f>
        <v>141535312.97069243</v>
      </c>
      <c r="M201" s="404">
        <f>Enhanced!M21</f>
        <v>39301655.680746689</v>
      </c>
      <c r="N201" s="353">
        <f>Enhanced!N21</f>
        <v>0.38442971446558871</v>
      </c>
      <c r="O201" s="526">
        <f>Enhanced!O21</f>
        <v>16618022.859363228</v>
      </c>
      <c r="P201" s="513">
        <f>Enhanced!P21</f>
        <v>4267049.2817149851</v>
      </c>
      <c r="Q201" s="368">
        <f>Enhanced!Q21</f>
        <v>0.3454828281259652</v>
      </c>
    </row>
    <row r="202" spans="2:17">
      <c r="B202" s="714"/>
      <c r="C202" s="330" t="s">
        <v>214</v>
      </c>
      <c r="D202" s="518">
        <f>Enhanced!D22</f>
        <v>1081254306.242197</v>
      </c>
      <c r="E202" s="506">
        <f>Enhanced!E22</f>
        <v>-8818465.8773634434</v>
      </c>
      <c r="F202" s="354">
        <f>Enhanced!F22</f>
        <v>-8.089795564948047E-3</v>
      </c>
      <c r="G202" s="323">
        <f>Enhanced!G22</f>
        <v>93.8211333582111</v>
      </c>
      <c r="H202" s="324">
        <f>Enhanced!H22</f>
        <v>-0.47368702153485742</v>
      </c>
      <c r="I202" s="387">
        <f>Enhanced!I22</f>
        <v>4.7743099405513396</v>
      </c>
      <c r="J202" s="380">
        <f>Enhanced!J22</f>
        <v>-4.3055688742214215E-2</v>
      </c>
      <c r="K202" s="369">
        <f>Enhanced!K22</f>
        <v>-8.9376003516112908E-3</v>
      </c>
      <c r="L202" s="418">
        <f>Enhanced!L22</f>
        <v>5162243182.5560637</v>
      </c>
      <c r="M202" s="405">
        <f>Enhanced!M22</f>
        <v>-89035923.281451225</v>
      </c>
      <c r="N202" s="354">
        <f>Enhanced!N22</f>
        <v>-1.6955092556873549E-2</v>
      </c>
      <c r="O202" s="527">
        <f>Enhanced!O22</f>
        <v>1498750182.1839397</v>
      </c>
      <c r="P202" s="514">
        <f>Enhanced!P22</f>
        <v>-9583393.6406445503</v>
      </c>
      <c r="Q202" s="369">
        <f>Enhanced!Q22</f>
        <v>-6.3536301215103876E-3</v>
      </c>
    </row>
    <row r="203" spans="2:17">
      <c r="B203" s="714"/>
      <c r="C203" s="331" t="s">
        <v>331</v>
      </c>
      <c r="D203" s="518">
        <f>'Enhanced - Aggs'!D12</f>
        <v>0</v>
      </c>
      <c r="E203" s="506">
        <f>'Enhanced - Aggs'!E12</f>
        <v>0</v>
      </c>
      <c r="F203" s="354">
        <f>'Enhanced - Aggs'!F12</f>
        <v>0</v>
      </c>
      <c r="G203" s="323">
        <f>'Enhanced - Aggs'!G12</f>
        <v>0</v>
      </c>
      <c r="H203" s="324">
        <f>'Enhanced - Aggs'!H12</f>
        <v>0</v>
      </c>
      <c r="I203" s="387">
        <f>'Enhanced - Aggs'!I12</f>
        <v>0</v>
      </c>
      <c r="J203" s="380">
        <f>'Enhanced - Aggs'!J12</f>
        <v>0</v>
      </c>
      <c r="K203" s="369">
        <f>'Enhanced - Aggs'!K12</f>
        <v>0</v>
      </c>
      <c r="L203" s="418">
        <f>'Enhanced - Aggs'!L12</f>
        <v>0</v>
      </c>
      <c r="M203" s="405">
        <f>'Enhanced - Aggs'!M12</f>
        <v>0</v>
      </c>
      <c r="N203" s="354">
        <f>'Enhanced - Aggs'!N12</f>
        <v>0</v>
      </c>
      <c r="O203" s="527">
        <f>'Enhanced - Aggs'!O12</f>
        <v>0</v>
      </c>
      <c r="P203" s="514">
        <f>'Enhanced - Aggs'!P12</f>
        <v>0</v>
      </c>
      <c r="Q203" s="369">
        <f>'Enhanced - Aggs'!Q12</f>
        <v>0</v>
      </c>
    </row>
    <row r="204" spans="2:17" ht="15" customHeight="1">
      <c r="B204" s="714"/>
      <c r="C204" s="331" t="s">
        <v>332</v>
      </c>
      <c r="D204" s="518">
        <f>'Enhanced - Aggs'!D13</f>
        <v>3185662.2433882048</v>
      </c>
      <c r="E204" s="506">
        <f>'Enhanced - Aggs'!E13</f>
        <v>660712.22681855597</v>
      </c>
      <c r="F204" s="354">
        <f>'Enhanced - Aggs'!F13</f>
        <v>0.26167338857510836</v>
      </c>
      <c r="G204" s="323">
        <f>'Enhanced - Aggs'!G13</f>
        <v>0.27642196701151833</v>
      </c>
      <c r="H204" s="324">
        <f>'Enhanced - Aggs'!H13</f>
        <v>5.8005624204124917E-2</v>
      </c>
      <c r="I204" s="387">
        <f>'Enhanced - Aggs'!I13</f>
        <v>14.206884739629517</v>
      </c>
      <c r="J204" s="380">
        <f>'Enhanced - Aggs'!J13</f>
        <v>0.88554790817508966</v>
      </c>
      <c r="K204" s="369">
        <f>'Enhanced - Aggs'!K13</f>
        <v>6.6475903986162127E-2</v>
      </c>
      <c r="L204" s="418">
        <f>'Enhanced - Aggs'!L13</f>
        <v>45258336.311205819</v>
      </c>
      <c r="M204" s="405">
        <f>'Enhanced - Aggs'!M13</f>
        <v>11622626.657895088</v>
      </c>
      <c r="N204" s="354">
        <f>'Enhanced - Aggs'!N13</f>
        <v>0.345544267615923</v>
      </c>
      <c r="O204" s="527">
        <f>'Enhanced - Aggs'!O13</f>
        <v>6439078.0017813127</v>
      </c>
      <c r="P204" s="514">
        <f>'Enhanced - Aggs'!P13</f>
        <v>1343348.2588720508</v>
      </c>
      <c r="Q204" s="369">
        <f>'Enhanced - Aggs'!Q13</f>
        <v>0.26362235178216187</v>
      </c>
    </row>
    <row r="205" spans="2:17">
      <c r="B205" s="714"/>
      <c r="C205" s="331" t="s">
        <v>333</v>
      </c>
      <c r="D205" s="518">
        <f>'Enhanced - Aggs'!D14</f>
        <v>358598.77872284246</v>
      </c>
      <c r="E205" s="506">
        <f>'Enhanced - Aggs'!E14</f>
        <v>-14356.366880902788</v>
      </c>
      <c r="F205" s="354">
        <f>'Enhanced - Aggs'!F14</f>
        <v>-3.8493548219216793E-2</v>
      </c>
      <c r="G205" s="323">
        <f>'Enhanced - Aggs'!G14</f>
        <v>3.1115847258518365E-2</v>
      </c>
      <c r="H205" s="324">
        <f>'Enhanced - Aggs'!H14</f>
        <v>-1.1459790744394426E-3</v>
      </c>
      <c r="I205" s="387">
        <f>'Enhanced - Aggs'!I14</f>
        <v>11.282192647346813</v>
      </c>
      <c r="J205" s="380">
        <f>'Enhanced - Aggs'!J14</f>
        <v>-0.13167965789879332</v>
      </c>
      <c r="K205" s="369">
        <f>'Enhanced - Aggs'!K14</f>
        <v>-1.1536808400973242E-2</v>
      </c>
      <c r="L205" s="418">
        <f>'Enhanced - Aggs'!L14</f>
        <v>4045780.5046544001</v>
      </c>
      <c r="M205" s="405">
        <f>'Enhanced - Aggs'!M14</f>
        <v>-211081.90285103023</v>
      </c>
      <c r="N205" s="354">
        <f>'Enhanced - Aggs'!N14</f>
        <v>-4.958626392971123E-2</v>
      </c>
      <c r="O205" s="527">
        <f>'Enhanced - Aggs'!O14</f>
        <v>1093600.7824226618</v>
      </c>
      <c r="P205" s="514">
        <f>'Enhanced - Aggs'!P14</f>
        <v>-177453.87234175485</v>
      </c>
      <c r="Q205" s="369">
        <f>'Enhanced - Aggs'!Q14</f>
        <v>-0.13961151998978755</v>
      </c>
    </row>
    <row r="206" spans="2:17">
      <c r="B206" s="714"/>
      <c r="C206" s="332" t="s">
        <v>216</v>
      </c>
      <c r="D206" s="518">
        <f>Enhanced!D24</f>
        <v>472402.46650850889</v>
      </c>
      <c r="E206" s="506">
        <f>Enhanced!E24</f>
        <v>41504.636394749337</v>
      </c>
      <c r="F206" s="354">
        <f>Enhanced!F24</f>
        <v>9.6321293573912573E-2</v>
      </c>
      <c r="G206" s="323">
        <f>Enhanced!G24</f>
        <v>4.0990666629645636E-2</v>
      </c>
      <c r="H206" s="324">
        <f>Enhanced!H24</f>
        <v>3.7166106841929059E-3</v>
      </c>
      <c r="I206" s="387">
        <f>Enhanced!I24</f>
        <v>14.284180824142014</v>
      </c>
      <c r="J206" s="380">
        <f>Enhanced!J24</f>
        <v>0.41936647758575774</v>
      </c>
      <c r="K206" s="369">
        <f>Enhanced!K24</f>
        <v>3.0246815218980556E-2</v>
      </c>
      <c r="L206" s="418">
        <f>Enhanced!L24</f>
        <v>6747882.2533782329</v>
      </c>
      <c r="M206" s="405">
        <f>Enhanced!M24</f>
        <v>773563.8365170192</v>
      </c>
      <c r="N206" s="354">
        <f>Enhanced!N24</f>
        <v>0.12948152116127651</v>
      </c>
      <c r="O206" s="527">
        <f>Enhanced!O24</f>
        <v>1026916.060607949</v>
      </c>
      <c r="P206" s="514">
        <f>Enhanced!P24</f>
        <v>89752.022582707461</v>
      </c>
      <c r="Q206" s="369">
        <f>Enhanced!Q24</f>
        <v>9.576981077061994E-2</v>
      </c>
    </row>
    <row r="207" spans="2:17">
      <c r="B207" s="714"/>
      <c r="C207" s="332" t="s">
        <v>217</v>
      </c>
      <c r="D207" s="518">
        <f>Enhanced!D25</f>
        <v>39922666.272057712</v>
      </c>
      <c r="E207" s="506">
        <f>Enhanced!E25</f>
        <v>178340.90726972371</v>
      </c>
      <c r="F207" s="354">
        <f>Enhanced!F25</f>
        <v>4.4872042897406228E-3</v>
      </c>
      <c r="G207" s="323">
        <f>Enhanced!G25</f>
        <v>3.4641154950342323</v>
      </c>
      <c r="H207" s="324">
        <f>Enhanced!H25</f>
        <v>2.610280703745893E-2</v>
      </c>
      <c r="I207" s="387">
        <f>Enhanced!I25</f>
        <v>13.854150580261425</v>
      </c>
      <c r="J207" s="380">
        <f>Enhanced!J25</f>
        <v>0.88000246150081729</v>
      </c>
      <c r="K207" s="369">
        <f>Enhanced!K25</f>
        <v>6.7827378988246201E-2</v>
      </c>
      <c r="L207" s="418">
        <f>Enhanced!L25</f>
        <v>553094630.09861159</v>
      </c>
      <c r="M207" s="405">
        <f>Enhanced!M25</f>
        <v>37445865.935638011</v>
      </c>
      <c r="N207" s="354">
        <f>Enhanced!N25</f>
        <v>7.2618938583944789E-2</v>
      </c>
      <c r="O207" s="527">
        <f>Enhanced!O25</f>
        <v>107577166.40355171</v>
      </c>
      <c r="P207" s="514">
        <f>Enhanced!P25</f>
        <v>370727.26169233024</v>
      </c>
      <c r="Q207" s="369">
        <f>Enhanced!Q25</f>
        <v>3.45806898036946E-3</v>
      </c>
    </row>
    <row r="208" spans="2:17">
      <c r="B208" s="714"/>
      <c r="C208" s="332" t="s">
        <v>334</v>
      </c>
      <c r="D208" s="518">
        <f>'Enhanced - Aggs'!D15</f>
        <v>132549.55213096738</v>
      </c>
      <c r="E208" s="506">
        <f>'Enhanced - Aggs'!E15</f>
        <v>9896.9286472499371</v>
      </c>
      <c r="F208" s="354">
        <f>'Enhanced - Aggs'!F15</f>
        <v>8.0690721210409239E-2</v>
      </c>
      <c r="G208" s="323">
        <f>'Enhanced - Aggs'!G15</f>
        <v>1.1501410107924267E-2</v>
      </c>
      <c r="H208" s="324">
        <f>'Enhanced - Aggs'!H15</f>
        <v>8.9156148468645495E-4</v>
      </c>
      <c r="I208" s="387">
        <f>'Enhanced - Aggs'!I15</f>
        <v>22.362249275568182</v>
      </c>
      <c r="J208" s="380">
        <f>'Enhanced - Aggs'!J15</f>
        <v>1.0412380876432508</v>
      </c>
      <c r="K208" s="369">
        <f>'Enhanced - Aggs'!K15</f>
        <v>4.8836243199991927E-2</v>
      </c>
      <c r="L208" s="418">
        <f>'Enhanced - Aggs'!L15</f>
        <v>2964106.1261176122</v>
      </c>
      <c r="M208" s="405">
        <f>'Enhanced - Aggs'!M15</f>
        <v>349028.16859292844</v>
      </c>
      <c r="N208" s="354">
        <f>'Enhanced - Aggs'!N15</f>
        <v>0.13346759609541542</v>
      </c>
      <c r="O208" s="527">
        <f>'Enhanced - Aggs'!O15</f>
        <v>252903.82195937634</v>
      </c>
      <c r="P208" s="514">
        <f>'Enhanced - Aggs'!P15</f>
        <v>12891.520909905434</v>
      </c>
      <c r="Q208" s="369">
        <f>'Enhanced - Aggs'!Q15</f>
        <v>5.3711917487296854E-2</v>
      </c>
    </row>
    <row r="209" spans="2:17">
      <c r="B209" s="715"/>
      <c r="C209" s="333" t="s">
        <v>335</v>
      </c>
      <c r="D209" s="518">
        <f>'Enhanced - Aggs'!D16</f>
        <v>15905459.579752823</v>
      </c>
      <c r="E209" s="506">
        <f>'Enhanced - Aggs'!E16</f>
        <v>596086.02530127391</v>
      </c>
      <c r="F209" s="354">
        <f>'Enhanced - Aggs'!F16</f>
        <v>3.8936016760003113E-2</v>
      </c>
      <c r="G209" s="323">
        <f>'Enhanced - Aggs'!G16</f>
        <v>11.146609018301701</v>
      </c>
      <c r="H209" s="324">
        <f>'Enhanced - Aggs'!H16</f>
        <v>-0.48133894642027641</v>
      </c>
      <c r="I209" s="387">
        <f>'Enhanced - Aggs'!I16</f>
        <v>38.653263529945313</v>
      </c>
      <c r="J209" s="380">
        <f>'Enhanced - Aggs'!J16</f>
        <v>1.9831316152723772</v>
      </c>
      <c r="K209" s="369">
        <f>'Enhanced - Aggs'!K16</f>
        <v>5.408029673541645E-2</v>
      </c>
      <c r="L209" s="418">
        <f>'Enhanced - Aggs'!L16</f>
        <v>614797920.70107913</v>
      </c>
      <c r="M209" s="405">
        <f>'Enhanced - Aggs'!M16</f>
        <v>53401172.928335547</v>
      </c>
      <c r="N209" s="354">
        <f>'Enhanced - Aggs'!N16</f>
        <v>9.5121984835495749E-2</v>
      </c>
      <c r="O209" s="527">
        <f>'Enhanced - Aggs'!O16</f>
        <v>108143501.44011344</v>
      </c>
      <c r="P209" s="514">
        <f>'Enhanced - Aggs'!P16</f>
        <v>2783097.0569123328</v>
      </c>
      <c r="Q209" s="369">
        <f>'Enhanced - Aggs'!Q16</f>
        <v>2.6415018746416996E-2</v>
      </c>
    </row>
    <row r="210" spans="2:17" ht="15" thickBot="1">
      <c r="B210" s="716"/>
      <c r="C210" s="334" t="s">
        <v>218</v>
      </c>
      <c r="D210" s="535">
        <f>Enhanced!D26</f>
        <v>275675.47686988214</v>
      </c>
      <c r="E210" s="502">
        <f>Enhanced!E26</f>
        <v>-224880.77200750372</v>
      </c>
      <c r="F210" s="350">
        <f>Enhanced!F26</f>
        <v>-0.44926174133646579</v>
      </c>
      <c r="G210" s="312">
        <f>Enhanced!G26</f>
        <v>2.3920538886810384E-2</v>
      </c>
      <c r="H210" s="313">
        <f>Enhanced!H26</f>
        <v>-1.9379195575941224E-2</v>
      </c>
      <c r="I210" s="381">
        <f>Enhanced!I26</f>
        <v>13.25891983481378</v>
      </c>
      <c r="J210" s="381">
        <f>Enhanced!J26</f>
        <v>1.436094178410098</v>
      </c>
      <c r="K210" s="365">
        <f>Enhanced!K26</f>
        <v>0.12146793162193473</v>
      </c>
      <c r="L210" s="419">
        <f>Enhanced!L26</f>
        <v>3655159.0482418276</v>
      </c>
      <c r="M210" s="406">
        <f>Enhanced!M26</f>
        <v>-2262830.2134589162</v>
      </c>
      <c r="N210" s="350">
        <f>Enhanced!N26</f>
        <v>-0.38236470419154017</v>
      </c>
      <c r="O210" s="528">
        <f>Enhanced!O26</f>
        <v>1068777.9443250895</v>
      </c>
      <c r="P210" s="515">
        <f>Enhanced!P26</f>
        <v>-658636.83291466045</v>
      </c>
      <c r="Q210" s="365">
        <f>Enhanced!Q26</f>
        <v>-0.38128470451497559</v>
      </c>
    </row>
    <row r="211" spans="2:17" ht="15.45" customHeight="1" thickBot="1">
      <c r="B211" s="717" t="s">
        <v>336</v>
      </c>
      <c r="C211" s="308" t="s">
        <v>337</v>
      </c>
      <c r="D211" s="511">
        <f>'Non-Dairy Alternatives'!D26</f>
        <v>117180535.36233036</v>
      </c>
      <c r="E211" s="501">
        <f>'Non-Dairy Alternatives'!E26</f>
        <v>-5926341.2481010854</v>
      </c>
      <c r="F211" s="348">
        <f>'Non-Dairy Alternatives'!F26</f>
        <v>-4.8139806737643426E-2</v>
      </c>
      <c r="G211" s="309">
        <f>'Non-Dairy Alternatives'!G26</f>
        <v>100</v>
      </c>
      <c r="H211" s="310">
        <f>'Non-Dairy Alternatives'!H26</f>
        <v>0</v>
      </c>
      <c r="I211" s="377">
        <f>'Non-Dairy Alternatives'!I26</f>
        <v>8.9333204963944013</v>
      </c>
      <c r="J211" s="393">
        <f>'Non-Dairy Alternatives'!J26</f>
        <v>0.35235422217758661</v>
      </c>
      <c r="K211" s="396">
        <f>'Non-Dairy Alternatives'!K26</f>
        <v>4.1062301251119412E-2</v>
      </c>
      <c r="L211" s="416">
        <f>'Non-Dairy Alternatives'!L26</f>
        <v>1046811278.3307747</v>
      </c>
      <c r="M211" s="402">
        <f>'Non-Dairy Alternatives'!M26</f>
        <v>-9564677.9875084162</v>
      </c>
      <c r="N211" s="349">
        <f>'Non-Dairy Alternatives'!N26</f>
        <v>-9.0542367329559011E-3</v>
      </c>
      <c r="O211" s="525">
        <f>'Non-Dairy Alternatives'!O26</f>
        <v>256468915.06532821</v>
      </c>
      <c r="P211" s="511">
        <f>'Non-Dairy Alternatives'!P26</f>
        <v>-10355373.232899636</v>
      </c>
      <c r="Q211" s="398">
        <f>'Non-Dairy Alternatives'!Q26</f>
        <v>-3.8809709936621285E-2</v>
      </c>
    </row>
    <row r="212" spans="2:17" ht="15.45" customHeight="1">
      <c r="B212" s="715"/>
      <c r="C212" s="311" t="s">
        <v>338</v>
      </c>
      <c r="D212" s="518">
        <f>'Non-Dairy Alternatives'!D27</f>
        <v>1080370.3911449793</v>
      </c>
      <c r="E212" s="506">
        <f>'Non-Dairy Alternatives'!E27</f>
        <v>25531.471034903545</v>
      </c>
      <c r="F212" s="354">
        <f>'Non-Dairy Alternatives'!F27</f>
        <v>2.4204142024110427E-2</v>
      </c>
      <c r="G212" s="323">
        <f>'Non-Dairy Alternatives'!G27</f>
        <v>0.92197086129057093</v>
      </c>
      <c r="H212" s="324">
        <f>'Non-Dairy Alternatives'!H27</f>
        <v>6.512277192827931E-2</v>
      </c>
      <c r="I212" s="387">
        <f>'Non-Dairy Alternatives'!I27</f>
        <v>15.588209606970079</v>
      </c>
      <c r="J212" s="380">
        <f>'Non-Dairy Alternatives'!J27</f>
        <v>-0.89108729203186243</v>
      </c>
      <c r="K212" s="369">
        <f>'Non-Dairy Alternatives'!K27</f>
        <v>-5.4073137797877202E-2</v>
      </c>
      <c r="L212" s="418">
        <f>'Non-Dairy Alternatives'!L27</f>
        <v>16841040.110332187</v>
      </c>
      <c r="M212" s="405">
        <f>'Non-Dairy Alternatives'!M27</f>
        <v>-541963.63478434086</v>
      </c>
      <c r="N212" s="354">
        <f>'Non-Dairy Alternatives'!N27</f>
        <v>-3.1177789680715953E-2</v>
      </c>
      <c r="O212" s="527">
        <f>'Non-Dairy Alternatives'!O27</f>
        <v>3182494.0841732677</v>
      </c>
      <c r="P212" s="514">
        <f>'Non-Dairy Alternatives'!P27</f>
        <v>116810.04722358147</v>
      </c>
      <c r="Q212" s="369">
        <f>'Non-Dairy Alternatives'!Q27</f>
        <v>3.8102441678825413E-2</v>
      </c>
    </row>
    <row r="213" spans="2:17" ht="15.45" customHeight="1">
      <c r="B213" s="715"/>
      <c r="C213" s="335" t="s">
        <v>339</v>
      </c>
      <c r="D213" s="518">
        <f>'Non-Dairy Alternatives'!D28</f>
        <v>71151881.774336576</v>
      </c>
      <c r="E213" s="506">
        <f>'Non-Dairy Alternatives'!E28</f>
        <v>-7007075.4873479158</v>
      </c>
      <c r="F213" s="354">
        <f>'Non-Dairy Alternatives'!F28</f>
        <v>-8.9651598906155858E-2</v>
      </c>
      <c r="G213" s="323">
        <f>'Non-Dairy Alternatives'!G28</f>
        <v>60.71988112558968</v>
      </c>
      <c r="H213" s="324">
        <f>'Non-Dairy Alternatives'!H28</f>
        <v>-2.7688202481089732</v>
      </c>
      <c r="I213" s="387">
        <f>'Non-Dairy Alternatives'!I28</f>
        <v>7.1424260636782426</v>
      </c>
      <c r="J213" s="380">
        <f>'Non-Dairy Alternatives'!J28</f>
        <v>0.22732116593281937</v>
      </c>
      <c r="K213" s="369">
        <f>'Non-Dairy Alternatives'!K28</f>
        <v>3.2873133422304898E-2</v>
      </c>
      <c r="L213" s="418">
        <f>'Non-Dairy Alternatives'!L28</f>
        <v>508197054.86477447</v>
      </c>
      <c r="M213" s="405">
        <f>'Non-Dairy Alternatives'!M28</f>
        <v>-32280333.298175216</v>
      </c>
      <c r="N213" s="354">
        <f>'Non-Dairy Alternatives'!N28</f>
        <v>-5.9725594456216086E-2</v>
      </c>
      <c r="O213" s="527">
        <f>'Non-Dairy Alternatives'!O28</f>
        <v>127898282.82709552</v>
      </c>
      <c r="P213" s="514">
        <f>'Non-Dairy Alternatives'!P28</f>
        <v>-10964977.904014245</v>
      </c>
      <c r="Q213" s="369">
        <f>'Non-Dairy Alternatives'!Q28</f>
        <v>-7.8962411269071858E-2</v>
      </c>
    </row>
    <row r="214" spans="2:17" ht="15.45" customHeight="1">
      <c r="B214" s="715"/>
      <c r="C214" s="335" t="s">
        <v>340</v>
      </c>
      <c r="D214" s="518">
        <f>'Non-Dairy Alternatives'!D29</f>
        <v>277927.34064683603</v>
      </c>
      <c r="E214" s="506">
        <f>'Non-Dairy Alternatives'!E29</f>
        <v>-176835.47420017328</v>
      </c>
      <c r="F214" s="354">
        <f>'Non-Dairy Alternatives'!F29</f>
        <v>-0.38885209702043039</v>
      </c>
      <c r="G214" s="323">
        <f>'Non-Dairy Alternatives'!G29</f>
        <v>0.23717875992584039</v>
      </c>
      <c r="H214" s="324">
        <f>'Non-Dairy Alternatives'!H29</f>
        <v>-0.1322261241620685</v>
      </c>
      <c r="I214" s="387">
        <f>'Non-Dairy Alternatives'!I29</f>
        <v>13.221293995424476</v>
      </c>
      <c r="J214" s="380">
        <f>'Non-Dairy Alternatives'!J29</f>
        <v>1.7229792437456251</v>
      </c>
      <c r="K214" s="369">
        <f>'Non-Dairy Alternatives'!K29</f>
        <v>0.14984624103232655</v>
      </c>
      <c r="L214" s="418">
        <f>'Non-Dairy Alternatives'!L29</f>
        <v>3674559.0800583065</v>
      </c>
      <c r="M214" s="405">
        <f>'Non-Dairy Alternatives'!M29</f>
        <v>-1554446.9024120588</v>
      </c>
      <c r="N214" s="354">
        <f>'Non-Dairy Alternatives'!N29</f>
        <v>-0.29727388104415281</v>
      </c>
      <c r="O214" s="527">
        <f>'Non-Dairy Alternatives'!O29</f>
        <v>727007.80078125023</v>
      </c>
      <c r="P214" s="514">
        <f>'Non-Dairy Alternatives'!P29</f>
        <v>-352321.53791803843</v>
      </c>
      <c r="Q214" s="369">
        <f>'Non-Dairy Alternatives'!Q29</f>
        <v>-0.3264263513327868</v>
      </c>
    </row>
    <row r="215" spans="2:17" ht="15.45" customHeight="1">
      <c r="B215" s="715"/>
      <c r="C215" s="335" t="s">
        <v>341</v>
      </c>
      <c r="D215" s="518">
        <f>'Non-Dairy Alternatives'!D30</f>
        <v>10295830.5318284</v>
      </c>
      <c r="E215" s="506">
        <f>'Non-Dairy Alternatives'!E30</f>
        <v>309568.90352148935</v>
      </c>
      <c r="F215" s="354">
        <f>'Non-Dairy Alternatives'!F30</f>
        <v>3.0999478588062412E-2</v>
      </c>
      <c r="G215" s="323">
        <f>'Non-Dairy Alternatives'!G30</f>
        <v>8.7862975706613522</v>
      </c>
      <c r="H215" s="324">
        <f>'Non-Dairy Alternatives'!H30</f>
        <v>0.67443420180326719</v>
      </c>
      <c r="I215" s="387">
        <f>'Non-Dairy Alternatives'!I30</f>
        <v>16.405534448299488</v>
      </c>
      <c r="J215" s="380">
        <f>'Non-Dairy Alternatives'!J30</f>
        <v>0.83062781360230709</v>
      </c>
      <c r="K215" s="369">
        <f>'Non-Dairy Alternatives'!K30</f>
        <v>5.3331158451496989E-2</v>
      </c>
      <c r="L215" s="418">
        <f>'Non-Dairy Alternatives'!L30</f>
        <v>168908602.46376446</v>
      </c>
      <c r="M215" s="405">
        <f>'Non-Dairy Alternatives'!M30</f>
        <v>13373509.973225296</v>
      </c>
      <c r="N215" s="354">
        <f>'Non-Dairy Alternatives'!N30</f>
        <v>8.5983875144053257E-2</v>
      </c>
      <c r="O215" s="527">
        <f>'Non-Dairy Alternatives'!O30</f>
        <v>50065280.655328453</v>
      </c>
      <c r="P215" s="514">
        <f>'Non-Dairy Alternatives'!P30</f>
        <v>1725889.5145699754</v>
      </c>
      <c r="Q215" s="369">
        <f>'Non-Dairy Alternatives'!Q30</f>
        <v>3.5703584051036005E-2</v>
      </c>
    </row>
    <row r="216" spans="2:17">
      <c r="B216" s="714"/>
      <c r="C216" s="335" t="s">
        <v>342</v>
      </c>
      <c r="D216" s="518">
        <f>'Non-Dairy Alternatives'!D31</f>
        <v>0</v>
      </c>
      <c r="E216" s="506">
        <f>'Non-Dairy Alternatives'!E31</f>
        <v>0</v>
      </c>
      <c r="F216" s="354">
        <f>'Non-Dairy Alternatives'!F31</f>
        <v>0</v>
      </c>
      <c r="G216" s="323">
        <f>'Non-Dairy Alternatives'!G31</f>
        <v>0</v>
      </c>
      <c r="H216" s="324">
        <f>'Non-Dairy Alternatives'!H31</f>
        <v>0</v>
      </c>
      <c r="I216" s="387">
        <f>'Non-Dairy Alternatives'!I31</f>
        <v>0</v>
      </c>
      <c r="J216" s="380">
        <f>'Non-Dairy Alternatives'!J31</f>
        <v>0</v>
      </c>
      <c r="K216" s="369">
        <f>'Non-Dairy Alternatives'!K31</f>
        <v>0</v>
      </c>
      <c r="L216" s="418">
        <f>'Non-Dairy Alternatives'!L31</f>
        <v>0</v>
      </c>
      <c r="M216" s="405">
        <f>'Non-Dairy Alternatives'!M31</f>
        <v>0</v>
      </c>
      <c r="N216" s="354">
        <f>'Non-Dairy Alternatives'!N31</f>
        <v>0</v>
      </c>
      <c r="O216" s="527">
        <f>'Non-Dairy Alternatives'!O31</f>
        <v>0</v>
      </c>
      <c r="P216" s="514">
        <f>'Non-Dairy Alternatives'!P31</f>
        <v>0</v>
      </c>
      <c r="Q216" s="369">
        <f>'Non-Dairy Alternatives'!Q31</f>
        <v>0</v>
      </c>
    </row>
    <row r="217" spans="2:17">
      <c r="B217" s="714"/>
      <c r="C217" s="335" t="s">
        <v>343</v>
      </c>
      <c r="D217" s="518">
        <f>'Non-Dairy Alternatives'!D32</f>
        <v>609324.14013399463</v>
      </c>
      <c r="E217" s="506">
        <f>'Non-Dairy Alternatives'!E32</f>
        <v>-30143.865986095741</v>
      </c>
      <c r="F217" s="354">
        <f>'Non-Dairy Alternatives'!F32</f>
        <v>-4.7138974424992271E-2</v>
      </c>
      <c r="G217" s="323">
        <f>'Non-Dairy Alternatives'!G32</f>
        <v>0.51998750325719378</v>
      </c>
      <c r="H217" s="324">
        <f>'Non-Dairy Alternatives'!H32</f>
        <v>5.4616600056722753E-4</v>
      </c>
      <c r="I217" s="387">
        <f>'Non-Dairy Alternatives'!I32</f>
        <v>27.500390353926676</v>
      </c>
      <c r="J217" s="380">
        <f>'Non-Dairy Alternatives'!J32</f>
        <v>2.5283376593707665</v>
      </c>
      <c r="K217" s="369">
        <f>'Non-Dairy Alternatives'!K32</f>
        <v>0.10124668926082968</v>
      </c>
      <c r="L217" s="418">
        <f>'Non-Dairy Alternatives'!L32</f>
        <v>16756651.705755573</v>
      </c>
      <c r="M217" s="405">
        <f>'Non-Dairy Alternatives'!M32</f>
        <v>787822.96044207551</v>
      </c>
      <c r="N217" s="354">
        <f>'Non-Dairy Alternatives'!N32</f>
        <v>4.9335049740156074E-2</v>
      </c>
      <c r="O217" s="527">
        <f>'Non-Dairy Alternatives'!O32</f>
        <v>2299329.3411829085</v>
      </c>
      <c r="P217" s="514">
        <f>'Non-Dairy Alternatives'!P32</f>
        <v>-104101.87230916834</v>
      </c>
      <c r="Q217" s="369">
        <f>'Non-Dairy Alternatives'!Q32</f>
        <v>-4.3313855509895381E-2</v>
      </c>
    </row>
    <row r="218" spans="2:17">
      <c r="B218" s="714"/>
      <c r="C218" s="335" t="s">
        <v>344</v>
      </c>
      <c r="D218" s="518">
        <f>'Non-Dairy Alternatives'!D33</f>
        <v>434613.90543495183</v>
      </c>
      <c r="E218" s="506">
        <f>'Non-Dairy Alternatives'!E33</f>
        <v>22939.338043581985</v>
      </c>
      <c r="F218" s="354">
        <f>'Non-Dairy Alternatives'!F33</f>
        <v>5.5722018945547507E-2</v>
      </c>
      <c r="G218" s="323">
        <f>'Non-Dairy Alternatives'!G33</f>
        <v>0.37089257536765424</v>
      </c>
      <c r="H218" s="324">
        <f>'Non-Dairy Alternatives'!H33</f>
        <v>3.6488374135172752E-2</v>
      </c>
      <c r="I218" s="387">
        <f>'Non-Dairy Alternatives'!I33</f>
        <v>8.7611428950726946</v>
      </c>
      <c r="J218" s="380">
        <f>'Non-Dairy Alternatives'!J33</f>
        <v>0.11774183807231431</v>
      </c>
      <c r="K218" s="369">
        <f>'Non-Dairy Alternatives'!K33</f>
        <v>1.3622165313844135E-2</v>
      </c>
      <c r="L218" s="418">
        <f>'Non-Dairy Alternatives'!L33</f>
        <v>3807714.5297012241</v>
      </c>
      <c r="M218" s="405">
        <f>'Non-Dairy Alternatives'!M33</f>
        <v>249446.13877048343</v>
      </c>
      <c r="N218" s="354">
        <f>'Non-Dairy Alternatives'!N33</f>
        <v>7.0103238813088942E-2</v>
      </c>
      <c r="O218" s="527">
        <f>'Non-Dairy Alternatives'!O33</f>
        <v>956174.87803029222</v>
      </c>
      <c r="P218" s="514">
        <f>'Non-Dairy Alternatives'!P33</f>
        <v>47145.85743426485</v>
      </c>
      <c r="Q218" s="369">
        <f>'Non-Dairy Alternatives'!Q33</f>
        <v>5.1863973939305592E-2</v>
      </c>
    </row>
    <row r="219" spans="2:17">
      <c r="B219" s="714"/>
      <c r="C219" s="335" t="s">
        <v>345</v>
      </c>
      <c r="D219" s="518">
        <f>'Non-Dairy Alternatives'!D34</f>
        <v>21846008.671892446</v>
      </c>
      <c r="E219" s="506">
        <f>'Non-Dairy Alternatives'!E34</f>
        <v>-319553.31014307588</v>
      </c>
      <c r="F219" s="354">
        <f>'Non-Dairy Alternatives'!F34</f>
        <v>-1.441665726328363E-2</v>
      </c>
      <c r="G219" s="323">
        <f>'Non-Dairy Alternatives'!G34</f>
        <v>18.643035384966513</v>
      </c>
      <c r="H219" s="324">
        <f>'Non-Dairy Alternatives'!H34</f>
        <v>0.63789822908051619</v>
      </c>
      <c r="I219" s="387">
        <f>'Non-Dairy Alternatives'!I34</f>
        <v>10.240698212660938</v>
      </c>
      <c r="J219" s="380">
        <f>'Non-Dairy Alternatives'!J34</f>
        <v>0.11094938116212916</v>
      </c>
      <c r="K219" s="369">
        <f>'Non-Dairy Alternatives'!K34</f>
        <v>1.0952826472570393E-2</v>
      </c>
      <c r="L219" s="418">
        <f>'Non-Dairy Alternatives'!L34</f>
        <v>223718381.9600243</v>
      </c>
      <c r="M219" s="405">
        <f>'Non-Dairy Alternatives'!M34</f>
        <v>-813193.62701445818</v>
      </c>
      <c r="N219" s="354">
        <f>'Non-Dairy Alternatives'!N34</f>
        <v>-3.6217339360326492E-3</v>
      </c>
      <c r="O219" s="527">
        <f>'Non-Dairy Alternatives'!O34</f>
        <v>48447307.765371814</v>
      </c>
      <c r="P219" s="514">
        <f>'Non-Dairy Alternatives'!P34</f>
        <v>-2360231.2914033532</v>
      </c>
      <c r="Q219" s="369">
        <f>'Non-Dairy Alternatives'!Q34</f>
        <v>-4.6454351759999624E-2</v>
      </c>
    </row>
    <row r="220" spans="2:17">
      <c r="B220" s="714"/>
      <c r="C220" s="335" t="s">
        <v>346</v>
      </c>
      <c r="D220" s="518">
        <f>'Non-Dairy Alternatives'!D35</f>
        <v>1338083.6372804388</v>
      </c>
      <c r="E220" s="506">
        <f>'Non-Dairy Alternatives'!E35</f>
        <v>12414.91568951169</v>
      </c>
      <c r="F220" s="354">
        <f>'Non-Dairy Alternatives'!F35</f>
        <v>9.3650212057599311E-3</v>
      </c>
      <c r="G220" s="323">
        <f>'Non-Dairy Alternatives'!G35</f>
        <v>1.1418992353491058</v>
      </c>
      <c r="H220" s="324">
        <f>'Non-Dairy Alternatives'!H35</f>
        <v>6.5055473171651057E-2</v>
      </c>
      <c r="I220" s="387">
        <f>'Non-Dairy Alternatives'!I35</f>
        <v>13.456678450900903</v>
      </c>
      <c r="J220" s="380">
        <f>'Non-Dairy Alternatives'!J35</f>
        <v>-7.6176967672836327E-4</v>
      </c>
      <c r="K220" s="369">
        <f>'Non-Dairy Alternatives'!K35</f>
        <v>-5.6605837681043472E-5</v>
      </c>
      <c r="L220" s="418">
        <f>'Non-Dairy Alternatives'!L35</f>
        <v>18006161.24729478</v>
      </c>
      <c r="M220" s="405">
        <f>'Non-Dairy Alternatives'!M35</f>
        <v>166053.67419530824</v>
      </c>
      <c r="N220" s="354">
        <f>'Non-Dairy Alternatives'!N35</f>
        <v>9.307885253208633E-3</v>
      </c>
      <c r="O220" s="527">
        <f>'Non-Dairy Alternatives'!O35</f>
        <v>3574247.1971293045</v>
      </c>
      <c r="P220" s="514">
        <f>'Non-Dairy Alternatives'!P35</f>
        <v>27568.37516863225</v>
      </c>
      <c r="Q220" s="369">
        <f>'Non-Dairy Alternatives'!Q35</f>
        <v>7.773011471445255E-3</v>
      </c>
    </row>
    <row r="221" spans="2:17">
      <c r="B221" s="714"/>
      <c r="C221" s="322" t="s">
        <v>347</v>
      </c>
      <c r="D221" s="518">
        <f>'Non-Dairy Alternatives'!D36</f>
        <v>428903.1142724136</v>
      </c>
      <c r="E221" s="506">
        <f>'Non-Dairy Alternatives'!E36</f>
        <v>-73859.246710154577</v>
      </c>
      <c r="F221" s="354">
        <f>'Non-Dairy Alternatives'!F36</f>
        <v>-0.14690687378786382</v>
      </c>
      <c r="G221" s="323">
        <f>'Non-Dairy Alternatives'!G36</f>
        <v>0.36601907726928828</v>
      </c>
      <c r="H221" s="324">
        <f>'Non-Dairy Alternatives'!H36</f>
        <v>-4.2375948926971052E-2</v>
      </c>
      <c r="I221" s="387">
        <f>'Non-Dairy Alternatives'!I36</f>
        <v>11.223813251714139</v>
      </c>
      <c r="J221" s="380">
        <f>'Non-Dairy Alternatives'!J36</f>
        <v>0.36267676983876562</v>
      </c>
      <c r="K221" s="369">
        <f>'Non-Dairy Alternatives'!K36</f>
        <v>3.3392156561515084E-2</v>
      </c>
      <c r="L221" s="418">
        <f>'Non-Dairy Alternatives'!L36</f>
        <v>4813928.4576721797</v>
      </c>
      <c r="M221" s="405">
        <f>'Non-Dairy Alternatives'!M36</f>
        <v>-646642.16290938761</v>
      </c>
      <c r="N221" s="354">
        <f>'Non-Dairy Alternatives'!N36</f>
        <v>-0.11842025455583582</v>
      </c>
      <c r="O221" s="527">
        <f>'Non-Dairy Alternatives'!O36</f>
        <v>1017894.9356099248</v>
      </c>
      <c r="P221" s="514">
        <f>'Non-Dairy Alternatives'!P36</f>
        <v>-169758.14891148149</v>
      </c>
      <c r="Q221" s="369">
        <f>'Non-Dairy Alternatives'!Q36</f>
        <v>-0.14293580433876418</v>
      </c>
    </row>
    <row r="222" spans="2:17" ht="15" thickBot="1">
      <c r="B222" s="716"/>
      <c r="C222" s="336" t="s">
        <v>348</v>
      </c>
      <c r="D222" s="518">
        <f>'Non-Dairy Alternatives'!D37</f>
        <v>9717591.8553593047</v>
      </c>
      <c r="E222" s="506">
        <f>'Non-Dairy Alternatives'!E37</f>
        <v>1310671.5079971384</v>
      </c>
      <c r="F222" s="354">
        <f>'Non-Dairy Alternatives'!F37</f>
        <v>0.15590388083174678</v>
      </c>
      <c r="G222" s="323">
        <f>'Non-Dairy Alternatives'!G37</f>
        <v>8.2928379063227826</v>
      </c>
      <c r="H222" s="324">
        <f>'Non-Dairy Alternatives'!H37</f>
        <v>1.4638771050787946</v>
      </c>
      <c r="I222" s="387">
        <f>'Non-Dairy Alternatives'!I37</f>
        <v>8.4472763554198487</v>
      </c>
      <c r="J222" s="380">
        <f>'Non-Dairy Alternatives'!J37</f>
        <v>7.4160861072348538E-2</v>
      </c>
      <c r="K222" s="369">
        <f>'Non-Dairy Alternatives'!K37</f>
        <v>8.8570211556753091E-3</v>
      </c>
      <c r="L222" s="418">
        <f>'Non-Dairy Alternatives'!L37</f>
        <v>82087183.911397159</v>
      </c>
      <c r="M222" s="405">
        <f>'Non-Dairy Alternatives'!M37</f>
        <v>11695068.891153738</v>
      </c>
      <c r="N222" s="354">
        <f>'Non-Dairy Alternatives'!N37</f>
        <v>0.16614174595820086</v>
      </c>
      <c r="O222" s="527">
        <f>'Non-Dairy Alternatives'!O37</f>
        <v>18300895.580625478</v>
      </c>
      <c r="P222" s="514">
        <f>'Non-Dairy Alternatives'!P37</f>
        <v>1678603.7272602059</v>
      </c>
      <c r="Q222" s="369">
        <f>'Non-Dairy Alternatives'!Q37</f>
        <v>0.10098509532067707</v>
      </c>
    </row>
    <row r="223" spans="2:17">
      <c r="B223" s="139"/>
      <c r="C223" s="311" t="s">
        <v>226</v>
      </c>
      <c r="D223" s="526">
        <f>'Trad vs Value Add'!D17</f>
        <v>53822614.976223879</v>
      </c>
      <c r="E223" s="505">
        <f>'Trad vs Value Add'!E17</f>
        <v>-299546.21583452821</v>
      </c>
      <c r="F223" s="353">
        <f>'Trad vs Value Add'!F17</f>
        <v>-5.5346314566329996E-3</v>
      </c>
      <c r="G223" s="320">
        <f>'Trad vs Value Add'!G17</f>
        <v>4.6702230069461912</v>
      </c>
      <c r="H223" s="321">
        <f>'Trad vs Value Add'!H17</f>
        <v>-1.1518981935494388E-2</v>
      </c>
      <c r="I223" s="379">
        <f>'Trad vs Value Add'!I17</f>
        <v>8.3017961054924498</v>
      </c>
      <c r="J223" s="379">
        <f>'Trad vs Value Add'!J17</f>
        <v>-4.9838826041355588E-2</v>
      </c>
      <c r="K223" s="368">
        <f>'Trad vs Value Add'!K17</f>
        <v>-5.9675532335801609E-3</v>
      </c>
      <c r="L223" s="423">
        <f>'Trad vs Value Add'!L17</f>
        <v>446824375.397035</v>
      </c>
      <c r="M223" s="410">
        <f>'Trad vs Value Add'!M17</f>
        <v>-5184156.5846632719</v>
      </c>
      <c r="N223" s="357">
        <f>'Trad vs Value Add'!N17</f>
        <v>-1.1469156482367411E-2</v>
      </c>
      <c r="O223" s="532">
        <f>'Trad vs Value Add'!O17</f>
        <v>164633032.42570794</v>
      </c>
      <c r="P223" s="519">
        <f>'Trad vs Value Add'!P17</f>
        <v>-4057486.073168695</v>
      </c>
      <c r="Q223" s="399">
        <f>'Trad vs Value Add'!Q17</f>
        <v>-2.4052840131591126E-2</v>
      </c>
    </row>
    <row r="224" spans="2:17">
      <c r="B224" s="139" t="s">
        <v>349</v>
      </c>
      <c r="C224" s="322" t="s">
        <v>227</v>
      </c>
      <c r="D224" s="527">
        <f>'Trad vs Value Add'!D18</f>
        <v>889038580.15819657</v>
      </c>
      <c r="E224" s="506">
        <f>'Trad vs Value Add'!E18</f>
        <v>-12431387.474047065</v>
      </c>
      <c r="F224" s="354">
        <f>'Trad vs Value Add'!F18</f>
        <v>-1.3790129366925813E-2</v>
      </c>
      <c r="G224" s="323">
        <f>'Trad vs Value Add'!G18</f>
        <v>77.142450862926921</v>
      </c>
      <c r="H224" s="324">
        <f>'Trad vs Value Add'!H18</f>
        <v>-0.83761693597271858</v>
      </c>
      <c r="I224" s="380">
        <f>'Trad vs Value Add'!I18</f>
        <v>3.855218866383411</v>
      </c>
      <c r="J224" s="380">
        <f>'Trad vs Value Add'!J18</f>
        <v>-0.14043485511266596</v>
      </c>
      <c r="K224" s="369">
        <f>'Trad vs Value Add'!K18</f>
        <v>-3.5146903335778426E-2</v>
      </c>
      <c r="L224" s="418">
        <f>'Trad vs Value Add'!L18</f>
        <v>3427438307.1686001</v>
      </c>
      <c r="M224" s="405">
        <f>'Trad vs Value Add'!M18</f>
        <v>-174523523.81812239</v>
      </c>
      <c r="N224" s="354">
        <f>'Trad vs Value Add'!N18</f>
        <v>-4.8452352358856997E-2</v>
      </c>
      <c r="O224" s="527">
        <f>'Trad vs Value Add'!O18</f>
        <v>1104055652.7577662</v>
      </c>
      <c r="P224" s="514">
        <f>'Trad vs Value Add'!P18</f>
        <v>-16026889.089984655</v>
      </c>
      <c r="Q224" s="369">
        <f>'Trad vs Value Add'!Q18</f>
        <v>-1.430866788044549E-2</v>
      </c>
    </row>
    <row r="225" spans="1:17">
      <c r="B225" s="139" t="s">
        <v>350</v>
      </c>
      <c r="C225" s="322" t="s">
        <v>228</v>
      </c>
      <c r="D225" s="527">
        <f>'Trad vs Value Add'!D19</f>
        <v>13463201.936701033</v>
      </c>
      <c r="E225" s="506">
        <f>'Trad vs Value Add'!E19</f>
        <v>54541.304455297068</v>
      </c>
      <c r="F225" s="354">
        <f>'Trad vs Value Add'!F19</f>
        <v>4.0676176354358419E-3</v>
      </c>
      <c r="G225" s="323">
        <f>'Trad vs Value Add'!G19</f>
        <v>1.1682107132795239</v>
      </c>
      <c r="H225" s="324">
        <f>'Trad vs Value Add'!H19</f>
        <v>8.3182013400504573E-3</v>
      </c>
      <c r="I225" s="380">
        <f>'Trad vs Value Add'!I19</f>
        <v>15.242979470929738</v>
      </c>
      <c r="J225" s="380">
        <f>'Trad vs Value Add'!J19</f>
        <v>0.36045038459139889</v>
      </c>
      <c r="K225" s="369">
        <f>'Trad vs Value Add'!K19</f>
        <v>2.4219699655905945E-2</v>
      </c>
      <c r="L225" s="418">
        <f>'Trad vs Value Add'!L19</f>
        <v>205219310.73411533</v>
      </c>
      <c r="M225" s="405">
        <f>'Trad vs Value Add'!M19</f>
        <v>5664528.8658783436</v>
      </c>
      <c r="N225" s="354">
        <f>'Trad vs Value Add'!N19</f>
        <v>2.8385833768787092E-2</v>
      </c>
      <c r="O225" s="527">
        <f>'Trad vs Value Add'!O19</f>
        <v>41512268.894401163</v>
      </c>
      <c r="P225" s="514">
        <f>'Trad vs Value Add'!P19</f>
        <v>-2277727.2090733945</v>
      </c>
      <c r="Q225" s="369">
        <f>'Trad vs Value Add'!Q19</f>
        <v>-5.2014784465638855E-2</v>
      </c>
    </row>
    <row r="226" spans="1:17" ht="15" thickBot="1">
      <c r="B226" s="139"/>
      <c r="C226" s="325" t="s">
        <v>229</v>
      </c>
      <c r="D226" s="528">
        <f>'Trad vs Value Add'!D20</f>
        <v>188048707.10089001</v>
      </c>
      <c r="E226" s="502">
        <f>'Trad vs Value Add'!E20</f>
        <v>8608122.7649643421</v>
      </c>
      <c r="F226" s="350">
        <f>'Trad vs Value Add'!F20</f>
        <v>4.7971994723609003E-2</v>
      </c>
      <c r="G226" s="312">
        <f>'Trad vs Value Add'!G20</f>
        <v>16.317107571176532</v>
      </c>
      <c r="H226" s="313">
        <f>'Trad vs Value Add'!H20</f>
        <v>0.79491666653395399</v>
      </c>
      <c r="I226" s="381">
        <f>'Trad vs Value Add'!I20</f>
        <v>10.07271572069665</v>
      </c>
      <c r="J226" s="381">
        <f>'Trad vs Value Add'!J20</f>
        <v>0.48722444071404425</v>
      </c>
      <c r="K226" s="365">
        <f>'Trad vs Value Add'!K20</f>
        <v>5.0829365598768599E-2</v>
      </c>
      <c r="L226" s="419">
        <f>'Trad vs Value Add'!L20</f>
        <v>1894161168.2718146</v>
      </c>
      <c r="M226" s="406">
        <f>'Trad vs Value Add'!M20</f>
        <v>174135011.84481573</v>
      </c>
      <c r="N226" s="350">
        <f>'Trad vs Value Add'!N20</f>
        <v>0.10123974638068613</v>
      </c>
      <c r="O226" s="528">
        <f>'Trad vs Value Add'!O20</f>
        <v>314811962.72709203</v>
      </c>
      <c r="P226" s="515">
        <f>'Trad vs Value Add'!P20</f>
        <v>17276452.002729356</v>
      </c>
      <c r="Q226" s="365">
        <f>'Trad vs Value Add'!Q20</f>
        <v>5.8065176693259606E-2</v>
      </c>
    </row>
    <row r="227" spans="1:17">
      <c r="B227" s="717" t="s">
        <v>351</v>
      </c>
      <c r="C227" s="311" t="s">
        <v>242</v>
      </c>
      <c r="D227" s="526">
        <f>Filtration!D13</f>
        <v>1115195645.5552089</v>
      </c>
      <c r="E227" s="505">
        <f>Filtration!E13</f>
        <v>-4823019.8498389721</v>
      </c>
      <c r="F227" s="353">
        <f>Filtration!F13</f>
        <v>-4.3061959579885718E-3</v>
      </c>
      <c r="G227" s="320">
        <f>Filtration!G13</f>
        <v>96.766245256178507</v>
      </c>
      <c r="H227" s="321">
        <f>Filtration!H13</f>
        <v>-0.1189917459141725</v>
      </c>
      <c r="I227" s="379">
        <f>Filtration!I13</f>
        <v>4.9652190316271279</v>
      </c>
      <c r="J227" s="379">
        <f>Filtration!J13</f>
        <v>-1.2264249740905342E-2</v>
      </c>
      <c r="K227" s="368">
        <f>Filtration!K13</f>
        <v>-2.4639459436887516E-3</v>
      </c>
      <c r="L227" s="417">
        <f>Filtration!L13</f>
        <v>5537190643.2984238</v>
      </c>
      <c r="M227" s="404">
        <f>Filtration!M13</f>
        <v>-37683538.575339317</v>
      </c>
      <c r="N227" s="353">
        <f>Filtration!N13</f>
        <v>-6.7595316676139867E-3</v>
      </c>
      <c r="O227" s="526">
        <f>Filtration!O13</f>
        <v>1552402779.0490649</v>
      </c>
      <c r="P227" s="513">
        <f>Filtration!P13</f>
        <v>-6963654.8177270889</v>
      </c>
      <c r="Q227" s="368">
        <f>Filtration!Q13</f>
        <v>-4.4656949556488631E-3</v>
      </c>
    </row>
    <row r="228" spans="1:17" ht="15" thickBot="1">
      <c r="B228" s="716"/>
      <c r="C228" s="325" t="s">
        <v>243</v>
      </c>
      <c r="D228" s="528">
        <f>Filtration!D14</f>
        <v>37213304.88300243</v>
      </c>
      <c r="E228" s="502">
        <f>Filtration!E14</f>
        <v>1209388.9010609239</v>
      </c>
      <c r="F228" s="350">
        <f>Filtration!F14</f>
        <v>3.3590482259416375E-2</v>
      </c>
      <c r="G228" s="312">
        <f>Filtration!G14</f>
        <v>3.2290224602776103</v>
      </c>
      <c r="H228" s="313">
        <f>Filtration!H14</f>
        <v>0.11456728139688055</v>
      </c>
      <c r="I228" s="381">
        <f>Filtration!I14</f>
        <v>14.010651022183492</v>
      </c>
      <c r="J228" s="381">
        <f>Filtration!J14</f>
        <v>0.87142678636590176</v>
      </c>
      <c r="K228" s="365">
        <f>Filtration!K14</f>
        <v>6.6322544674318598E-2</v>
      </c>
      <c r="L228" s="419">
        <f>Filtration!L14</f>
        <v>521382628.09786391</v>
      </c>
      <c r="M228" s="406">
        <f>Filtration!M14</f>
        <v>48319102.643597841</v>
      </c>
      <c r="N228" s="350">
        <f>Filtration!N14</f>
        <v>0.10214083319401708</v>
      </c>
      <c r="O228" s="528">
        <f>Filtration!O14</f>
        <v>99517668.009161443</v>
      </c>
      <c r="P228" s="515">
        <f>Filtration!P14</f>
        <v>3424578.5284738094</v>
      </c>
      <c r="Q228" s="365">
        <f>Filtration!Q14</f>
        <v>3.5638135343354388E-2</v>
      </c>
    </row>
    <row r="229" spans="1:17">
      <c r="A229" s="339"/>
      <c r="B229" s="140"/>
      <c r="D229" s="521"/>
      <c r="E229" s="497"/>
      <c r="F229" s="359"/>
      <c r="G229" s="340"/>
      <c r="H229" s="340"/>
      <c r="I229" s="389"/>
      <c r="J229" s="389"/>
      <c r="K229" s="372"/>
      <c r="L229" s="412"/>
      <c r="M229" s="412"/>
      <c r="N229" s="359"/>
      <c r="O229" s="521"/>
      <c r="P229" s="521"/>
      <c r="Q229" s="372"/>
    </row>
    <row r="230" spans="1:17">
      <c r="A230" s="339"/>
      <c r="B230" s="140"/>
      <c r="C230" s="337"/>
      <c r="D230" s="521"/>
      <c r="E230" s="497"/>
      <c r="F230" s="359"/>
      <c r="G230" s="340"/>
      <c r="H230" s="340"/>
      <c r="I230" s="389"/>
      <c r="J230" s="389"/>
      <c r="K230" s="372"/>
      <c r="L230" s="412"/>
      <c r="M230" s="412"/>
      <c r="N230" s="359"/>
      <c r="O230" s="521"/>
      <c r="P230" s="521"/>
      <c r="Q230" s="372"/>
    </row>
    <row r="231" spans="1:17">
      <c r="A231" s="339"/>
      <c r="B231" s="140"/>
      <c r="C231" s="341" t="s">
        <v>352</v>
      </c>
      <c r="D231" s="521"/>
      <c r="E231" s="497"/>
      <c r="F231" s="359"/>
      <c r="G231" s="340"/>
      <c r="H231" s="340"/>
      <c r="I231" s="389"/>
      <c r="J231" s="389"/>
      <c r="K231" s="372"/>
      <c r="L231" s="412"/>
      <c r="M231" s="412"/>
      <c r="N231" s="359"/>
      <c r="O231" s="521"/>
      <c r="P231" s="521"/>
      <c r="Q231" s="372"/>
    </row>
    <row r="232" spans="1:17">
      <c r="A232" s="339"/>
      <c r="B232" s="140"/>
      <c r="C232" s="302" t="s">
        <v>353</v>
      </c>
      <c r="D232" s="521"/>
      <c r="E232" s="497"/>
      <c r="F232" s="359"/>
      <c r="G232" s="340"/>
      <c r="H232" s="340"/>
      <c r="I232" s="389"/>
      <c r="J232" s="389"/>
      <c r="K232" s="372"/>
      <c r="L232" s="412"/>
      <c r="M232" s="412"/>
      <c r="N232" s="359"/>
      <c r="O232" s="521"/>
      <c r="P232" s="521"/>
      <c r="Q232" s="372"/>
    </row>
    <row r="233" spans="1:17">
      <c r="A233" s="339"/>
      <c r="B233" s="140"/>
      <c r="C233" s="341"/>
      <c r="D233" s="521"/>
      <c r="E233" s="497"/>
      <c r="F233" s="359"/>
      <c r="G233" s="340"/>
      <c r="H233" s="340"/>
      <c r="I233" s="389"/>
      <c r="J233" s="389"/>
      <c r="K233" s="372"/>
      <c r="L233" s="412"/>
      <c r="M233" s="412"/>
      <c r="N233" s="359"/>
      <c r="O233" s="521"/>
      <c r="P233" s="521"/>
      <c r="Q233" s="372"/>
    </row>
    <row r="234" spans="1:17">
      <c r="A234" s="339"/>
      <c r="B234" s="140"/>
      <c r="C234" s="341"/>
      <c r="D234" s="521"/>
      <c r="E234" s="497"/>
      <c r="F234" s="359"/>
      <c r="G234" s="340"/>
      <c r="H234" s="340"/>
      <c r="I234" s="389"/>
      <c r="J234" s="389"/>
      <c r="K234" s="372"/>
      <c r="L234" s="412"/>
      <c r="M234" s="412"/>
      <c r="N234" s="359"/>
      <c r="O234" s="521"/>
      <c r="P234" s="521"/>
      <c r="Q234" s="372"/>
    </row>
    <row r="235" spans="1:17">
      <c r="A235" s="339"/>
      <c r="B235" s="140"/>
      <c r="C235" s="341"/>
      <c r="D235" s="521"/>
      <c r="E235" s="497"/>
      <c r="F235" s="359"/>
      <c r="G235" s="340"/>
      <c r="H235" s="340"/>
      <c r="I235" s="389"/>
      <c r="J235" s="389"/>
      <c r="K235" s="372"/>
      <c r="L235" s="412"/>
      <c r="M235" s="412"/>
      <c r="N235" s="359"/>
      <c r="O235" s="521"/>
      <c r="P235" s="521"/>
      <c r="Q235" s="372"/>
    </row>
    <row r="236" spans="1:17">
      <c r="A236" s="339"/>
      <c r="B236" s="140"/>
      <c r="C236" s="341"/>
      <c r="D236" s="521"/>
      <c r="E236" s="497"/>
      <c r="F236" s="359"/>
      <c r="G236" s="340"/>
      <c r="H236" s="340"/>
      <c r="I236" s="389"/>
      <c r="J236" s="389"/>
      <c r="K236" s="372"/>
      <c r="L236" s="412"/>
      <c r="M236" s="412"/>
      <c r="N236" s="359"/>
      <c r="O236" s="521"/>
      <c r="P236" s="521"/>
      <c r="Q236" s="372"/>
    </row>
    <row r="237" spans="1:17">
      <c r="A237" s="339"/>
      <c r="B237" s="140"/>
      <c r="C237" s="341"/>
      <c r="D237" s="521"/>
      <c r="E237" s="497"/>
      <c r="F237" s="359"/>
      <c r="G237" s="340"/>
      <c r="H237" s="340"/>
      <c r="I237" s="389"/>
      <c r="J237" s="389"/>
      <c r="K237" s="372"/>
      <c r="L237" s="412"/>
      <c r="M237" s="412"/>
      <c r="N237" s="359"/>
      <c r="O237" s="521"/>
      <c r="P237" s="521"/>
      <c r="Q237" s="372"/>
    </row>
    <row r="238" spans="1:17">
      <c r="A238" s="339"/>
      <c r="B238" s="140"/>
      <c r="C238" s="341"/>
      <c r="D238" s="521"/>
      <c r="E238" s="497"/>
      <c r="F238" s="359"/>
      <c r="G238" s="340"/>
      <c r="H238" s="340"/>
      <c r="I238" s="389"/>
      <c r="J238" s="389"/>
      <c r="K238" s="372"/>
      <c r="L238" s="412"/>
      <c r="M238" s="412"/>
      <c r="N238" s="359"/>
      <c r="O238" s="521"/>
      <c r="P238" s="521"/>
      <c r="Q238" s="372"/>
    </row>
    <row r="239" spans="1:17">
      <c r="A239" s="339"/>
      <c r="B239" s="140"/>
      <c r="C239" s="341"/>
      <c r="D239" s="521"/>
      <c r="E239" s="497"/>
      <c r="F239" s="359"/>
      <c r="G239" s="340"/>
      <c r="H239" s="340"/>
      <c r="I239" s="389"/>
      <c r="J239" s="389"/>
      <c r="K239" s="372"/>
      <c r="L239" s="412"/>
      <c r="M239" s="412"/>
      <c r="N239" s="359"/>
      <c r="O239" s="521"/>
      <c r="P239" s="521"/>
      <c r="Q239" s="372"/>
    </row>
    <row r="240" spans="1:17">
      <c r="A240" s="339"/>
      <c r="B240" s="140"/>
      <c r="C240" s="341"/>
      <c r="D240" s="521"/>
      <c r="E240" s="497"/>
      <c r="F240" s="359"/>
      <c r="G240" s="340"/>
      <c r="H240" s="340"/>
      <c r="I240" s="389"/>
      <c r="J240" s="389"/>
      <c r="K240" s="372"/>
      <c r="L240" s="412"/>
      <c r="M240" s="412"/>
      <c r="N240" s="359"/>
      <c r="O240" s="521"/>
      <c r="P240" s="521"/>
      <c r="Q240" s="372"/>
    </row>
    <row r="241" spans="1:17">
      <c r="A241" s="339"/>
      <c r="B241" s="140"/>
      <c r="C241" s="341"/>
      <c r="D241" s="521"/>
      <c r="E241" s="497"/>
      <c r="F241" s="359"/>
      <c r="G241" s="340"/>
      <c r="H241" s="340"/>
      <c r="I241" s="389"/>
      <c r="J241" s="389"/>
      <c r="K241" s="372"/>
      <c r="L241" s="412"/>
      <c r="M241" s="412"/>
      <c r="N241" s="359"/>
      <c r="O241" s="521"/>
      <c r="P241" s="521"/>
      <c r="Q241" s="372"/>
    </row>
    <row r="242" spans="1:17">
      <c r="A242" s="339"/>
      <c r="B242" s="140"/>
      <c r="C242" s="341"/>
      <c r="D242" s="521"/>
      <c r="E242" s="497"/>
      <c r="F242" s="359"/>
      <c r="G242" s="340"/>
      <c r="H242" s="340"/>
      <c r="I242" s="389"/>
      <c r="J242" s="389"/>
      <c r="K242" s="372"/>
      <c r="L242" s="412"/>
      <c r="M242" s="412"/>
      <c r="N242" s="359"/>
      <c r="O242" s="521"/>
      <c r="P242" s="521"/>
      <c r="Q242" s="372"/>
    </row>
    <row r="243" spans="1:17">
      <c r="A243" s="339"/>
      <c r="B243" s="140"/>
      <c r="C243" s="341"/>
      <c r="D243" s="521"/>
      <c r="E243" s="497"/>
      <c r="F243" s="359"/>
      <c r="G243" s="340"/>
      <c r="H243" s="340"/>
      <c r="I243" s="389"/>
      <c r="J243" s="389"/>
      <c r="K243" s="372"/>
      <c r="L243" s="412"/>
      <c r="M243" s="412"/>
      <c r="N243" s="359"/>
      <c r="O243" s="521"/>
      <c r="P243" s="521"/>
      <c r="Q243" s="372"/>
    </row>
    <row r="244" spans="1:17">
      <c r="A244" s="339"/>
      <c r="B244" s="140"/>
      <c r="C244" s="341"/>
      <c r="D244" s="521"/>
      <c r="E244" s="497"/>
      <c r="F244" s="359"/>
      <c r="G244" s="340"/>
      <c r="H244" s="340"/>
      <c r="I244" s="389"/>
      <c r="J244" s="389"/>
      <c r="K244" s="372"/>
      <c r="L244" s="412"/>
      <c r="M244" s="412"/>
      <c r="N244" s="359"/>
      <c r="O244" s="521"/>
      <c r="P244" s="521"/>
      <c r="Q244" s="372"/>
    </row>
    <row r="245" spans="1:17">
      <c r="A245" s="339"/>
      <c r="B245" s="140"/>
      <c r="C245" s="341"/>
      <c r="D245" s="521"/>
      <c r="E245" s="497"/>
      <c r="F245" s="359"/>
      <c r="G245" s="340"/>
      <c r="H245" s="340"/>
      <c r="I245" s="389"/>
      <c r="J245" s="389"/>
      <c r="K245" s="372"/>
      <c r="L245" s="412"/>
      <c r="M245" s="412"/>
      <c r="N245" s="359"/>
      <c r="O245" s="521"/>
      <c r="P245" s="521"/>
      <c r="Q245" s="372"/>
    </row>
    <row r="246" spans="1:17">
      <c r="A246" s="339"/>
      <c r="B246" s="140"/>
      <c r="C246" s="341"/>
      <c r="D246" s="521"/>
      <c r="E246" s="497"/>
      <c r="F246" s="359"/>
      <c r="G246" s="340"/>
      <c r="H246" s="340"/>
      <c r="I246" s="389"/>
      <c r="J246" s="389"/>
      <c r="K246" s="372"/>
      <c r="L246" s="412"/>
      <c r="M246" s="412"/>
      <c r="N246" s="359"/>
      <c r="O246" s="521"/>
      <c r="P246" s="521"/>
      <c r="Q246" s="372"/>
    </row>
    <row r="247" spans="1:17">
      <c r="A247" s="339"/>
      <c r="B247" s="140"/>
      <c r="C247" s="341"/>
      <c r="D247" s="521"/>
      <c r="E247" s="497"/>
      <c r="F247" s="359"/>
      <c r="G247" s="340"/>
      <c r="H247" s="340"/>
      <c r="I247" s="389"/>
      <c r="J247" s="389"/>
      <c r="K247" s="372"/>
      <c r="L247" s="412"/>
      <c r="M247" s="412"/>
      <c r="N247" s="359"/>
      <c r="O247" s="521"/>
      <c r="P247" s="521"/>
      <c r="Q247" s="372"/>
    </row>
    <row r="248" spans="1:17">
      <c r="A248" s="339"/>
      <c r="B248" s="140"/>
      <c r="C248" s="341"/>
      <c r="D248" s="521"/>
      <c r="E248" s="497"/>
      <c r="F248" s="359"/>
      <c r="G248" s="340"/>
      <c r="H248" s="340"/>
      <c r="I248" s="389"/>
      <c r="J248" s="389"/>
      <c r="K248" s="372"/>
      <c r="L248" s="412"/>
      <c r="M248" s="412"/>
      <c r="N248" s="359"/>
      <c r="O248" s="521"/>
      <c r="P248" s="521"/>
      <c r="Q248" s="372"/>
    </row>
    <row r="249" spans="1:17">
      <c r="A249" s="339"/>
      <c r="B249" s="140"/>
      <c r="C249" s="341"/>
      <c r="D249" s="521"/>
      <c r="E249" s="497"/>
      <c r="F249" s="359"/>
      <c r="G249" s="340"/>
      <c r="H249" s="340"/>
      <c r="I249" s="389"/>
      <c r="J249" s="389"/>
      <c r="K249" s="372"/>
      <c r="L249" s="412"/>
      <c r="M249" s="412"/>
      <c r="N249" s="359"/>
      <c r="O249" s="521"/>
      <c r="P249" s="521"/>
      <c r="Q249" s="372"/>
    </row>
    <row r="250" spans="1:17">
      <c r="A250" s="339"/>
      <c r="B250" s="745"/>
      <c r="C250" s="341"/>
      <c r="D250" s="521"/>
      <c r="E250" s="497"/>
      <c r="F250" s="359"/>
      <c r="G250" s="340"/>
      <c r="H250" s="340"/>
      <c r="I250" s="389"/>
      <c r="J250" s="389"/>
      <c r="K250" s="372"/>
      <c r="L250" s="412"/>
      <c r="M250" s="412"/>
      <c r="N250" s="359"/>
      <c r="O250" s="521"/>
      <c r="P250" s="521"/>
      <c r="Q250" s="372"/>
    </row>
    <row r="251" spans="1:17">
      <c r="A251" s="339"/>
      <c r="B251" s="745"/>
      <c r="C251" s="341"/>
      <c r="D251" s="521"/>
      <c r="E251" s="497"/>
      <c r="F251" s="359"/>
      <c r="G251" s="340"/>
      <c r="H251" s="340"/>
      <c r="I251" s="389"/>
      <c r="J251" s="389"/>
      <c r="K251" s="372"/>
      <c r="L251" s="412"/>
      <c r="M251" s="412"/>
      <c r="N251" s="359"/>
      <c r="O251" s="521"/>
      <c r="P251" s="521"/>
      <c r="Q251" s="372"/>
    </row>
    <row r="252" spans="1:17">
      <c r="A252" s="339"/>
      <c r="B252" s="745"/>
      <c r="C252" s="341"/>
      <c r="D252" s="521"/>
      <c r="E252" s="497"/>
      <c r="F252" s="359"/>
      <c r="G252" s="340"/>
      <c r="H252" s="340"/>
      <c r="I252" s="389"/>
      <c r="J252" s="389"/>
      <c r="K252" s="372"/>
      <c r="L252" s="412"/>
      <c r="M252" s="412"/>
      <c r="N252" s="359"/>
      <c r="O252" s="521"/>
      <c r="P252" s="521"/>
      <c r="Q252" s="372"/>
    </row>
    <row r="253" spans="1:17">
      <c r="A253" s="339"/>
      <c r="B253" s="745"/>
      <c r="C253" s="341"/>
      <c r="D253" s="521"/>
      <c r="E253" s="497"/>
      <c r="F253" s="359"/>
      <c r="G253" s="340"/>
      <c r="H253" s="340"/>
      <c r="I253" s="389"/>
      <c r="J253" s="389"/>
      <c r="K253" s="372"/>
      <c r="L253" s="412"/>
      <c r="M253" s="412"/>
      <c r="N253" s="359"/>
      <c r="O253" s="521"/>
      <c r="P253" s="521"/>
      <c r="Q253" s="372"/>
    </row>
    <row r="254" spans="1:17">
      <c r="A254" s="339"/>
      <c r="B254" s="745"/>
      <c r="C254" s="341"/>
      <c r="D254" s="521"/>
      <c r="E254" s="497"/>
      <c r="F254" s="359"/>
      <c r="G254" s="340"/>
      <c r="H254" s="340"/>
      <c r="I254" s="389"/>
      <c r="J254" s="389"/>
      <c r="K254" s="372"/>
      <c r="L254" s="412"/>
      <c r="M254" s="412"/>
      <c r="N254" s="359"/>
      <c r="O254" s="521"/>
      <c r="P254" s="521"/>
      <c r="Q254" s="372"/>
    </row>
    <row r="255" spans="1:17">
      <c r="A255" s="339"/>
      <c r="B255" s="745"/>
      <c r="C255" s="341"/>
      <c r="D255" s="521"/>
      <c r="E255" s="497"/>
      <c r="F255" s="359"/>
      <c r="G255" s="340"/>
      <c r="H255" s="340"/>
      <c r="I255" s="389"/>
      <c r="J255" s="389"/>
      <c r="K255" s="372"/>
      <c r="L255" s="412"/>
      <c r="M255" s="412"/>
      <c r="N255" s="359"/>
      <c r="O255" s="521"/>
      <c r="P255" s="521"/>
      <c r="Q255" s="372"/>
    </row>
    <row r="256" spans="1:17">
      <c r="A256" s="339"/>
      <c r="B256" s="745"/>
      <c r="C256" s="341"/>
      <c r="D256" s="521"/>
      <c r="E256" s="497"/>
      <c r="F256" s="359"/>
      <c r="G256" s="340"/>
      <c r="H256" s="340"/>
      <c r="I256" s="389"/>
      <c r="J256" s="389"/>
      <c r="K256" s="372"/>
      <c r="L256" s="412"/>
      <c r="M256" s="412"/>
      <c r="N256" s="359"/>
      <c r="O256" s="521"/>
      <c r="P256" s="521"/>
      <c r="Q256" s="372"/>
    </row>
    <row r="257" spans="1:17">
      <c r="A257" s="339"/>
      <c r="B257" s="745"/>
      <c r="C257" s="341"/>
      <c r="D257" s="521"/>
      <c r="E257" s="497"/>
      <c r="F257" s="359"/>
      <c r="G257" s="340"/>
      <c r="H257" s="340"/>
      <c r="I257" s="389"/>
      <c r="J257" s="389"/>
      <c r="K257" s="372"/>
      <c r="L257" s="412"/>
      <c r="M257" s="412"/>
      <c r="N257" s="359"/>
      <c r="O257" s="521"/>
      <c r="P257" s="521"/>
      <c r="Q257" s="372"/>
    </row>
    <row r="258" spans="1:17">
      <c r="A258" s="339"/>
      <c r="B258" s="745"/>
      <c r="C258" s="341"/>
      <c r="D258" s="521"/>
      <c r="E258" s="497"/>
      <c r="F258" s="359"/>
      <c r="G258" s="340"/>
      <c r="H258" s="340"/>
      <c r="I258" s="389"/>
      <c r="J258" s="389"/>
      <c r="K258" s="372"/>
      <c r="L258" s="412"/>
      <c r="M258" s="412"/>
      <c r="N258" s="359"/>
      <c r="O258" s="521"/>
      <c r="P258" s="521"/>
      <c r="Q258" s="372"/>
    </row>
    <row r="259" spans="1:17">
      <c r="A259" s="339"/>
      <c r="B259" s="745"/>
      <c r="C259" s="341"/>
      <c r="D259" s="521"/>
      <c r="E259" s="497"/>
      <c r="F259" s="359"/>
      <c r="G259" s="340"/>
      <c r="H259" s="340"/>
      <c r="I259" s="389"/>
      <c r="J259" s="389"/>
      <c r="K259" s="372"/>
      <c r="L259" s="412"/>
      <c r="M259" s="412"/>
      <c r="N259" s="359"/>
      <c r="O259" s="521"/>
      <c r="P259" s="521"/>
      <c r="Q259" s="372"/>
    </row>
    <row r="260" spans="1:17">
      <c r="A260" s="339"/>
      <c r="B260" s="745"/>
      <c r="C260" s="341"/>
      <c r="D260" s="521"/>
      <c r="E260" s="497"/>
      <c r="F260" s="359"/>
      <c r="G260" s="340"/>
      <c r="H260" s="340"/>
      <c r="I260" s="389"/>
      <c r="J260" s="389"/>
      <c r="K260" s="372"/>
      <c r="L260" s="412"/>
      <c r="M260" s="412"/>
      <c r="N260" s="359"/>
      <c r="O260" s="521"/>
      <c r="P260" s="521"/>
      <c r="Q260" s="372"/>
    </row>
    <row r="261" spans="1:17">
      <c r="A261" s="339"/>
      <c r="B261" s="745"/>
      <c r="C261" s="341"/>
      <c r="D261" s="521"/>
      <c r="E261" s="497"/>
      <c r="F261" s="359"/>
      <c r="G261" s="340"/>
      <c r="H261" s="340"/>
      <c r="I261" s="389"/>
      <c r="J261" s="389"/>
      <c r="K261" s="372"/>
      <c r="L261" s="412"/>
      <c r="M261" s="412"/>
      <c r="N261" s="359"/>
      <c r="O261" s="521"/>
      <c r="P261" s="521"/>
      <c r="Q261" s="372"/>
    </row>
    <row r="262" spans="1:17">
      <c r="A262" s="339"/>
      <c r="B262" s="745"/>
      <c r="C262" s="342"/>
      <c r="D262" s="521"/>
      <c r="E262" s="497"/>
      <c r="F262" s="359"/>
      <c r="G262" s="340"/>
      <c r="H262" s="340"/>
      <c r="I262" s="389"/>
      <c r="J262" s="389"/>
      <c r="K262" s="372"/>
      <c r="L262" s="412"/>
      <c r="M262" s="412"/>
      <c r="N262" s="359"/>
      <c r="O262" s="521"/>
      <c r="P262" s="521"/>
      <c r="Q262" s="372"/>
    </row>
    <row r="263" spans="1:17">
      <c r="A263" s="339"/>
      <c r="B263" s="747"/>
      <c r="C263" s="341"/>
      <c r="D263" s="521"/>
      <c r="E263" s="497"/>
      <c r="F263" s="359"/>
      <c r="G263" s="340"/>
      <c r="H263" s="340"/>
      <c r="I263" s="389"/>
      <c r="J263" s="389"/>
      <c r="K263" s="372"/>
      <c r="L263" s="412"/>
      <c r="M263" s="412"/>
      <c r="N263" s="359"/>
      <c r="O263" s="521"/>
      <c r="P263" s="521"/>
      <c r="Q263" s="372"/>
    </row>
    <row r="264" spans="1:17">
      <c r="A264" s="339"/>
      <c r="B264" s="747"/>
      <c r="C264" s="341"/>
      <c r="D264" s="521"/>
      <c r="E264" s="497"/>
      <c r="F264" s="359"/>
      <c r="G264" s="340"/>
      <c r="H264" s="340"/>
      <c r="I264" s="389"/>
      <c r="J264" s="389"/>
      <c r="K264" s="372"/>
      <c r="L264" s="412"/>
      <c r="M264" s="412"/>
      <c r="N264" s="359"/>
      <c r="O264" s="521"/>
      <c r="P264" s="521"/>
      <c r="Q264" s="372"/>
    </row>
    <row r="265" spans="1:17">
      <c r="A265" s="339"/>
      <c r="B265" s="747"/>
      <c r="C265" s="341"/>
      <c r="D265" s="521"/>
      <c r="E265" s="497"/>
      <c r="F265" s="359"/>
      <c r="G265" s="340"/>
      <c r="H265" s="340"/>
      <c r="I265" s="389"/>
      <c r="J265" s="389"/>
      <c r="K265" s="372"/>
      <c r="L265" s="412"/>
      <c r="M265" s="412"/>
      <c r="N265" s="359"/>
      <c r="O265" s="521"/>
      <c r="P265" s="521"/>
      <c r="Q265" s="372"/>
    </row>
    <row r="266" spans="1:17">
      <c r="A266" s="339"/>
      <c r="B266" s="747"/>
      <c r="C266" s="341"/>
      <c r="D266" s="521"/>
      <c r="E266" s="497"/>
      <c r="F266" s="359"/>
      <c r="G266" s="340"/>
      <c r="H266" s="340"/>
      <c r="I266" s="389"/>
      <c r="J266" s="389"/>
      <c r="K266" s="372"/>
      <c r="L266" s="412"/>
      <c r="M266" s="412"/>
      <c r="N266" s="359"/>
      <c r="O266" s="521"/>
      <c r="P266" s="521"/>
      <c r="Q266" s="372"/>
    </row>
    <row r="267" spans="1:17">
      <c r="A267" s="339"/>
      <c r="B267" s="747"/>
      <c r="C267" s="341"/>
      <c r="D267" s="521"/>
      <c r="E267" s="497"/>
      <c r="F267" s="359"/>
      <c r="G267" s="340"/>
      <c r="H267" s="340"/>
      <c r="I267" s="389"/>
      <c r="J267" s="389"/>
      <c r="K267" s="372"/>
      <c r="L267" s="412"/>
      <c r="M267" s="412"/>
      <c r="N267" s="359"/>
      <c r="O267" s="521"/>
      <c r="P267" s="521"/>
      <c r="Q267" s="372"/>
    </row>
    <row r="268" spans="1:17">
      <c r="A268" s="339"/>
      <c r="B268" s="747"/>
      <c r="C268" s="341"/>
      <c r="D268" s="521"/>
      <c r="E268" s="497"/>
      <c r="F268" s="359"/>
      <c r="G268" s="340"/>
      <c r="H268" s="340"/>
      <c r="I268" s="389"/>
      <c r="J268" s="389"/>
      <c r="K268" s="372"/>
      <c r="L268" s="412"/>
      <c r="M268" s="412"/>
      <c r="N268" s="359"/>
      <c r="O268" s="521"/>
      <c r="P268" s="521"/>
      <c r="Q268" s="372"/>
    </row>
    <row r="269" spans="1:17">
      <c r="A269" s="339"/>
      <c r="B269" s="747"/>
      <c r="C269" s="341"/>
      <c r="D269" s="521"/>
      <c r="E269" s="497"/>
      <c r="F269" s="359"/>
      <c r="G269" s="340"/>
      <c r="H269" s="340"/>
      <c r="I269" s="389"/>
      <c r="J269" s="389"/>
      <c r="K269" s="372"/>
      <c r="L269" s="412"/>
      <c r="M269" s="412"/>
      <c r="N269" s="359"/>
      <c r="O269" s="521"/>
      <c r="P269" s="521"/>
      <c r="Q269" s="372"/>
    </row>
    <row r="270" spans="1:17">
      <c r="A270" s="339"/>
      <c r="B270" s="747"/>
      <c r="C270" s="341"/>
      <c r="D270" s="521"/>
      <c r="E270" s="497"/>
      <c r="F270" s="359"/>
      <c r="G270" s="340"/>
      <c r="H270" s="340"/>
      <c r="I270" s="389"/>
      <c r="J270" s="389"/>
      <c r="K270" s="372"/>
      <c r="L270" s="412"/>
      <c r="M270" s="412"/>
      <c r="N270" s="359"/>
      <c r="O270" s="521"/>
      <c r="P270" s="521"/>
      <c r="Q270" s="372"/>
    </row>
    <row r="271" spans="1:17">
      <c r="A271" s="339"/>
      <c r="B271" s="747"/>
      <c r="C271" s="341"/>
      <c r="D271" s="521"/>
      <c r="E271" s="497"/>
      <c r="F271" s="359"/>
      <c r="G271" s="340"/>
      <c r="H271" s="340"/>
      <c r="I271" s="389"/>
      <c r="J271" s="389"/>
      <c r="K271" s="372"/>
      <c r="L271" s="412"/>
      <c r="M271" s="412"/>
      <c r="N271" s="359"/>
      <c r="O271" s="521"/>
      <c r="P271" s="521"/>
      <c r="Q271" s="372"/>
    </row>
    <row r="272" spans="1:17">
      <c r="A272" s="339"/>
      <c r="B272" s="747"/>
      <c r="C272" s="341"/>
      <c r="D272" s="521"/>
      <c r="E272" s="497"/>
      <c r="F272" s="359"/>
      <c r="G272" s="340"/>
      <c r="H272" s="340"/>
      <c r="I272" s="389"/>
      <c r="J272" s="389"/>
      <c r="K272" s="372"/>
      <c r="L272" s="412"/>
      <c r="M272" s="412"/>
      <c r="N272" s="359"/>
      <c r="O272" s="521"/>
      <c r="P272" s="521"/>
      <c r="Q272" s="372"/>
    </row>
    <row r="273" spans="1:17">
      <c r="A273" s="339"/>
      <c r="B273" s="747"/>
      <c r="C273" s="341"/>
      <c r="D273" s="521"/>
      <c r="E273" s="497"/>
      <c r="F273" s="359"/>
      <c r="G273" s="340"/>
      <c r="H273" s="340"/>
      <c r="I273" s="389"/>
      <c r="J273" s="389"/>
      <c r="K273" s="372"/>
      <c r="L273" s="412"/>
      <c r="M273" s="412"/>
      <c r="N273" s="359"/>
      <c r="O273" s="521"/>
      <c r="P273" s="521"/>
      <c r="Q273" s="372"/>
    </row>
    <row r="274" spans="1:17">
      <c r="A274" s="339"/>
      <c r="B274" s="747"/>
      <c r="C274" s="341"/>
      <c r="D274" s="521"/>
      <c r="E274" s="497"/>
      <c r="F274" s="359"/>
      <c r="G274" s="340"/>
      <c r="H274" s="340"/>
      <c r="I274" s="389"/>
      <c r="J274" s="389"/>
      <c r="K274" s="372"/>
      <c r="L274" s="412"/>
      <c r="M274" s="412"/>
      <c r="N274" s="359"/>
      <c r="O274" s="521"/>
      <c r="P274" s="521"/>
      <c r="Q274" s="372"/>
    </row>
    <row r="275" spans="1:17">
      <c r="A275" s="339"/>
      <c r="B275" s="747"/>
      <c r="C275" s="341"/>
      <c r="D275" s="521"/>
      <c r="E275" s="497"/>
      <c r="F275" s="359"/>
      <c r="G275" s="340"/>
      <c r="H275" s="340"/>
      <c r="I275" s="389"/>
      <c r="J275" s="389"/>
      <c r="K275" s="372"/>
      <c r="L275" s="412"/>
      <c r="M275" s="412"/>
      <c r="N275" s="359"/>
      <c r="O275" s="521"/>
      <c r="P275" s="521"/>
      <c r="Q275" s="372"/>
    </row>
    <row r="276" spans="1:17">
      <c r="A276" s="339"/>
      <c r="B276" s="747"/>
      <c r="C276" s="341"/>
      <c r="D276" s="521"/>
      <c r="E276" s="497"/>
      <c r="F276" s="359"/>
      <c r="G276" s="340"/>
      <c r="H276" s="340"/>
      <c r="I276" s="389"/>
      <c r="J276" s="389"/>
      <c r="K276" s="372"/>
      <c r="L276" s="412"/>
      <c r="M276" s="412"/>
      <c r="N276" s="359"/>
      <c r="O276" s="521"/>
      <c r="P276" s="521"/>
      <c r="Q276" s="372"/>
    </row>
    <row r="277" spans="1:17">
      <c r="A277" s="339"/>
      <c r="B277" s="747"/>
      <c r="C277" s="341"/>
      <c r="D277" s="521"/>
      <c r="E277" s="497"/>
      <c r="F277" s="359"/>
      <c r="G277" s="340"/>
      <c r="H277" s="340"/>
      <c r="I277" s="389"/>
      <c r="J277" s="389"/>
      <c r="K277" s="372"/>
      <c r="L277" s="412"/>
      <c r="M277" s="412"/>
      <c r="N277" s="359"/>
      <c r="O277" s="521"/>
      <c r="P277" s="521"/>
      <c r="Q277" s="372"/>
    </row>
    <row r="278" spans="1:17">
      <c r="A278" s="339"/>
      <c r="B278" s="747"/>
      <c r="C278" s="341"/>
      <c r="D278" s="521"/>
      <c r="E278" s="497"/>
      <c r="F278" s="359"/>
      <c r="G278" s="340"/>
      <c r="H278" s="340"/>
      <c r="I278" s="389"/>
      <c r="J278" s="389"/>
      <c r="K278" s="372"/>
      <c r="L278" s="412"/>
      <c r="M278" s="412"/>
      <c r="N278" s="359"/>
      <c r="O278" s="521"/>
      <c r="P278" s="521"/>
      <c r="Q278" s="372"/>
    </row>
    <row r="279" spans="1:17">
      <c r="A279" s="339"/>
      <c r="B279" s="747"/>
      <c r="C279" s="341"/>
      <c r="D279" s="521"/>
      <c r="E279" s="497"/>
      <c r="F279" s="359"/>
      <c r="G279" s="340"/>
      <c r="H279" s="340"/>
      <c r="I279" s="389"/>
      <c r="J279" s="389"/>
      <c r="K279" s="372"/>
      <c r="L279" s="412"/>
      <c r="M279" s="412"/>
      <c r="N279" s="359"/>
      <c r="O279" s="521"/>
      <c r="P279" s="521"/>
      <c r="Q279" s="372"/>
    </row>
    <row r="280" spans="1:17">
      <c r="A280" s="339"/>
      <c r="B280" s="747"/>
      <c r="C280" s="341"/>
      <c r="D280" s="521"/>
      <c r="E280" s="497"/>
      <c r="F280" s="359"/>
      <c r="G280" s="340"/>
      <c r="H280" s="340"/>
      <c r="I280" s="389"/>
      <c r="J280" s="389"/>
      <c r="K280" s="372"/>
      <c r="L280" s="412"/>
      <c r="M280" s="412"/>
      <c r="N280" s="359"/>
      <c r="O280" s="521"/>
      <c r="P280" s="521"/>
      <c r="Q280" s="372"/>
    </row>
    <row r="281" spans="1:17">
      <c r="A281" s="339"/>
      <c r="B281" s="745"/>
      <c r="C281" s="341"/>
      <c r="D281" s="521"/>
      <c r="E281" s="497"/>
      <c r="F281" s="359"/>
      <c r="G281" s="340"/>
      <c r="H281" s="340"/>
      <c r="I281" s="389"/>
      <c r="J281" s="389"/>
      <c r="K281" s="372"/>
      <c r="L281" s="412"/>
      <c r="M281" s="412"/>
      <c r="N281" s="359"/>
      <c r="O281" s="521"/>
      <c r="P281" s="521"/>
      <c r="Q281" s="372"/>
    </row>
    <row r="282" spans="1:17">
      <c r="A282" s="339"/>
      <c r="B282" s="745"/>
      <c r="C282" s="341"/>
      <c r="D282" s="521"/>
      <c r="E282" s="497"/>
      <c r="F282" s="359"/>
      <c r="G282" s="340"/>
      <c r="H282" s="340"/>
      <c r="I282" s="389"/>
      <c r="J282" s="389"/>
      <c r="K282" s="372"/>
      <c r="L282" s="412"/>
      <c r="M282" s="412"/>
      <c r="N282" s="359"/>
      <c r="O282" s="521"/>
      <c r="P282" s="521"/>
      <c r="Q282" s="372"/>
    </row>
    <row r="283" spans="1:17">
      <c r="A283" s="339"/>
      <c r="B283" s="745"/>
      <c r="C283" s="341"/>
      <c r="D283" s="521"/>
      <c r="E283" s="497"/>
      <c r="F283" s="359"/>
      <c r="G283" s="340"/>
      <c r="H283" s="340"/>
      <c r="I283" s="389"/>
      <c r="J283" s="389"/>
      <c r="K283" s="372"/>
      <c r="L283" s="412"/>
      <c r="M283" s="412"/>
      <c r="N283" s="359"/>
      <c r="O283" s="521"/>
      <c r="P283" s="521"/>
      <c r="Q283" s="372"/>
    </row>
    <row r="284" spans="1:17">
      <c r="A284" s="339"/>
      <c r="B284" s="745"/>
      <c r="C284" s="341"/>
      <c r="D284" s="521"/>
      <c r="E284" s="497"/>
      <c r="F284" s="359"/>
      <c r="G284" s="340"/>
      <c r="H284" s="340"/>
      <c r="I284" s="389"/>
      <c r="J284" s="389"/>
      <c r="K284" s="372"/>
      <c r="L284" s="412"/>
      <c r="M284" s="412"/>
      <c r="N284" s="359"/>
      <c r="O284" s="521"/>
      <c r="P284" s="521"/>
      <c r="Q284" s="372"/>
    </row>
    <row r="285" spans="1:17">
      <c r="A285" s="339"/>
      <c r="B285" s="745"/>
      <c r="C285" s="341"/>
      <c r="D285" s="521"/>
      <c r="E285" s="497"/>
      <c r="F285" s="359"/>
      <c r="G285" s="340"/>
      <c r="H285" s="340"/>
      <c r="I285" s="389"/>
      <c r="J285" s="389"/>
      <c r="K285" s="372"/>
      <c r="L285" s="412"/>
      <c r="M285" s="412"/>
      <c r="N285" s="359"/>
      <c r="O285" s="521"/>
      <c r="P285" s="521"/>
      <c r="Q285" s="372"/>
    </row>
    <row r="286" spans="1:17">
      <c r="A286" s="339"/>
      <c r="B286" s="745"/>
      <c r="C286" s="342"/>
      <c r="D286" s="522"/>
      <c r="E286" s="498"/>
      <c r="F286" s="360"/>
      <c r="G286" s="343"/>
      <c r="H286" s="343"/>
      <c r="I286" s="390"/>
      <c r="J286" s="390"/>
      <c r="K286" s="373"/>
      <c r="L286" s="413"/>
      <c r="M286" s="413"/>
      <c r="N286" s="360"/>
      <c r="O286" s="522"/>
      <c r="P286" s="522"/>
      <c r="Q286" s="373"/>
    </row>
    <row r="287" spans="1:17">
      <c r="A287" s="339"/>
      <c r="B287" s="745"/>
      <c r="C287" s="342"/>
      <c r="D287" s="522"/>
      <c r="E287" s="498"/>
      <c r="F287" s="360"/>
      <c r="G287" s="343"/>
      <c r="H287" s="343"/>
      <c r="I287" s="390"/>
      <c r="J287" s="390"/>
      <c r="K287" s="373"/>
      <c r="L287" s="413"/>
      <c r="M287" s="413"/>
      <c r="N287" s="360"/>
      <c r="O287" s="522"/>
      <c r="P287" s="522"/>
      <c r="Q287" s="373"/>
    </row>
    <row r="288" spans="1:17">
      <c r="A288" s="339"/>
      <c r="B288" s="745"/>
      <c r="C288" s="342"/>
      <c r="D288" s="522"/>
      <c r="E288" s="498"/>
      <c r="F288" s="360"/>
      <c r="G288" s="343"/>
      <c r="H288" s="343"/>
      <c r="I288" s="390"/>
      <c r="J288" s="390"/>
      <c r="K288" s="373"/>
      <c r="L288" s="413"/>
      <c r="M288" s="413"/>
      <c r="N288" s="360"/>
      <c r="O288" s="522"/>
      <c r="P288" s="522"/>
      <c r="Q288" s="373"/>
    </row>
    <row r="289" spans="1:17">
      <c r="A289" s="339"/>
      <c r="B289" s="745"/>
      <c r="C289" s="342"/>
      <c r="D289" s="522"/>
      <c r="E289" s="498"/>
      <c r="F289" s="360"/>
      <c r="G289" s="343"/>
      <c r="H289" s="343"/>
      <c r="I289" s="390"/>
      <c r="J289" s="390"/>
      <c r="K289" s="373"/>
      <c r="L289" s="413"/>
      <c r="M289" s="413"/>
      <c r="N289" s="360"/>
      <c r="O289" s="522"/>
      <c r="P289" s="522"/>
      <c r="Q289" s="373"/>
    </row>
    <row r="290" spans="1:17">
      <c r="A290" s="339"/>
      <c r="B290" s="745"/>
      <c r="C290" s="342"/>
      <c r="D290" s="522"/>
      <c r="E290" s="498"/>
      <c r="F290" s="360"/>
      <c r="G290" s="343"/>
      <c r="H290" s="343"/>
      <c r="I290" s="390"/>
      <c r="J290" s="390"/>
      <c r="K290" s="373"/>
      <c r="L290" s="413"/>
      <c r="M290" s="413"/>
      <c r="N290" s="360"/>
      <c r="O290" s="522"/>
      <c r="P290" s="522"/>
      <c r="Q290" s="373"/>
    </row>
    <row r="291" spans="1:17">
      <c r="A291" s="339"/>
      <c r="B291" s="745"/>
      <c r="C291" s="342"/>
      <c r="D291" s="522"/>
      <c r="E291" s="498"/>
      <c r="F291" s="360"/>
      <c r="G291" s="343"/>
      <c r="H291" s="343"/>
      <c r="I291" s="390"/>
      <c r="J291" s="390"/>
      <c r="K291" s="373"/>
      <c r="L291" s="413"/>
      <c r="M291" s="413"/>
      <c r="N291" s="360"/>
      <c r="O291" s="522"/>
      <c r="P291" s="522"/>
      <c r="Q291" s="373"/>
    </row>
    <row r="292" spans="1:17">
      <c r="A292" s="339"/>
      <c r="B292" s="745"/>
      <c r="C292" s="342"/>
      <c r="D292" s="522"/>
      <c r="E292" s="498"/>
      <c r="F292" s="360"/>
      <c r="G292" s="343"/>
      <c r="H292" s="343"/>
      <c r="I292" s="390"/>
      <c r="J292" s="390"/>
      <c r="K292" s="373"/>
      <c r="L292" s="413"/>
      <c r="M292" s="413"/>
      <c r="N292" s="360"/>
      <c r="O292" s="522"/>
      <c r="P292" s="522"/>
      <c r="Q292" s="373"/>
    </row>
    <row r="293" spans="1:17">
      <c r="A293" s="339"/>
      <c r="B293" s="745"/>
      <c r="C293" s="342"/>
      <c r="D293" s="522"/>
      <c r="E293" s="498"/>
      <c r="F293" s="360"/>
      <c r="G293" s="343"/>
      <c r="H293" s="343"/>
      <c r="I293" s="390"/>
      <c r="J293" s="390"/>
      <c r="K293" s="373"/>
      <c r="L293" s="413"/>
      <c r="M293" s="413"/>
      <c r="N293" s="360"/>
      <c r="O293" s="522"/>
      <c r="P293" s="522"/>
      <c r="Q293" s="373"/>
    </row>
    <row r="294" spans="1:17">
      <c r="A294" s="339"/>
      <c r="B294" s="745"/>
      <c r="C294" s="342"/>
      <c r="D294" s="522"/>
      <c r="E294" s="498"/>
      <c r="F294" s="360"/>
      <c r="G294" s="343"/>
      <c r="H294" s="343"/>
      <c r="I294" s="390"/>
      <c r="J294" s="390"/>
      <c r="K294" s="373"/>
      <c r="L294" s="413"/>
      <c r="M294" s="413"/>
      <c r="N294" s="360"/>
      <c r="O294" s="522"/>
      <c r="P294" s="522"/>
      <c r="Q294" s="373"/>
    </row>
    <row r="295" spans="1:17">
      <c r="A295" s="339"/>
      <c r="B295" s="745"/>
      <c r="C295" s="342"/>
      <c r="D295" s="522"/>
      <c r="E295" s="498"/>
      <c r="F295" s="360"/>
      <c r="G295" s="343"/>
      <c r="H295" s="343"/>
      <c r="I295" s="390"/>
      <c r="J295" s="390"/>
      <c r="K295" s="373"/>
      <c r="L295" s="413"/>
      <c r="M295" s="413"/>
      <c r="N295" s="360"/>
      <c r="O295" s="522"/>
      <c r="P295" s="522"/>
      <c r="Q295" s="373"/>
    </row>
    <row r="296" spans="1:17">
      <c r="A296" s="339"/>
      <c r="B296" s="745"/>
      <c r="C296" s="342"/>
      <c r="D296" s="522"/>
      <c r="E296" s="498"/>
      <c r="F296" s="360"/>
      <c r="G296" s="343"/>
      <c r="H296" s="343"/>
      <c r="I296" s="390"/>
      <c r="J296" s="390"/>
      <c r="K296" s="373"/>
      <c r="L296" s="413"/>
      <c r="M296" s="413"/>
      <c r="N296" s="360"/>
      <c r="O296" s="522"/>
      <c r="P296" s="522"/>
      <c r="Q296" s="373"/>
    </row>
    <row r="297" spans="1:17">
      <c r="A297" s="339"/>
      <c r="B297" s="745"/>
      <c r="C297" s="342"/>
      <c r="D297" s="522"/>
      <c r="E297" s="498"/>
      <c r="F297" s="360"/>
      <c r="G297" s="343"/>
      <c r="H297" s="343"/>
      <c r="I297" s="390"/>
      <c r="J297" s="390"/>
      <c r="K297" s="373"/>
      <c r="L297" s="413"/>
      <c r="M297" s="413"/>
      <c r="N297" s="360"/>
      <c r="O297" s="522"/>
      <c r="P297" s="522"/>
      <c r="Q297" s="373"/>
    </row>
    <row r="298" spans="1:17">
      <c r="A298" s="339"/>
      <c r="B298" s="745"/>
      <c r="C298" s="342"/>
      <c r="D298" s="522"/>
      <c r="E298" s="498"/>
      <c r="F298" s="360"/>
      <c r="G298" s="343"/>
      <c r="H298" s="343"/>
      <c r="I298" s="390"/>
      <c r="J298" s="390"/>
      <c r="K298" s="373"/>
      <c r="L298" s="413"/>
      <c r="M298" s="413"/>
      <c r="N298" s="360"/>
      <c r="O298" s="522"/>
      <c r="P298" s="522"/>
      <c r="Q298" s="373"/>
    </row>
    <row r="299" spans="1:17">
      <c r="A299" s="339"/>
      <c r="B299" s="745"/>
      <c r="C299" s="342"/>
      <c r="D299" s="522"/>
      <c r="E299" s="498"/>
      <c r="F299" s="360"/>
      <c r="G299" s="343"/>
      <c r="H299" s="343"/>
      <c r="I299" s="390"/>
      <c r="J299" s="390"/>
      <c r="K299" s="373"/>
      <c r="L299" s="413"/>
      <c r="M299" s="413"/>
      <c r="N299" s="360"/>
      <c r="O299" s="522"/>
      <c r="P299" s="522"/>
      <c r="Q299" s="373"/>
    </row>
    <row r="300" spans="1:17">
      <c r="A300" s="339"/>
      <c r="B300" s="745"/>
      <c r="C300" s="342"/>
      <c r="D300" s="522"/>
      <c r="E300" s="498"/>
      <c r="F300" s="360"/>
      <c r="G300" s="343"/>
      <c r="H300" s="343"/>
      <c r="I300" s="390"/>
      <c r="J300" s="390"/>
      <c r="K300" s="373"/>
      <c r="L300" s="413"/>
      <c r="M300" s="413"/>
      <c r="N300" s="360"/>
      <c r="O300" s="522"/>
      <c r="P300" s="522"/>
      <c r="Q300" s="373"/>
    </row>
    <row r="301" spans="1:17">
      <c r="A301" s="339"/>
      <c r="B301" s="745"/>
      <c r="C301" s="342"/>
      <c r="D301" s="522"/>
      <c r="E301" s="498"/>
      <c r="F301" s="360"/>
      <c r="G301" s="343"/>
      <c r="H301" s="343"/>
      <c r="I301" s="390"/>
      <c r="J301" s="390"/>
      <c r="K301" s="373"/>
      <c r="L301" s="413"/>
      <c r="M301" s="413"/>
      <c r="N301" s="360"/>
      <c r="O301" s="522"/>
      <c r="P301" s="522"/>
      <c r="Q301" s="373"/>
    </row>
    <row r="302" spans="1:17">
      <c r="A302" s="339"/>
      <c r="B302" s="745"/>
      <c r="C302" s="342"/>
      <c r="D302" s="522"/>
      <c r="E302" s="498"/>
      <c r="F302" s="360"/>
      <c r="G302" s="343"/>
      <c r="H302" s="343"/>
      <c r="I302" s="390"/>
      <c r="J302" s="390"/>
      <c r="K302" s="373"/>
      <c r="L302" s="413"/>
      <c r="M302" s="413"/>
      <c r="N302" s="360"/>
      <c r="O302" s="522"/>
      <c r="P302" s="522"/>
      <c r="Q302" s="373"/>
    </row>
    <row r="303" spans="1:17">
      <c r="A303" s="339"/>
      <c r="B303" s="745"/>
      <c r="C303" s="342"/>
      <c r="D303" s="522"/>
      <c r="E303" s="498"/>
      <c r="F303" s="360"/>
      <c r="G303" s="343"/>
      <c r="H303" s="343"/>
      <c r="I303" s="390"/>
      <c r="J303" s="390"/>
      <c r="K303" s="373"/>
      <c r="L303" s="413"/>
      <c r="M303" s="413"/>
      <c r="N303" s="360"/>
      <c r="O303" s="522"/>
      <c r="P303" s="522"/>
      <c r="Q303" s="373"/>
    </row>
    <row r="304" spans="1:17">
      <c r="A304" s="339"/>
      <c r="B304" s="745"/>
      <c r="C304" s="342"/>
      <c r="D304" s="522"/>
      <c r="E304" s="498"/>
      <c r="F304" s="360"/>
      <c r="G304" s="343"/>
      <c r="H304" s="343"/>
      <c r="I304" s="390"/>
      <c r="J304" s="390"/>
      <c r="K304" s="373"/>
      <c r="L304" s="413"/>
      <c r="M304" s="413"/>
      <c r="N304" s="360"/>
      <c r="O304" s="522"/>
      <c r="P304" s="522"/>
      <c r="Q304" s="373"/>
    </row>
    <row r="305" spans="1:17">
      <c r="A305" s="339"/>
      <c r="B305" s="745"/>
      <c r="C305" s="342"/>
      <c r="D305" s="522"/>
      <c r="E305" s="498"/>
      <c r="F305" s="360"/>
      <c r="G305" s="343"/>
      <c r="H305" s="343"/>
      <c r="I305" s="390"/>
      <c r="J305" s="390"/>
      <c r="K305" s="373"/>
      <c r="L305" s="413"/>
      <c r="M305" s="413"/>
      <c r="N305" s="360"/>
      <c r="O305" s="522"/>
      <c r="P305" s="522"/>
      <c r="Q305" s="373"/>
    </row>
    <row r="306" spans="1:17">
      <c r="A306" s="339"/>
      <c r="B306" s="745"/>
      <c r="C306" s="342"/>
      <c r="D306" s="522"/>
      <c r="E306" s="498"/>
      <c r="F306" s="360"/>
      <c r="G306" s="343"/>
      <c r="H306" s="343"/>
      <c r="I306" s="390"/>
      <c r="J306" s="390"/>
      <c r="K306" s="373"/>
      <c r="L306" s="413"/>
      <c r="M306" s="413"/>
      <c r="N306" s="360"/>
      <c r="O306" s="522"/>
      <c r="P306" s="522"/>
      <c r="Q306" s="373"/>
    </row>
    <row r="307" spans="1:17">
      <c r="A307" s="339"/>
      <c r="B307" s="745"/>
      <c r="C307" s="342"/>
      <c r="D307" s="522"/>
      <c r="E307" s="498"/>
      <c r="F307" s="360"/>
      <c r="G307" s="343"/>
      <c r="H307" s="343"/>
      <c r="I307" s="390"/>
      <c r="J307" s="390"/>
      <c r="K307" s="373"/>
      <c r="L307" s="413"/>
      <c r="M307" s="413"/>
      <c r="N307" s="360"/>
      <c r="O307" s="522"/>
      <c r="P307" s="522"/>
      <c r="Q307" s="373"/>
    </row>
    <row r="308" spans="1:17">
      <c r="A308" s="339"/>
      <c r="B308" s="745"/>
      <c r="C308" s="342"/>
      <c r="D308" s="522"/>
      <c r="E308" s="498"/>
      <c r="F308" s="360"/>
      <c r="G308" s="343"/>
      <c r="H308" s="343"/>
      <c r="I308" s="390"/>
      <c r="J308" s="390"/>
      <c r="K308" s="373"/>
      <c r="L308" s="413"/>
      <c r="M308" s="413"/>
      <c r="N308" s="360"/>
      <c r="O308" s="522"/>
      <c r="P308" s="522"/>
      <c r="Q308" s="373"/>
    </row>
    <row r="309" spans="1:17">
      <c r="A309" s="339"/>
      <c r="B309" s="745"/>
      <c r="C309" s="342"/>
      <c r="D309" s="522"/>
      <c r="E309" s="498"/>
      <c r="F309" s="360"/>
      <c r="G309" s="343"/>
      <c r="H309" s="343"/>
      <c r="I309" s="390"/>
      <c r="J309" s="390"/>
      <c r="K309" s="373"/>
      <c r="L309" s="413"/>
      <c r="M309" s="413"/>
      <c r="N309" s="360"/>
      <c r="O309" s="522"/>
      <c r="P309" s="522"/>
      <c r="Q309" s="373"/>
    </row>
    <row r="310" spans="1:17">
      <c r="A310" s="339"/>
      <c r="B310" s="745"/>
      <c r="C310" s="342"/>
      <c r="D310" s="522"/>
      <c r="E310" s="498"/>
      <c r="F310" s="360"/>
      <c r="G310" s="343"/>
      <c r="H310" s="343"/>
      <c r="I310" s="390"/>
      <c r="J310" s="390"/>
      <c r="K310" s="373"/>
      <c r="L310" s="413"/>
      <c r="M310" s="413"/>
      <c r="N310" s="360"/>
      <c r="O310" s="522"/>
      <c r="P310" s="522"/>
      <c r="Q310" s="373"/>
    </row>
    <row r="311" spans="1:17">
      <c r="A311" s="339"/>
      <c r="B311" s="745"/>
      <c r="C311" s="342"/>
      <c r="D311" s="522"/>
      <c r="E311" s="498"/>
      <c r="F311" s="360"/>
      <c r="G311" s="343"/>
      <c r="H311" s="343"/>
      <c r="I311" s="390"/>
      <c r="J311" s="390"/>
      <c r="K311" s="373"/>
      <c r="L311" s="413"/>
      <c r="M311" s="413"/>
      <c r="N311" s="360"/>
      <c r="O311" s="522"/>
      <c r="P311" s="522"/>
      <c r="Q311" s="373"/>
    </row>
    <row r="312" spans="1:17">
      <c r="A312" s="339"/>
      <c r="B312" s="745"/>
      <c r="C312" s="342"/>
      <c r="D312" s="522"/>
      <c r="E312" s="498"/>
      <c r="F312" s="360"/>
      <c r="G312" s="343"/>
      <c r="H312" s="343"/>
      <c r="I312" s="390"/>
      <c r="J312" s="390"/>
      <c r="K312" s="373"/>
      <c r="L312" s="413"/>
      <c r="M312" s="413"/>
      <c r="N312" s="360"/>
      <c r="O312" s="522"/>
      <c r="P312" s="522"/>
      <c r="Q312" s="373"/>
    </row>
    <row r="313" spans="1:17">
      <c r="A313" s="339"/>
      <c r="B313" s="745"/>
      <c r="C313" s="342"/>
      <c r="D313" s="522"/>
      <c r="E313" s="498"/>
      <c r="F313" s="360"/>
      <c r="G313" s="343"/>
      <c r="H313" s="343"/>
      <c r="I313" s="390"/>
      <c r="J313" s="390"/>
      <c r="K313" s="373"/>
      <c r="L313" s="413"/>
      <c r="M313" s="413"/>
      <c r="N313" s="360"/>
      <c r="O313" s="522"/>
      <c r="P313" s="522"/>
      <c r="Q313" s="373"/>
    </row>
    <row r="314" spans="1:17">
      <c r="A314" s="339"/>
      <c r="B314" s="745"/>
      <c r="C314" s="342"/>
      <c r="D314" s="522"/>
      <c r="E314" s="498"/>
      <c r="F314" s="360"/>
      <c r="G314" s="343"/>
      <c r="H314" s="343"/>
      <c r="I314" s="390"/>
      <c r="J314" s="390"/>
      <c r="K314" s="373"/>
      <c r="L314" s="413"/>
      <c r="M314" s="413"/>
      <c r="N314" s="360"/>
      <c r="O314" s="522"/>
      <c r="P314" s="522"/>
      <c r="Q314" s="373"/>
    </row>
    <row r="315" spans="1:17">
      <c r="A315" s="339"/>
      <c r="B315" s="745"/>
      <c r="C315" s="342"/>
      <c r="D315" s="522"/>
      <c r="E315" s="498"/>
      <c r="F315" s="360"/>
      <c r="G315" s="343"/>
      <c r="H315" s="343"/>
      <c r="I315" s="390"/>
      <c r="J315" s="390"/>
      <c r="K315" s="373"/>
      <c r="L315" s="413"/>
      <c r="M315" s="413"/>
      <c r="N315" s="360"/>
      <c r="O315" s="522"/>
      <c r="P315" s="522"/>
      <c r="Q315" s="373"/>
    </row>
    <row r="316" spans="1:17">
      <c r="A316" s="339"/>
      <c r="B316" s="745"/>
      <c r="C316" s="342"/>
      <c r="D316" s="522"/>
      <c r="E316" s="498"/>
      <c r="F316" s="360"/>
      <c r="G316" s="343"/>
      <c r="H316" s="343"/>
      <c r="I316" s="390"/>
      <c r="J316" s="390"/>
      <c r="K316" s="373"/>
      <c r="L316" s="413"/>
      <c r="M316" s="413"/>
      <c r="N316" s="360"/>
      <c r="O316" s="522"/>
      <c r="P316" s="522"/>
      <c r="Q316" s="373"/>
    </row>
    <row r="317" spans="1:17">
      <c r="A317" s="339"/>
      <c r="B317" s="745"/>
      <c r="C317" s="342"/>
      <c r="D317" s="522"/>
      <c r="E317" s="498"/>
      <c r="F317" s="360"/>
      <c r="G317" s="343"/>
      <c r="H317" s="343"/>
      <c r="I317" s="390"/>
      <c r="J317" s="390"/>
      <c r="K317" s="373"/>
      <c r="L317" s="413"/>
      <c r="M317" s="413"/>
      <c r="N317" s="360"/>
      <c r="O317" s="522"/>
      <c r="P317" s="522"/>
      <c r="Q317" s="373"/>
    </row>
    <row r="318" spans="1:17">
      <c r="A318" s="339"/>
      <c r="B318" s="745"/>
      <c r="C318" s="342"/>
      <c r="D318" s="522"/>
      <c r="E318" s="498"/>
      <c r="F318" s="360"/>
      <c r="G318" s="343"/>
      <c r="H318" s="343"/>
      <c r="I318" s="390"/>
      <c r="J318" s="390"/>
      <c r="K318" s="373"/>
      <c r="L318" s="413"/>
      <c r="M318" s="413"/>
      <c r="N318" s="360"/>
      <c r="O318" s="522"/>
      <c r="P318" s="522"/>
      <c r="Q318" s="373"/>
    </row>
    <row r="319" spans="1:17">
      <c r="A319" s="339"/>
      <c r="B319" s="745"/>
      <c r="C319" s="342"/>
      <c r="D319" s="522"/>
      <c r="E319" s="498"/>
      <c r="F319" s="360"/>
      <c r="G319" s="343"/>
      <c r="H319" s="343"/>
      <c r="I319" s="390"/>
      <c r="J319" s="390"/>
      <c r="K319" s="373"/>
      <c r="L319" s="413"/>
      <c r="M319" s="413"/>
      <c r="N319" s="360"/>
      <c r="O319" s="522"/>
      <c r="P319" s="522"/>
      <c r="Q319" s="373"/>
    </row>
    <row r="320" spans="1:17">
      <c r="A320" s="339"/>
      <c r="B320" s="745"/>
      <c r="C320" s="342"/>
      <c r="D320" s="522"/>
      <c r="E320" s="498"/>
      <c r="F320" s="360"/>
      <c r="G320" s="343"/>
      <c r="H320" s="343"/>
      <c r="I320" s="390"/>
      <c r="J320" s="390"/>
      <c r="K320" s="373"/>
      <c r="L320" s="413"/>
      <c r="M320" s="413"/>
      <c r="N320" s="360"/>
      <c r="O320" s="522"/>
      <c r="P320" s="522"/>
      <c r="Q320" s="373"/>
    </row>
    <row r="321" spans="1:17">
      <c r="A321" s="339"/>
      <c r="B321" s="745"/>
      <c r="C321" s="342"/>
      <c r="D321" s="522"/>
      <c r="E321" s="498"/>
      <c r="F321" s="360"/>
      <c r="G321" s="343"/>
      <c r="H321" s="343"/>
      <c r="I321" s="390"/>
      <c r="J321" s="390"/>
      <c r="K321" s="373"/>
      <c r="L321" s="413"/>
      <c r="M321" s="413"/>
      <c r="N321" s="360"/>
      <c r="O321" s="522"/>
      <c r="P321" s="522"/>
      <c r="Q321" s="373"/>
    </row>
    <row r="322" spans="1:17">
      <c r="A322" s="339"/>
      <c r="B322" s="745"/>
      <c r="C322" s="342"/>
      <c r="D322" s="522"/>
      <c r="E322" s="498"/>
      <c r="F322" s="360"/>
      <c r="G322" s="343"/>
      <c r="H322" s="343"/>
      <c r="I322" s="390"/>
      <c r="J322" s="390"/>
      <c r="K322" s="373"/>
      <c r="L322" s="413"/>
      <c r="M322" s="413"/>
      <c r="N322" s="360"/>
      <c r="O322" s="522"/>
      <c r="P322" s="522"/>
      <c r="Q322" s="373"/>
    </row>
    <row r="323" spans="1:17">
      <c r="A323" s="339"/>
      <c r="B323" s="745"/>
      <c r="C323" s="342"/>
      <c r="D323" s="522"/>
      <c r="E323" s="498"/>
      <c r="F323" s="360"/>
      <c r="G323" s="343"/>
      <c r="H323" s="343"/>
      <c r="I323" s="390"/>
      <c r="J323" s="390"/>
      <c r="K323" s="373"/>
      <c r="L323" s="413"/>
      <c r="M323" s="413"/>
      <c r="N323" s="360"/>
      <c r="O323" s="522"/>
      <c r="P323" s="522"/>
      <c r="Q323" s="373"/>
    </row>
    <row r="324" spans="1:17">
      <c r="A324" s="339"/>
      <c r="B324" s="745"/>
      <c r="C324" s="342"/>
      <c r="D324" s="522"/>
      <c r="E324" s="498"/>
      <c r="F324" s="360"/>
      <c r="G324" s="343"/>
      <c r="H324" s="343"/>
      <c r="I324" s="390"/>
      <c r="J324" s="390"/>
      <c r="K324" s="373"/>
      <c r="L324" s="413"/>
      <c r="M324" s="413"/>
      <c r="N324" s="360"/>
      <c r="O324" s="522"/>
      <c r="P324" s="522"/>
      <c r="Q324" s="373"/>
    </row>
    <row r="325" spans="1:17">
      <c r="A325" s="339"/>
      <c r="B325" s="745"/>
      <c r="C325" s="342"/>
      <c r="D325" s="522"/>
      <c r="E325" s="498"/>
      <c r="F325" s="360"/>
      <c r="G325" s="343"/>
      <c r="H325" s="343"/>
      <c r="I325" s="390"/>
      <c r="J325" s="390"/>
      <c r="K325" s="373"/>
      <c r="L325" s="413"/>
      <c r="M325" s="413"/>
      <c r="N325" s="360"/>
      <c r="O325" s="522"/>
      <c r="P325" s="522"/>
      <c r="Q325" s="373"/>
    </row>
    <row r="326" spans="1:17">
      <c r="A326" s="339"/>
      <c r="B326" s="745"/>
      <c r="C326" s="342"/>
      <c r="D326" s="522"/>
      <c r="E326" s="498"/>
      <c r="F326" s="360"/>
      <c r="G326" s="343"/>
      <c r="H326" s="343"/>
      <c r="I326" s="390"/>
      <c r="J326" s="390"/>
      <c r="K326" s="373"/>
      <c r="L326" s="413"/>
      <c r="M326" s="413"/>
      <c r="N326" s="360"/>
      <c r="O326" s="522"/>
      <c r="P326" s="522"/>
      <c r="Q326" s="373"/>
    </row>
    <row r="327" spans="1:17">
      <c r="A327" s="339"/>
      <c r="B327" s="745"/>
      <c r="C327" s="342"/>
      <c r="D327" s="522"/>
      <c r="E327" s="498"/>
      <c r="F327" s="360"/>
      <c r="G327" s="343"/>
      <c r="H327" s="343"/>
      <c r="I327" s="390"/>
      <c r="J327" s="390"/>
      <c r="K327" s="373"/>
      <c r="L327" s="413"/>
      <c r="M327" s="413"/>
      <c r="N327" s="360"/>
      <c r="O327" s="522"/>
      <c r="P327" s="522"/>
      <c r="Q327" s="373"/>
    </row>
    <row r="328" spans="1:17">
      <c r="A328" s="339"/>
      <c r="B328" s="745"/>
      <c r="C328" s="342"/>
      <c r="D328" s="522"/>
      <c r="E328" s="498"/>
      <c r="F328" s="360"/>
      <c r="G328" s="343"/>
      <c r="H328" s="343"/>
      <c r="I328" s="390"/>
      <c r="J328" s="390"/>
      <c r="K328" s="373"/>
      <c r="L328" s="413"/>
      <c r="M328" s="413"/>
      <c r="N328" s="360"/>
      <c r="O328" s="522"/>
      <c r="P328" s="522"/>
      <c r="Q328" s="373"/>
    </row>
    <row r="329" spans="1:17">
      <c r="A329" s="339"/>
      <c r="B329" s="745"/>
      <c r="C329" s="342"/>
      <c r="D329" s="522"/>
      <c r="E329" s="498"/>
      <c r="F329" s="360"/>
      <c r="G329" s="343"/>
      <c r="H329" s="343"/>
      <c r="I329" s="390"/>
      <c r="J329" s="390"/>
      <c r="K329" s="373"/>
      <c r="L329" s="413"/>
      <c r="M329" s="413"/>
      <c r="N329" s="360"/>
      <c r="O329" s="522"/>
      <c r="P329" s="522"/>
      <c r="Q329" s="373"/>
    </row>
    <row r="330" spans="1:17">
      <c r="A330" s="339"/>
      <c r="B330" s="745"/>
      <c r="C330" s="342"/>
      <c r="D330" s="522"/>
      <c r="E330" s="498"/>
      <c r="F330" s="360"/>
      <c r="G330" s="343"/>
      <c r="H330" s="343"/>
      <c r="I330" s="390"/>
      <c r="J330" s="390"/>
      <c r="K330" s="373"/>
      <c r="L330" s="413"/>
      <c r="M330" s="413"/>
      <c r="N330" s="360"/>
      <c r="O330" s="522"/>
      <c r="P330" s="522"/>
      <c r="Q330" s="373"/>
    </row>
    <row r="331" spans="1:17">
      <c r="A331" s="339"/>
      <c r="B331" s="745"/>
      <c r="C331" s="342"/>
      <c r="D331" s="522"/>
      <c r="E331" s="498"/>
      <c r="F331" s="360"/>
      <c r="G331" s="343"/>
      <c r="H331" s="343"/>
      <c r="I331" s="390"/>
      <c r="J331" s="390"/>
      <c r="K331" s="373"/>
      <c r="L331" s="413"/>
      <c r="M331" s="413"/>
      <c r="N331" s="360"/>
      <c r="O331" s="522"/>
      <c r="P331" s="522"/>
      <c r="Q331" s="373"/>
    </row>
    <row r="332" spans="1:17">
      <c r="A332" s="339"/>
      <c r="B332" s="745"/>
      <c r="C332" s="342"/>
      <c r="D332" s="522"/>
      <c r="E332" s="498"/>
      <c r="F332" s="360"/>
      <c r="G332" s="343"/>
      <c r="H332" s="343"/>
      <c r="I332" s="390"/>
      <c r="J332" s="390"/>
      <c r="K332" s="373"/>
      <c r="L332" s="413"/>
      <c r="M332" s="413"/>
      <c r="N332" s="360"/>
      <c r="O332" s="522"/>
      <c r="P332" s="522"/>
      <c r="Q332" s="373"/>
    </row>
    <row r="333" spans="1:17">
      <c r="A333" s="339"/>
      <c r="B333" s="745"/>
      <c r="C333" s="342"/>
      <c r="D333" s="522"/>
      <c r="E333" s="498"/>
      <c r="F333" s="360"/>
      <c r="G333" s="343"/>
      <c r="H333" s="343"/>
      <c r="I333" s="390"/>
      <c r="J333" s="390"/>
      <c r="K333" s="373"/>
      <c r="L333" s="413"/>
      <c r="M333" s="413"/>
      <c r="N333" s="360"/>
      <c r="O333" s="522"/>
      <c r="P333" s="522"/>
      <c r="Q333" s="373"/>
    </row>
    <row r="334" spans="1:17">
      <c r="A334" s="339"/>
      <c r="B334" s="745"/>
      <c r="C334" s="342"/>
      <c r="D334" s="522"/>
      <c r="E334" s="498"/>
      <c r="F334" s="360"/>
      <c r="G334" s="343"/>
      <c r="H334" s="343"/>
      <c r="I334" s="390"/>
      <c r="J334" s="390"/>
      <c r="K334" s="373"/>
      <c r="L334" s="413"/>
      <c r="M334" s="413"/>
      <c r="N334" s="360"/>
      <c r="O334" s="522"/>
      <c r="P334" s="522"/>
      <c r="Q334" s="373"/>
    </row>
    <row r="335" spans="1:17">
      <c r="A335" s="339"/>
      <c r="B335" s="745"/>
      <c r="C335" s="342"/>
      <c r="D335" s="522"/>
      <c r="E335" s="498"/>
      <c r="F335" s="360"/>
      <c r="G335" s="343"/>
      <c r="H335" s="343"/>
      <c r="I335" s="390"/>
      <c r="J335" s="390"/>
      <c r="K335" s="373"/>
      <c r="L335" s="413"/>
      <c r="M335" s="413"/>
      <c r="N335" s="360"/>
      <c r="O335" s="522"/>
      <c r="P335" s="522"/>
      <c r="Q335" s="373"/>
    </row>
    <row r="336" spans="1:17">
      <c r="A336" s="339"/>
      <c r="B336" s="745"/>
      <c r="C336" s="342"/>
      <c r="D336" s="522"/>
      <c r="E336" s="498"/>
      <c r="F336" s="360"/>
      <c r="G336" s="343"/>
      <c r="H336" s="343"/>
      <c r="I336" s="390"/>
      <c r="J336" s="390"/>
      <c r="K336" s="373"/>
      <c r="L336" s="413"/>
      <c r="M336" s="413"/>
      <c r="N336" s="360"/>
      <c r="O336" s="522"/>
      <c r="P336" s="522"/>
      <c r="Q336" s="373"/>
    </row>
    <row r="337" spans="1:17">
      <c r="A337" s="339"/>
      <c r="B337" s="745"/>
      <c r="C337" s="342"/>
      <c r="D337" s="522"/>
      <c r="E337" s="498"/>
      <c r="F337" s="360"/>
      <c r="G337" s="343"/>
      <c r="H337" s="343"/>
      <c r="I337" s="390"/>
      <c r="J337" s="390"/>
      <c r="K337" s="373"/>
      <c r="L337" s="413"/>
      <c r="M337" s="413"/>
      <c r="N337" s="360"/>
      <c r="O337" s="522"/>
      <c r="P337" s="522"/>
      <c r="Q337" s="373"/>
    </row>
    <row r="338" spans="1:17">
      <c r="A338" s="339"/>
      <c r="B338" s="745"/>
      <c r="C338" s="342"/>
      <c r="D338" s="522"/>
      <c r="E338" s="498"/>
      <c r="F338" s="360"/>
      <c r="G338" s="343"/>
      <c r="H338" s="343"/>
      <c r="I338" s="390"/>
      <c r="J338" s="390"/>
      <c r="K338" s="373"/>
      <c r="L338" s="413"/>
      <c r="M338" s="413"/>
      <c r="N338" s="360"/>
      <c r="O338" s="522"/>
      <c r="P338" s="522"/>
      <c r="Q338" s="373"/>
    </row>
    <row r="339" spans="1:17">
      <c r="A339" s="339"/>
      <c r="B339" s="745"/>
      <c r="C339" s="342"/>
      <c r="D339" s="522"/>
      <c r="E339" s="498"/>
      <c r="F339" s="360"/>
      <c r="G339" s="343"/>
      <c r="H339" s="343"/>
      <c r="I339" s="390"/>
      <c r="J339" s="390"/>
      <c r="K339" s="373"/>
      <c r="L339" s="413"/>
      <c r="M339" s="413"/>
      <c r="N339" s="360"/>
      <c r="O339" s="522"/>
      <c r="P339" s="522"/>
      <c r="Q339" s="373"/>
    </row>
    <row r="340" spans="1:17">
      <c r="A340" s="339"/>
      <c r="B340" s="745"/>
      <c r="C340" s="342"/>
      <c r="D340" s="522"/>
      <c r="E340" s="498"/>
      <c r="F340" s="360"/>
      <c r="G340" s="343"/>
      <c r="H340" s="343"/>
      <c r="I340" s="390"/>
      <c r="J340" s="390"/>
      <c r="K340" s="373"/>
      <c r="L340" s="413"/>
      <c r="M340" s="413"/>
      <c r="N340" s="360"/>
      <c r="O340" s="522"/>
      <c r="P340" s="522"/>
      <c r="Q340" s="373"/>
    </row>
    <row r="341" spans="1:17">
      <c r="A341" s="339"/>
      <c r="B341" s="745"/>
      <c r="C341" s="342"/>
      <c r="D341" s="522"/>
      <c r="E341" s="498"/>
      <c r="F341" s="360"/>
      <c r="G341" s="343"/>
      <c r="H341" s="343"/>
      <c r="I341" s="390"/>
      <c r="J341" s="390"/>
      <c r="K341" s="373"/>
      <c r="L341" s="413"/>
      <c r="M341" s="413"/>
      <c r="N341" s="360"/>
      <c r="O341" s="522"/>
      <c r="P341" s="522"/>
      <c r="Q341" s="373"/>
    </row>
    <row r="342" spans="1:17">
      <c r="A342" s="339"/>
      <c r="B342" s="745"/>
      <c r="C342" s="342"/>
      <c r="D342" s="522"/>
      <c r="E342" s="498"/>
      <c r="F342" s="360"/>
      <c r="G342" s="343"/>
      <c r="H342" s="343"/>
      <c r="I342" s="390"/>
      <c r="J342" s="390"/>
      <c r="K342" s="373"/>
      <c r="L342" s="413"/>
      <c r="M342" s="413"/>
      <c r="N342" s="360"/>
      <c r="O342" s="522"/>
      <c r="P342" s="522"/>
      <c r="Q342" s="373"/>
    </row>
    <row r="343" spans="1:17">
      <c r="A343" s="339"/>
      <c r="B343" s="745"/>
      <c r="C343" s="342"/>
      <c r="D343" s="522"/>
      <c r="E343" s="498"/>
      <c r="F343" s="360"/>
      <c r="G343" s="343"/>
      <c r="H343" s="343"/>
      <c r="I343" s="390"/>
      <c r="J343" s="390"/>
      <c r="K343" s="373"/>
      <c r="L343" s="413"/>
      <c r="M343" s="413"/>
      <c r="N343" s="360"/>
      <c r="O343" s="522"/>
      <c r="P343" s="522"/>
      <c r="Q343" s="373"/>
    </row>
    <row r="344" spans="1:17">
      <c r="A344" s="339"/>
      <c r="B344" s="745"/>
      <c r="C344" s="342"/>
      <c r="D344" s="522"/>
      <c r="E344" s="498"/>
      <c r="F344" s="360"/>
      <c r="G344" s="343"/>
      <c r="H344" s="343"/>
      <c r="I344" s="390"/>
      <c r="J344" s="390"/>
      <c r="K344" s="373"/>
      <c r="L344" s="413"/>
      <c r="M344" s="413"/>
      <c r="N344" s="360"/>
      <c r="O344" s="522"/>
      <c r="P344" s="522"/>
      <c r="Q344" s="373"/>
    </row>
    <row r="345" spans="1:17">
      <c r="A345" s="339"/>
      <c r="B345" s="745"/>
      <c r="C345" s="342"/>
      <c r="D345" s="522"/>
      <c r="E345" s="498"/>
      <c r="F345" s="360"/>
      <c r="G345" s="343"/>
      <c r="H345" s="343"/>
      <c r="I345" s="390"/>
      <c r="J345" s="390"/>
      <c r="K345" s="373"/>
      <c r="L345" s="413"/>
      <c r="M345" s="413"/>
      <c r="N345" s="360"/>
      <c r="O345" s="522"/>
      <c r="P345" s="522"/>
      <c r="Q345" s="373"/>
    </row>
    <row r="346" spans="1:17">
      <c r="A346" s="339"/>
      <c r="B346" s="745"/>
      <c r="C346" s="342"/>
      <c r="D346" s="522"/>
      <c r="E346" s="498"/>
      <c r="F346" s="360"/>
      <c r="G346" s="343"/>
      <c r="H346" s="343"/>
      <c r="I346" s="390"/>
      <c r="J346" s="390"/>
      <c r="K346" s="373"/>
      <c r="L346" s="413"/>
      <c r="M346" s="413"/>
      <c r="N346" s="360"/>
      <c r="O346" s="522"/>
      <c r="P346" s="522"/>
      <c r="Q346" s="373"/>
    </row>
    <row r="347" spans="1:17">
      <c r="A347" s="339"/>
      <c r="B347" s="745"/>
      <c r="C347" s="342"/>
      <c r="D347" s="522"/>
      <c r="E347" s="498"/>
      <c r="F347" s="360"/>
      <c r="G347" s="343"/>
      <c r="H347" s="343"/>
      <c r="I347" s="390"/>
      <c r="J347" s="390"/>
      <c r="K347" s="373"/>
      <c r="L347" s="413"/>
      <c r="M347" s="413"/>
      <c r="N347" s="360"/>
      <c r="O347" s="522"/>
      <c r="P347" s="522"/>
      <c r="Q347" s="373"/>
    </row>
    <row r="348" spans="1:17">
      <c r="A348" s="339"/>
      <c r="B348" s="745"/>
      <c r="C348" s="342"/>
      <c r="D348" s="522"/>
      <c r="E348" s="498"/>
      <c r="F348" s="360"/>
      <c r="G348" s="343"/>
      <c r="H348" s="343"/>
      <c r="I348" s="390"/>
      <c r="J348" s="390"/>
      <c r="K348" s="373"/>
      <c r="L348" s="413"/>
      <c r="M348" s="413"/>
      <c r="N348" s="360"/>
      <c r="O348" s="522"/>
      <c r="P348" s="522"/>
      <c r="Q348" s="373"/>
    </row>
    <row r="349" spans="1:17">
      <c r="A349" s="339"/>
      <c r="B349" s="745"/>
      <c r="C349" s="342"/>
      <c r="D349" s="522"/>
      <c r="E349" s="498"/>
      <c r="F349" s="360"/>
      <c r="G349" s="343"/>
      <c r="H349" s="343"/>
      <c r="I349" s="390"/>
      <c r="J349" s="390"/>
      <c r="K349" s="373"/>
      <c r="L349" s="413"/>
      <c r="M349" s="413"/>
      <c r="N349" s="360"/>
      <c r="O349" s="522"/>
      <c r="P349" s="522"/>
      <c r="Q349" s="373"/>
    </row>
    <row r="350" spans="1:17">
      <c r="A350" s="339"/>
      <c r="B350" s="745"/>
      <c r="C350" s="342"/>
      <c r="D350" s="522"/>
      <c r="E350" s="498"/>
      <c r="F350" s="360"/>
      <c r="G350" s="343"/>
      <c r="H350" s="343"/>
      <c r="I350" s="390"/>
      <c r="J350" s="390"/>
      <c r="K350" s="373"/>
      <c r="L350" s="413"/>
      <c r="M350" s="413"/>
      <c r="N350" s="360"/>
      <c r="O350" s="522"/>
      <c r="P350" s="522"/>
      <c r="Q350" s="373"/>
    </row>
    <row r="351" spans="1:17">
      <c r="A351" s="339"/>
      <c r="B351" s="745"/>
      <c r="C351" s="342"/>
      <c r="D351" s="522"/>
      <c r="E351" s="498"/>
      <c r="F351" s="360"/>
      <c r="G351" s="343"/>
      <c r="H351" s="343"/>
      <c r="I351" s="390"/>
      <c r="J351" s="390"/>
      <c r="K351" s="373"/>
      <c r="L351" s="413"/>
      <c r="M351" s="413"/>
      <c r="N351" s="360"/>
      <c r="O351" s="522"/>
      <c r="P351" s="522"/>
      <c r="Q351" s="373"/>
    </row>
    <row r="352" spans="1:17">
      <c r="A352" s="339"/>
      <c r="B352" s="745"/>
      <c r="C352" s="342"/>
      <c r="D352" s="522"/>
      <c r="E352" s="498"/>
      <c r="F352" s="360"/>
      <c r="G352" s="343"/>
      <c r="H352" s="343"/>
      <c r="I352" s="390"/>
      <c r="J352" s="390"/>
      <c r="K352" s="373"/>
      <c r="L352" s="413"/>
      <c r="M352" s="413"/>
      <c r="N352" s="360"/>
      <c r="O352" s="522"/>
      <c r="P352" s="522"/>
      <c r="Q352" s="373"/>
    </row>
    <row r="353" spans="1:17">
      <c r="A353" s="339"/>
      <c r="B353" s="745"/>
      <c r="C353" s="342"/>
      <c r="D353" s="522"/>
      <c r="E353" s="498"/>
      <c r="F353" s="360"/>
      <c r="G353" s="343"/>
      <c r="H353" s="343"/>
      <c r="I353" s="390"/>
      <c r="J353" s="390"/>
      <c r="K353" s="373"/>
      <c r="L353" s="413"/>
      <c r="M353" s="413"/>
      <c r="N353" s="360"/>
      <c r="O353" s="522"/>
      <c r="P353" s="522"/>
      <c r="Q353" s="373"/>
    </row>
    <row r="354" spans="1:17">
      <c r="A354" s="339"/>
      <c r="B354" s="745"/>
      <c r="C354" s="342"/>
      <c r="D354" s="522"/>
      <c r="E354" s="498"/>
      <c r="F354" s="360"/>
      <c r="G354" s="343"/>
      <c r="H354" s="343"/>
      <c r="I354" s="390"/>
      <c r="J354" s="390"/>
      <c r="K354" s="373"/>
      <c r="L354" s="413"/>
      <c r="M354" s="413"/>
      <c r="N354" s="360"/>
      <c r="O354" s="522"/>
      <c r="P354" s="522"/>
      <c r="Q354" s="373"/>
    </row>
    <row r="355" spans="1:17">
      <c r="A355" s="339"/>
      <c r="B355" s="745"/>
      <c r="C355" s="342"/>
      <c r="D355" s="522"/>
      <c r="E355" s="498"/>
      <c r="F355" s="360"/>
      <c r="G355" s="343"/>
      <c r="H355" s="343"/>
      <c r="I355" s="390"/>
      <c r="J355" s="390"/>
      <c r="K355" s="373"/>
      <c r="L355" s="413"/>
      <c r="M355" s="413"/>
      <c r="N355" s="360"/>
      <c r="O355" s="522"/>
      <c r="P355" s="522"/>
      <c r="Q355" s="373"/>
    </row>
    <row r="356" spans="1:17">
      <c r="A356" s="339"/>
      <c r="B356" s="745"/>
      <c r="C356" s="342"/>
      <c r="D356" s="522"/>
      <c r="E356" s="498"/>
      <c r="F356" s="360"/>
      <c r="G356" s="343"/>
      <c r="H356" s="343"/>
      <c r="I356" s="390"/>
      <c r="J356" s="390"/>
      <c r="K356" s="373"/>
      <c r="L356" s="413"/>
      <c r="M356" s="413"/>
      <c r="N356" s="360"/>
      <c r="O356" s="522"/>
      <c r="P356" s="522"/>
      <c r="Q356" s="373"/>
    </row>
    <row r="357" spans="1:17">
      <c r="A357" s="339"/>
      <c r="B357" s="745"/>
      <c r="C357" s="342"/>
      <c r="D357" s="522"/>
      <c r="E357" s="498"/>
      <c r="F357" s="360"/>
      <c r="G357" s="343"/>
      <c r="H357" s="343"/>
      <c r="I357" s="390"/>
      <c r="J357" s="390"/>
      <c r="K357" s="373"/>
      <c r="L357" s="413"/>
      <c r="M357" s="413"/>
      <c r="N357" s="360"/>
      <c r="O357" s="522"/>
      <c r="P357" s="522"/>
      <c r="Q357" s="373"/>
    </row>
    <row r="358" spans="1:17">
      <c r="A358" s="339"/>
      <c r="B358" s="88"/>
      <c r="C358" s="341"/>
      <c r="D358" s="523"/>
      <c r="E358" s="499"/>
      <c r="F358" s="361"/>
      <c r="G358" s="344"/>
      <c r="H358" s="344"/>
      <c r="I358" s="391"/>
      <c r="J358" s="391"/>
      <c r="K358" s="374"/>
      <c r="L358" s="414"/>
      <c r="M358" s="414"/>
      <c r="N358" s="361"/>
      <c r="O358" s="523"/>
      <c r="P358" s="523"/>
      <c r="Q358" s="374"/>
    </row>
    <row r="359" spans="1:17">
      <c r="A359" s="339"/>
      <c r="B359" s="88"/>
      <c r="C359" s="341"/>
      <c r="D359" s="523"/>
      <c r="E359" s="499"/>
      <c r="F359" s="361"/>
      <c r="G359" s="344"/>
      <c r="H359" s="344"/>
      <c r="I359" s="391"/>
      <c r="J359" s="391"/>
      <c r="K359" s="374"/>
      <c r="L359" s="414"/>
      <c r="M359" s="414"/>
      <c r="N359" s="361"/>
      <c r="O359" s="523"/>
      <c r="P359" s="523"/>
      <c r="Q359" s="374"/>
    </row>
    <row r="360" spans="1:17">
      <c r="A360" s="339"/>
      <c r="B360" s="88"/>
      <c r="C360" s="341"/>
      <c r="D360" s="523"/>
      <c r="E360" s="499"/>
      <c r="F360" s="361"/>
      <c r="G360" s="344"/>
      <c r="H360" s="344"/>
      <c r="I360" s="391"/>
      <c r="J360" s="391"/>
      <c r="K360" s="374"/>
      <c r="L360" s="414"/>
      <c r="M360" s="414"/>
      <c r="N360" s="361"/>
      <c r="O360" s="523"/>
      <c r="P360" s="523"/>
      <c r="Q360" s="374"/>
    </row>
    <row r="361" spans="1:17">
      <c r="A361" s="339"/>
      <c r="B361" s="88"/>
      <c r="C361" s="341"/>
      <c r="D361" s="523"/>
      <c r="E361" s="499"/>
      <c r="F361" s="361"/>
      <c r="G361" s="344"/>
      <c r="H361" s="344"/>
      <c r="I361" s="391"/>
      <c r="J361" s="391"/>
      <c r="K361" s="374"/>
      <c r="L361" s="414"/>
      <c r="M361" s="414"/>
      <c r="N361" s="361"/>
      <c r="O361" s="523"/>
      <c r="P361" s="523"/>
      <c r="Q361" s="374"/>
    </row>
    <row r="362" spans="1:17">
      <c r="A362" s="339"/>
      <c r="B362" s="88"/>
      <c r="C362" s="341"/>
      <c r="D362" s="523"/>
      <c r="E362" s="499"/>
      <c r="F362" s="361"/>
      <c r="G362" s="344"/>
      <c r="H362" s="344"/>
      <c r="I362" s="391"/>
      <c r="J362" s="391"/>
      <c r="K362" s="374"/>
      <c r="L362" s="414"/>
      <c r="M362" s="414"/>
      <c r="N362" s="361"/>
      <c r="O362" s="523"/>
      <c r="P362" s="523"/>
      <c r="Q362" s="374"/>
    </row>
    <row r="363" spans="1:17">
      <c r="A363" s="339"/>
      <c r="B363" s="88"/>
      <c r="C363" s="341"/>
      <c r="D363" s="523"/>
      <c r="E363" s="499"/>
      <c r="F363" s="361"/>
      <c r="G363" s="344"/>
      <c r="H363" s="344"/>
      <c r="I363" s="391"/>
      <c r="J363" s="391"/>
      <c r="K363" s="374"/>
      <c r="L363" s="414"/>
      <c r="M363" s="414"/>
      <c r="N363" s="361"/>
      <c r="O363" s="523"/>
      <c r="P363" s="523"/>
      <c r="Q363" s="374"/>
    </row>
  </sheetData>
  <mergeCells count="64">
    <mergeCell ref="O81:Q81"/>
    <mergeCell ref="B227:B228"/>
    <mergeCell ref="B171:B181"/>
    <mergeCell ref="B120:B121"/>
    <mergeCell ref="B155:Q155"/>
    <mergeCell ref="B156:Q156"/>
    <mergeCell ref="O157:Q157"/>
    <mergeCell ref="L157:N157"/>
    <mergeCell ref="D157:F157"/>
    <mergeCell ref="G157:H157"/>
    <mergeCell ref="I157:K157"/>
    <mergeCell ref="G81:H81"/>
    <mergeCell ref="I81:K81"/>
    <mergeCell ref="L81:N81"/>
    <mergeCell ref="B125:B134"/>
    <mergeCell ref="B135:B146"/>
    <mergeCell ref="B286:B357"/>
    <mergeCell ref="B257:B258"/>
    <mergeCell ref="B259:B262"/>
    <mergeCell ref="B263:B275"/>
    <mergeCell ref="B276:B280"/>
    <mergeCell ref="B281:B285"/>
    <mergeCell ref="B250:B256"/>
    <mergeCell ref="B108:B119"/>
    <mergeCell ref="B59:B70"/>
    <mergeCell ref="B91:B94"/>
    <mergeCell ref="B95:B105"/>
    <mergeCell ref="B106:B107"/>
    <mergeCell ref="B84:B86"/>
    <mergeCell ref="B87:B90"/>
    <mergeCell ref="B78:Q78"/>
    <mergeCell ref="B79:Q79"/>
    <mergeCell ref="B80:Q80"/>
    <mergeCell ref="B167:B170"/>
    <mergeCell ref="B160:B162"/>
    <mergeCell ref="B163:B166"/>
    <mergeCell ref="B154:Q154"/>
    <mergeCell ref="B75:B76"/>
    <mergeCell ref="B2:Q2"/>
    <mergeCell ref="B3:Q3"/>
    <mergeCell ref="B4:Q4"/>
    <mergeCell ref="B8:B10"/>
    <mergeCell ref="B11:B14"/>
    <mergeCell ref="D5:F5"/>
    <mergeCell ref="O5:Q5"/>
    <mergeCell ref="B49:B58"/>
    <mergeCell ref="G5:H5"/>
    <mergeCell ref="I5:K5"/>
    <mergeCell ref="L5:N5"/>
    <mergeCell ref="B15:B18"/>
    <mergeCell ref="B19:B29"/>
    <mergeCell ref="B30:B31"/>
    <mergeCell ref="B32:B43"/>
    <mergeCell ref="B44:B45"/>
    <mergeCell ref="B46:B47"/>
    <mergeCell ref="B201:B210"/>
    <mergeCell ref="B211:B222"/>
    <mergeCell ref="D81:F81"/>
    <mergeCell ref="B198:B199"/>
    <mergeCell ref="B182:B183"/>
    <mergeCell ref="B184:B195"/>
    <mergeCell ref="B196:B197"/>
    <mergeCell ref="B122:B123"/>
    <mergeCell ref="B151:B152"/>
  </mergeCells>
  <conditionalFormatting sqref="D153 D77">
    <cfRule type="dataBar" priority="2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{2536BD40-0E00-409A-869C-E0D63C294D78}</x14:id>
        </ext>
      </extLst>
    </cfRule>
  </conditionalFormatting>
  <conditionalFormatting sqref="D286:D357">
    <cfRule type="dataBar" priority="2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{CD9F4977-7200-40A6-84F3-7540FE296D26}</x14:id>
        </ext>
      </extLst>
    </cfRule>
  </conditionalFormatting>
  <conditionalFormatting sqref="D7:Q77">
    <cfRule type="cellIs" dxfId="93" priority="1" operator="lessThan">
      <formula>0</formula>
    </cfRule>
  </conditionalFormatting>
  <conditionalFormatting sqref="D83:Q153">
    <cfRule type="cellIs" dxfId="92" priority="6" operator="lessThan">
      <formula>0</formula>
    </cfRule>
  </conditionalFormatting>
  <conditionalFormatting sqref="D159:Q357">
    <cfRule type="cellIs" dxfId="91" priority="7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36BD40-0E00-409A-869C-E0D63C294D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CD9F4977-7200-40A6-84F3-7540FE296D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C00000"/>
    <pageSetUpPr fitToPage="1"/>
  </sheetPr>
  <dimension ref="A1:Q363"/>
  <sheetViews>
    <sheetView showGridLines="0" zoomScale="55" zoomScaleNormal="55" workbookViewId="0">
      <selection activeCell="D59" sqref="D59:Q70"/>
    </sheetView>
  </sheetViews>
  <sheetFormatPr defaultColWidth="9.33203125" defaultRowHeight="14.4"/>
  <cols>
    <col min="1" max="1" width="9.33203125" style="15"/>
    <col min="2" max="2" width="21.6640625" style="15" customWidth="1"/>
    <col min="3" max="3" width="40.44140625" style="268" customWidth="1"/>
    <col min="4" max="4" width="20.33203125" style="536" bestFit="1" customWidth="1"/>
    <col min="5" max="5" width="18.6640625" style="536" bestFit="1" customWidth="1"/>
    <col min="6" max="6" width="11.5546875" style="424" bestFit="1" customWidth="1"/>
    <col min="7" max="7" width="12.6640625" style="255" bestFit="1" customWidth="1"/>
    <col min="8" max="8" width="9.5546875" style="255" bestFit="1" customWidth="1"/>
    <col min="9" max="10" width="11.33203125" style="228" customWidth="1"/>
    <col min="11" max="11" width="11.5546875" style="424" bestFit="1" customWidth="1"/>
    <col min="12" max="12" width="21.88671875" style="458" bestFit="1" customWidth="1"/>
    <col min="13" max="13" width="19.44140625" style="458" bestFit="1" customWidth="1"/>
    <col min="14" max="14" width="18.33203125" style="424" bestFit="1" customWidth="1"/>
    <col min="15" max="15" width="20.33203125" style="562" bestFit="1" customWidth="1"/>
    <col min="16" max="16" width="18.6640625" style="562" bestFit="1" customWidth="1"/>
    <col min="17" max="17" width="17.6640625" style="424" bestFit="1" customWidth="1"/>
    <col min="18" max="16384" width="9.33203125" style="15"/>
  </cols>
  <sheetData>
    <row r="1" spans="1:17">
      <c r="A1" s="267"/>
      <c r="B1" s="268"/>
    </row>
    <row r="2" spans="1:17" ht="23.4">
      <c r="B2" s="757" t="s">
        <v>277</v>
      </c>
      <c r="C2" s="757"/>
      <c r="D2" s="758"/>
      <c r="E2" s="758"/>
      <c r="F2" s="759"/>
      <c r="G2" s="758"/>
      <c r="H2" s="758"/>
      <c r="I2" s="760"/>
      <c r="J2" s="760"/>
      <c r="K2" s="759"/>
      <c r="L2" s="760"/>
      <c r="M2" s="760"/>
      <c r="N2" s="759"/>
      <c r="O2" s="758"/>
      <c r="P2" s="758"/>
      <c r="Q2" s="759"/>
    </row>
    <row r="3" spans="1:17">
      <c r="B3" s="761" t="s">
        <v>354</v>
      </c>
      <c r="C3" s="761"/>
      <c r="D3" s="762"/>
      <c r="E3" s="762"/>
      <c r="F3" s="763"/>
      <c r="G3" s="762"/>
      <c r="H3" s="762"/>
      <c r="I3" s="764"/>
      <c r="J3" s="764"/>
      <c r="K3" s="763"/>
      <c r="L3" s="764"/>
      <c r="M3" s="764"/>
      <c r="N3" s="763"/>
      <c r="O3" s="762"/>
      <c r="P3" s="762"/>
      <c r="Q3" s="763"/>
    </row>
    <row r="4" spans="1:17" ht="15" thickBot="1">
      <c r="B4" s="761" t="str">
        <f>'HOME PAGE'!H5</f>
        <v>4 WEEKS ENDING 4-19-2026</v>
      </c>
      <c r="C4" s="761"/>
      <c r="D4" s="762"/>
      <c r="E4" s="762"/>
      <c r="F4" s="765"/>
      <c r="G4" s="762"/>
      <c r="H4" s="762"/>
      <c r="I4" s="766"/>
      <c r="J4" s="766"/>
      <c r="K4" s="765"/>
      <c r="L4" s="766"/>
      <c r="M4" s="766"/>
      <c r="N4" s="765"/>
      <c r="O4" s="762"/>
      <c r="P4" s="762"/>
      <c r="Q4" s="765"/>
    </row>
    <row r="5" spans="1:17">
      <c r="D5" s="748" t="s">
        <v>289</v>
      </c>
      <c r="E5" s="749"/>
      <c r="F5" s="750"/>
      <c r="G5" s="751" t="s">
        <v>290</v>
      </c>
      <c r="H5" s="752"/>
      <c r="I5" s="753" t="s">
        <v>291</v>
      </c>
      <c r="J5" s="754"/>
      <c r="K5" s="750"/>
      <c r="L5" s="755" t="s">
        <v>292</v>
      </c>
      <c r="M5" s="754"/>
      <c r="N5" s="756"/>
      <c r="O5" s="748" t="s">
        <v>293</v>
      </c>
      <c r="P5" s="749"/>
      <c r="Q5" s="750"/>
    </row>
    <row r="6" spans="1:17" s="70" customFormat="1" ht="29.4" thickBot="1">
      <c r="C6" s="269"/>
      <c r="D6" s="537" t="s">
        <v>294</v>
      </c>
      <c r="E6" s="553" t="s">
        <v>295</v>
      </c>
      <c r="F6" s="425" t="s">
        <v>296</v>
      </c>
      <c r="G6" s="256" t="s">
        <v>294</v>
      </c>
      <c r="H6" s="259" t="s">
        <v>295</v>
      </c>
      <c r="I6" s="229" t="s">
        <v>294</v>
      </c>
      <c r="J6" s="245" t="s">
        <v>295</v>
      </c>
      <c r="K6" s="425" t="s">
        <v>296</v>
      </c>
      <c r="L6" s="473" t="s">
        <v>294</v>
      </c>
      <c r="M6" s="459" t="s">
        <v>295</v>
      </c>
      <c r="N6" s="482" t="s">
        <v>296</v>
      </c>
      <c r="O6" s="563" t="s">
        <v>294</v>
      </c>
      <c r="P6" s="579" t="s">
        <v>295</v>
      </c>
      <c r="Q6" s="425" t="s">
        <v>296</v>
      </c>
    </row>
    <row r="7" spans="1:17" ht="15" thickBot="1">
      <c r="C7" s="270" t="s">
        <v>2</v>
      </c>
      <c r="D7" s="538">
        <f>'Segment Data'!E30</f>
        <v>252371977.12059397</v>
      </c>
      <c r="E7" s="554">
        <f>'Segment Data'!F30</f>
        <v>-2587650.878609091</v>
      </c>
      <c r="F7" s="426">
        <f>'Segment Data'!G30</f>
        <v>-1.0149257350725267E-2</v>
      </c>
      <c r="G7" s="271">
        <f>'Segment Data'!H30</f>
        <v>100</v>
      </c>
      <c r="H7" s="272">
        <f>'Segment Data'!I30</f>
        <v>-1.4210854715202004E-14</v>
      </c>
      <c r="I7" s="444">
        <f>'Segment Data'!J30</f>
        <v>5.1262329198439005</v>
      </c>
      <c r="J7" s="455">
        <f>'Segment Data'!K30</f>
        <v>3.2823711843497527E-2</v>
      </c>
      <c r="K7" s="440">
        <f>'Segment Data'!L30</f>
        <v>6.4443500419994002E-3</v>
      </c>
      <c r="L7" s="474">
        <f>'Segment Data'!M30</f>
        <v>1293717537.1616805</v>
      </c>
      <c r="M7" s="460">
        <f>'Segment Data'!N30</f>
        <v>-4896179.7578177452</v>
      </c>
      <c r="N7" s="440">
        <f>'Segment Data'!O30</f>
        <v>-3.7703126757602716E-3</v>
      </c>
      <c r="O7" s="564">
        <f>'Segment Data'!P30</f>
        <v>347184313.81123042</v>
      </c>
      <c r="P7" s="572">
        <f>'Segment Data'!Q30</f>
        <v>-2820821.7723775506</v>
      </c>
      <c r="Q7" s="442">
        <f>'Segment Data'!R30</f>
        <v>-8.0593725222746701E-3</v>
      </c>
    </row>
    <row r="8" spans="1:17" ht="15" thickBot="1">
      <c r="B8" s="717" t="s">
        <v>297</v>
      </c>
      <c r="C8" s="273" t="s">
        <v>297</v>
      </c>
      <c r="D8" s="539">
        <f>'Segment Data'!E33</f>
        <v>237630649.95051473</v>
      </c>
      <c r="E8" s="555">
        <f>'Segment Data'!F33</f>
        <v>-2412788.1038352549</v>
      </c>
      <c r="F8" s="427">
        <f>'Segment Data'!G33</f>
        <v>-1.0051464532385835E-2</v>
      </c>
      <c r="G8" s="274">
        <f>'Segment Data'!H33</f>
        <v>94.158889058021217</v>
      </c>
      <c r="H8" s="275">
        <f>'Segment Data'!I33</f>
        <v>9.3015574070705043E-3</v>
      </c>
      <c r="I8" s="445">
        <f>'Segment Data'!J33</f>
        <v>4.9147443184119481</v>
      </c>
      <c r="J8" s="456">
        <f>'Segment Data'!K33</f>
        <v>2.2956683412858503E-2</v>
      </c>
      <c r="K8" s="441">
        <f>'Segment Data'!L33</f>
        <v>4.6929027026053173E-3</v>
      </c>
      <c r="L8" s="465">
        <f>'Segment Data'!M33</f>
        <v>1167893886.7248309</v>
      </c>
      <c r="M8" s="461">
        <f>'Segment Data'!N33</f>
        <v>-6347635.4121084213</v>
      </c>
      <c r="N8" s="428">
        <f>'Segment Data'!O33</f>
        <v>-5.4057323748496816E-3</v>
      </c>
      <c r="O8" s="565">
        <f>'Segment Data'!P33</f>
        <v>309834036.60246634</v>
      </c>
      <c r="P8" s="565">
        <f>'Segment Data'!Q33</f>
        <v>-2088343.3413428664</v>
      </c>
      <c r="Q8" s="428">
        <f>'Segment Data'!R33</f>
        <v>-6.6950737607191502E-3</v>
      </c>
    </row>
    <row r="9" spans="1:17" ht="15" thickBot="1">
      <c r="B9" s="714"/>
      <c r="C9" s="276" t="s">
        <v>298</v>
      </c>
      <c r="D9" s="540">
        <f>'Segment Data'!E34</f>
        <v>236627901.25237858</v>
      </c>
      <c r="E9" s="556">
        <f>'Segment Data'!F34</f>
        <v>-2262407.9708107412</v>
      </c>
      <c r="F9" s="428">
        <f>'Segment Data'!G34</f>
        <v>-9.4704886864917966E-3</v>
      </c>
      <c r="G9" s="277">
        <f>'Segment Data'!H34</f>
        <v>93.761559406141131</v>
      </c>
      <c r="H9" s="278">
        <f>'Segment Data'!I34</f>
        <v>6.4250895816485354E-2</v>
      </c>
      <c r="I9" s="445">
        <f>'Segment Data'!J34</f>
        <v>4.8878027473047103</v>
      </c>
      <c r="J9" s="456">
        <f>'Segment Data'!K34</f>
        <v>2.1624488285401533E-2</v>
      </c>
      <c r="K9" s="441">
        <f>'Segment Data'!L34</f>
        <v>4.443833976965645E-3</v>
      </c>
      <c r="L9" s="465">
        <f>'Segment Data'!M34</f>
        <v>1156590505.8303237</v>
      </c>
      <c r="M9" s="461">
        <f>'Segment Data'!N34</f>
        <v>-5892323.2019600868</v>
      </c>
      <c r="N9" s="428">
        <f>'Segment Data'!O34</f>
        <v>-5.0687399889297194E-3</v>
      </c>
      <c r="O9" s="565">
        <f>'Segment Data'!P34</f>
        <v>306460136.81530881</v>
      </c>
      <c r="P9" s="565">
        <f>'Segment Data'!Q34</f>
        <v>-1880071.4396332502</v>
      </c>
      <c r="Q9" s="428">
        <f>'Segment Data'!R34</f>
        <v>-6.0973930395700074E-3</v>
      </c>
    </row>
    <row r="10" spans="1:17" ht="15" thickBot="1">
      <c r="B10" s="716"/>
      <c r="C10" s="279" t="s">
        <v>299</v>
      </c>
      <c r="D10" s="541">
        <f>'Segment Data'!E35</f>
        <v>1002748.6981362605</v>
      </c>
      <c r="E10" s="557">
        <f>'Segment Data'!F35</f>
        <v>-150380.13302434236</v>
      </c>
      <c r="F10" s="429">
        <f>'Segment Data'!G35</f>
        <v>-0.13041052219029814</v>
      </c>
      <c r="G10" s="280">
        <f>'Segment Data'!H35</f>
        <v>0.39732965188013131</v>
      </c>
      <c r="H10" s="281">
        <f>'Segment Data'!I35</f>
        <v>-5.494933840934596E-2</v>
      </c>
      <c r="I10" s="445">
        <f>'Segment Data'!J35</f>
        <v>11.272396479313249</v>
      </c>
      <c r="J10" s="456">
        <f>'Segment Data'!K35</f>
        <v>1.0751897259094054</v>
      </c>
      <c r="K10" s="441">
        <f>'Segment Data'!L35</f>
        <v>0.10543963184334822</v>
      </c>
      <c r="L10" s="465">
        <f>'Segment Data'!M35</f>
        <v>11303380.894507127</v>
      </c>
      <c r="M10" s="461">
        <f>'Segment Data'!N35</f>
        <v>-455312.21014845371</v>
      </c>
      <c r="N10" s="428">
        <f>'Segment Data'!O35</f>
        <v>-3.8721327795193793E-2</v>
      </c>
      <c r="O10" s="565">
        <f>'Segment Data'!P35</f>
        <v>3373899.7871575421</v>
      </c>
      <c r="P10" s="565">
        <f>'Segment Data'!Q35</f>
        <v>-208271.90170963621</v>
      </c>
      <c r="Q10" s="428">
        <f>'Segment Data'!R35</f>
        <v>-5.8141239393106774E-2</v>
      </c>
    </row>
    <row r="11" spans="1:17">
      <c r="B11" s="717" t="s">
        <v>300</v>
      </c>
      <c r="C11" s="273" t="s">
        <v>174</v>
      </c>
      <c r="D11" s="542">
        <f>Fat!E27</f>
        <v>12215949.78607423</v>
      </c>
      <c r="E11" s="558">
        <f>Fat!F27</f>
        <v>-1347870.5329440143</v>
      </c>
      <c r="F11" s="430">
        <f>Fat!G27</f>
        <v>-9.9372485128996005E-2</v>
      </c>
      <c r="G11" s="282">
        <f>Fat!H27</f>
        <v>4.8404541286439793</v>
      </c>
      <c r="H11" s="283">
        <f>Fat!I27</f>
        <v>-0.47953336328185614</v>
      </c>
      <c r="I11" s="446">
        <f>Fat!J27</f>
        <v>6.2559204858822346</v>
      </c>
      <c r="J11" s="446">
        <f>Fat!K27</f>
        <v>0.30263533234576023</v>
      </c>
      <c r="K11" s="430">
        <f>Fat!L27</f>
        <v>5.0835013700961981E-2</v>
      </c>
      <c r="L11" s="475">
        <f>Fat!M27</f>
        <v>76422010.521210477</v>
      </c>
      <c r="M11" s="462">
        <f>Fat!N27</f>
        <v>-4327279.609237209</v>
      </c>
      <c r="N11" s="430">
        <f>Fat!O27</f>
        <v>-5.3589073071065252E-2</v>
      </c>
      <c r="O11" s="566">
        <f>Fat!P27</f>
        <v>19582937.345197167</v>
      </c>
      <c r="P11" s="580">
        <f>Fat!Q27</f>
        <v>-1726007.8920420296</v>
      </c>
      <c r="Q11" s="430">
        <f>Fat!R27</f>
        <v>-8.0999217597391163E-2</v>
      </c>
    </row>
    <row r="12" spans="1:17">
      <c r="B12" s="714"/>
      <c r="C12" s="284" t="s">
        <v>175</v>
      </c>
      <c r="D12" s="543">
        <f>Fat!E28</f>
        <v>27642251.406759039</v>
      </c>
      <c r="E12" s="559">
        <f>Fat!F28</f>
        <v>-2519811.0468311608</v>
      </c>
      <c r="F12" s="431">
        <f>Fat!G28</f>
        <v>-8.3542398690684597E-2</v>
      </c>
      <c r="G12" s="285">
        <f>Fat!H28</f>
        <v>10.952979693759898</v>
      </c>
      <c r="H12" s="286">
        <f>Fat!I28</f>
        <v>-0.87715305717291692</v>
      </c>
      <c r="I12" s="447">
        <f>Fat!J28</f>
        <v>4.8869254605481061</v>
      </c>
      <c r="J12" s="447">
        <f>Fat!K28</f>
        <v>1.5797265960947549E-2</v>
      </c>
      <c r="K12" s="431">
        <f>Fat!L28</f>
        <v>3.2430404887519924E-3</v>
      </c>
      <c r="L12" s="476">
        <f>Fat!M28</f>
        <v>135085622.18656245</v>
      </c>
      <c r="M12" s="463">
        <f>Fat!N28</f>
        <v>-11837650.638019502</v>
      </c>
      <c r="N12" s="431">
        <f>Fat!O28</f>
        <v>-8.0570289583413959E-2</v>
      </c>
      <c r="O12" s="567">
        <f>Fat!P28</f>
        <v>40857955.864268392</v>
      </c>
      <c r="P12" s="581">
        <f>Fat!Q28</f>
        <v>-3594810.0092457011</v>
      </c>
      <c r="Q12" s="431">
        <f>Fat!R28</f>
        <v>-8.0868084102446489E-2</v>
      </c>
    </row>
    <row r="13" spans="1:17">
      <c r="B13" s="714"/>
      <c r="C13" s="284" t="s">
        <v>176</v>
      </c>
      <c r="D13" s="543">
        <f>Fat!E29</f>
        <v>86786425.166945979</v>
      </c>
      <c r="E13" s="559">
        <f>Fat!F29</f>
        <v>-3426766.9911348522</v>
      </c>
      <c r="F13" s="431">
        <f>Fat!G29</f>
        <v>-3.7985209359736642E-2</v>
      </c>
      <c r="G13" s="285">
        <f>Fat!H29</f>
        <v>34.388297051489104</v>
      </c>
      <c r="H13" s="286">
        <f>Fat!I29</f>
        <v>-0.99502730697081887</v>
      </c>
      <c r="I13" s="447">
        <f>Fat!J29</f>
        <v>5.1745850813264713</v>
      </c>
      <c r="J13" s="447">
        <f>Fat!K29</f>
        <v>6.4621937212655745E-2</v>
      </c>
      <c r="K13" s="431">
        <f>Fat!L29</f>
        <v>1.2646262877080431E-2</v>
      </c>
      <c r="L13" s="476">
        <f>Fat!M29</f>
        <v>449083740.9305349</v>
      </c>
      <c r="M13" s="463">
        <f>Fat!N29</f>
        <v>-11902346.110115647</v>
      </c>
      <c r="N13" s="431">
        <f>Fat!O29</f>
        <v>-2.5819317425660349E-2</v>
      </c>
      <c r="O13" s="567">
        <f>Fat!P29</f>
        <v>118777309.14454094</v>
      </c>
      <c r="P13" s="581">
        <f>Fat!Q29</f>
        <v>-3923585.7110962123</v>
      </c>
      <c r="Q13" s="431">
        <f>Fat!R29</f>
        <v>-3.1976830451908918E-2</v>
      </c>
    </row>
    <row r="14" spans="1:17" ht="15" thickBot="1">
      <c r="B14" s="716"/>
      <c r="C14" s="287" t="s">
        <v>177</v>
      </c>
      <c r="D14" s="539">
        <f>Fat!E30</f>
        <v>125727350.76081461</v>
      </c>
      <c r="E14" s="555">
        <f>Fat!F30</f>
        <v>4706797.6923007816</v>
      </c>
      <c r="F14" s="427">
        <f>Fat!G30</f>
        <v>3.8892548190852382E-2</v>
      </c>
      <c r="G14" s="274">
        <f>Fat!H30</f>
        <v>49.818269126106962</v>
      </c>
      <c r="H14" s="275">
        <f>Fat!I30</f>
        <v>2.3517137274255262</v>
      </c>
      <c r="I14" s="448">
        <f>Fat!J30</f>
        <v>5.0357075027202329</v>
      </c>
      <c r="J14" s="448">
        <f>Fat!K30</f>
        <v>-4.387352725530036E-3</v>
      </c>
      <c r="K14" s="427">
        <f>Fat!L30</f>
        <v>-8.7049011007988338E-4</v>
      </c>
      <c r="L14" s="477">
        <f>Fat!M30</f>
        <v>633126163.52337253</v>
      </c>
      <c r="M14" s="464">
        <f>Fat!N30</f>
        <v>23171096.599555016</v>
      </c>
      <c r="N14" s="427">
        <f>Fat!O30</f>
        <v>3.7988202502216531E-2</v>
      </c>
      <c r="O14" s="568">
        <f>Fat!P30</f>
        <v>167966111.45722404</v>
      </c>
      <c r="P14" s="582">
        <f>Fat!Q30</f>
        <v>6423581.8400066197</v>
      </c>
      <c r="Q14" s="427">
        <f>Fat!R30</f>
        <v>3.976402904688689E-2</v>
      </c>
    </row>
    <row r="15" spans="1:17" ht="15" customHeight="1">
      <c r="B15" s="727" t="s">
        <v>301</v>
      </c>
      <c r="C15" s="273" t="s">
        <v>302</v>
      </c>
      <c r="D15" s="542">
        <f>Fat!E31</f>
        <v>12094241.507693924</v>
      </c>
      <c r="E15" s="558">
        <f>Fat!F31</f>
        <v>-1302411.8341092486</v>
      </c>
      <c r="F15" s="430">
        <f>Fat!G31</f>
        <v>-9.7219193546285013E-2</v>
      </c>
      <c r="G15" s="282">
        <f>Fat!H31</f>
        <v>4.7922283787929372</v>
      </c>
      <c r="H15" s="283">
        <f>Fat!I31</f>
        <v>-0.46219305527232013</v>
      </c>
      <c r="I15" s="446">
        <f>Fat!J31</f>
        <v>6.2274674438864084</v>
      </c>
      <c r="J15" s="446">
        <f>Fat!K31</f>
        <v>0.31776618208564944</v>
      </c>
      <c r="K15" s="430">
        <f>Fat!L31</f>
        <v>5.3770261474912887E-2</v>
      </c>
      <c r="L15" s="475">
        <f>Fat!M31</f>
        <v>75316495.247663587</v>
      </c>
      <c r="M15" s="462">
        <f>Fat!N31</f>
        <v>-3853723.9102979749</v>
      </c>
      <c r="N15" s="430">
        <f>Fat!O31</f>
        <v>-4.867643352873597E-2</v>
      </c>
      <c r="O15" s="566">
        <f>Fat!P31</f>
        <v>19244508.543541491</v>
      </c>
      <c r="P15" s="580">
        <f>Fat!Q31</f>
        <v>-1623913.3023724705</v>
      </c>
      <c r="Q15" s="430">
        <f>Fat!R31</f>
        <v>-7.781677571801783E-2</v>
      </c>
    </row>
    <row r="16" spans="1:17">
      <c r="B16" s="728"/>
      <c r="C16" s="284" t="s">
        <v>303</v>
      </c>
      <c r="D16" s="543">
        <f>Fat!E32</f>
        <v>20958065.973659687</v>
      </c>
      <c r="E16" s="559">
        <f>Fat!F32</f>
        <v>-2079007.3799965009</v>
      </c>
      <c r="F16" s="431">
        <f>Fat!G32</f>
        <v>-9.0246158792846143E-2</v>
      </c>
      <c r="G16" s="285">
        <f>Fat!H32</f>
        <v>8.3044346732858685</v>
      </c>
      <c r="H16" s="286">
        <f>Fat!I32</f>
        <v>-0.73114226665545878</v>
      </c>
      <c r="I16" s="447">
        <f>Fat!J32</f>
        <v>4.4108551322264145</v>
      </c>
      <c r="J16" s="447">
        <f>Fat!K32</f>
        <v>8.4057525807219591E-3</v>
      </c>
      <c r="K16" s="431">
        <f>Fat!L32</f>
        <v>1.9093354303141247E-3</v>
      </c>
      <c r="L16" s="476">
        <f>Fat!M32</f>
        <v>92442992.861456618</v>
      </c>
      <c r="M16" s="463">
        <f>Fat!N32</f>
        <v>-8976556.4331993759</v>
      </c>
      <c r="N16" s="431">
        <f>Fat!O32</f>
        <v>-8.8509133550964902E-2</v>
      </c>
      <c r="O16" s="567">
        <f>Fat!P32</f>
        <v>26533465.707578026</v>
      </c>
      <c r="P16" s="581">
        <f>Fat!Q32</f>
        <v>-2445241.4729441181</v>
      </c>
      <c r="Q16" s="431">
        <f>Fat!R32</f>
        <v>-8.4380626703308273E-2</v>
      </c>
    </row>
    <row r="17" spans="2:17">
      <c r="B17" s="728"/>
      <c r="C17" s="284" t="s">
        <v>304</v>
      </c>
      <c r="D17" s="543">
        <f>Fat!E33</f>
        <v>84021768.291417137</v>
      </c>
      <c r="E17" s="559">
        <f>Fat!F33</f>
        <v>-3414555.6631964743</v>
      </c>
      <c r="F17" s="431">
        <f>Fat!G33</f>
        <v>-3.9051912394771987E-2</v>
      </c>
      <c r="G17" s="285">
        <f>Fat!H33</f>
        <v>33.292828011276384</v>
      </c>
      <c r="H17" s="286">
        <f>Fat!I33</f>
        <v>-1.0013559898419828</v>
      </c>
      <c r="I17" s="447">
        <f>Fat!J33</f>
        <v>4.9381067747437788</v>
      </c>
      <c r="J17" s="447">
        <f>Fat!K33</f>
        <v>4.4422693913363176E-2</v>
      </c>
      <c r="K17" s="431">
        <f>Fat!L33</f>
        <v>9.0775565360616886E-3</v>
      </c>
      <c r="L17" s="476">
        <f>Fat!M33</f>
        <v>414908463.22579896</v>
      </c>
      <c r="M17" s="463">
        <f>Fat!N33</f>
        <v>-12977283.397224784</v>
      </c>
      <c r="N17" s="431">
        <f>Fat!O33</f>
        <v>-3.0328851801315178E-2</v>
      </c>
      <c r="O17" s="567">
        <f>Fat!P33</f>
        <v>111410003.01789246</v>
      </c>
      <c r="P17" s="581">
        <f>Fat!Q33</f>
        <v>-3625255.3124595433</v>
      </c>
      <c r="Q17" s="431">
        <f>Fat!R33</f>
        <v>-3.151429713878446E-2</v>
      </c>
    </row>
    <row r="18" spans="2:17" ht="15" thickBot="1">
      <c r="B18" s="729"/>
      <c r="C18" s="287" t="s">
        <v>305</v>
      </c>
      <c r="D18" s="539">
        <f>Fat!E34</f>
        <v>120556574.17774412</v>
      </c>
      <c r="E18" s="555">
        <f>Fat!F34</f>
        <v>4383186.7734673023</v>
      </c>
      <c r="F18" s="427">
        <f>Fat!G34</f>
        <v>3.7729697578792812E-2</v>
      </c>
      <c r="G18" s="274">
        <f>Fat!H34</f>
        <v>47.769397994666065</v>
      </c>
      <c r="H18" s="275">
        <f>Fat!I34</f>
        <v>2.2039928691769717</v>
      </c>
      <c r="I18" s="448">
        <f>Fat!J34</f>
        <v>4.8543676641563893</v>
      </c>
      <c r="J18" s="448">
        <f>Fat!K34</f>
        <v>-1.5646197903641301E-2</v>
      </c>
      <c r="K18" s="427">
        <f>Fat!L34</f>
        <v>-3.2127624985902837E-3</v>
      </c>
      <c r="L18" s="477">
        <f>Fat!M34</f>
        <v>585225935.38991225</v>
      </c>
      <c r="M18" s="464">
        <f>Fat!N34</f>
        <v>19459928.328613997</v>
      </c>
      <c r="N18" s="427">
        <f>Fat!O34</f>
        <v>3.4395718522738324E-2</v>
      </c>
      <c r="O18" s="568">
        <f>Fat!P34</f>
        <v>152646059.33345431</v>
      </c>
      <c r="P18" s="582">
        <f>Fat!Q34</f>
        <v>5606066.7464332283</v>
      </c>
      <c r="Q18" s="427">
        <f>Fat!R34</f>
        <v>3.8126135943018703E-2</v>
      </c>
    </row>
    <row r="19" spans="2:17" ht="15" thickBot="1">
      <c r="B19" s="717" t="s">
        <v>306</v>
      </c>
      <c r="C19" s="288" t="s">
        <v>306</v>
      </c>
      <c r="D19" s="539">
        <f>'Segment Data'!E36</f>
        <v>13068996.611042969</v>
      </c>
      <c r="E19" s="555">
        <f>'Segment Data'!F36</f>
        <v>-218142.91683127731</v>
      </c>
      <c r="F19" s="427">
        <f>'Segment Data'!G36</f>
        <v>-1.6417598112343831E-2</v>
      </c>
      <c r="G19" s="274">
        <f>'Segment Data'!H36</f>
        <v>5.1784658345003391</v>
      </c>
      <c r="H19" s="275">
        <f>'Segment Data'!I36</f>
        <v>-3.3002205418427799E-2</v>
      </c>
      <c r="I19" s="448">
        <f>'Segment Data'!J36</f>
        <v>8.2802466237820855</v>
      </c>
      <c r="J19" s="448">
        <f>'Segment Data'!K36</f>
        <v>0.10932668889403807</v>
      </c>
      <c r="K19" s="427">
        <f>'Segment Data'!L36</f>
        <v>1.3379973095469573E-2</v>
      </c>
      <c r="L19" s="477">
        <f>'Segment Data'!M36</f>
        <v>108214515.06480807</v>
      </c>
      <c r="M19" s="464">
        <f>'Segment Data'!N36</f>
        <v>-353638.18113856018</v>
      </c>
      <c r="N19" s="427">
        <f>'Segment Data'!O36</f>
        <v>-3.2572920379094978E-3</v>
      </c>
      <c r="O19" s="568">
        <f>'Segment Data'!P36</f>
        <v>31607753.32614845</v>
      </c>
      <c r="P19" s="582">
        <f>'Segment Data'!Q36</f>
        <v>-970269.94867653772</v>
      </c>
      <c r="Q19" s="427">
        <f>'Segment Data'!R36</f>
        <v>-2.9782959527391708E-2</v>
      </c>
    </row>
    <row r="20" spans="2:17" ht="15" thickBot="1">
      <c r="B20" s="714"/>
      <c r="C20" s="289" t="s">
        <v>307</v>
      </c>
      <c r="D20" s="540">
        <f>'Segment Data'!E37</f>
        <v>11753987.127814066</v>
      </c>
      <c r="E20" s="556">
        <f>'Segment Data'!F37</f>
        <v>-243974.5907610245</v>
      </c>
      <c r="F20" s="428">
        <f>'Segment Data'!G37</f>
        <v>-2.0334669878409945E-2</v>
      </c>
      <c r="G20" s="277">
        <f>'Segment Data'!H37</f>
        <v>4.6574058110253329</v>
      </c>
      <c r="H20" s="278">
        <f>'Segment Data'!I37</f>
        <v>-4.8422249961873831E-2</v>
      </c>
      <c r="I20" s="445">
        <f>'Segment Data'!J37</f>
        <v>7.5008297676513163</v>
      </c>
      <c r="J20" s="456">
        <f>'Segment Data'!K37</f>
        <v>0.11524623968038572</v>
      </c>
      <c r="K20" s="428">
        <f>'Segment Data'!L37</f>
        <v>1.5604215867835126E-2</v>
      </c>
      <c r="L20" s="465">
        <f>'Segment Data'!M37</f>
        <v>88164656.536898136</v>
      </c>
      <c r="M20" s="465">
        <f>'Segment Data'!N37</f>
        <v>-447291.90103584528</v>
      </c>
      <c r="N20" s="428">
        <f>'Segment Data'!O37</f>
        <v>-5.0477605889587187E-3</v>
      </c>
      <c r="O20" s="569">
        <f>'Segment Data'!P37</f>
        <v>26314949.101233959</v>
      </c>
      <c r="P20" s="565">
        <f>'Segment Data'!Q37</f>
        <v>-647415.28057376668</v>
      </c>
      <c r="Q20" s="428">
        <f>'Segment Data'!R37</f>
        <v>-2.4011814075571066E-2</v>
      </c>
    </row>
    <row r="21" spans="2:17" ht="15" thickBot="1">
      <c r="B21" s="714"/>
      <c r="C21" s="279" t="s">
        <v>308</v>
      </c>
      <c r="D21" s="541">
        <f>'Segment Data'!E38</f>
        <v>1315009.4832288963</v>
      </c>
      <c r="E21" s="557">
        <f>'Segment Data'!F38</f>
        <v>25831.673929744866</v>
      </c>
      <c r="F21" s="429">
        <f>'Segment Data'!G38</f>
        <v>2.0037324365510135E-2</v>
      </c>
      <c r="G21" s="280">
        <f>'Segment Data'!H38</f>
        <v>0.52106002347500313</v>
      </c>
      <c r="H21" s="281">
        <f>'Segment Data'!I38</f>
        <v>1.5420044543444145E-2</v>
      </c>
      <c r="I21" s="445">
        <f>'Segment Data'!J38</f>
        <v>15.246930751160191</v>
      </c>
      <c r="J21" s="456">
        <f>'Segment Data'!K38</f>
        <v>-0.23286161267334649</v>
      </c>
      <c r="K21" s="428">
        <f>'Segment Data'!L38</f>
        <v>-1.504294161059915E-2</v>
      </c>
      <c r="L21" s="465">
        <f>'Segment Data'!M38</f>
        <v>20049858.527909931</v>
      </c>
      <c r="M21" s="465">
        <f>'Segment Data'!N38</f>
        <v>93653.719897277653</v>
      </c>
      <c r="N21" s="428">
        <f>'Segment Data'!O38</f>
        <v>4.6929624544479803E-3</v>
      </c>
      <c r="O21" s="569">
        <f>'Segment Data'!P38</f>
        <v>5292804.2249144902</v>
      </c>
      <c r="P21" s="565">
        <f>'Segment Data'!Q38</f>
        <v>-322854.66810277104</v>
      </c>
      <c r="Q21" s="428">
        <f>'Segment Data'!R38</f>
        <v>-5.7491858792246386E-2</v>
      </c>
    </row>
    <row r="22" spans="2:17">
      <c r="B22" s="714"/>
      <c r="C22" s="273" t="s">
        <v>159</v>
      </c>
      <c r="D22" s="542">
        <f>Flavor!D36</f>
        <v>10995.354989415011</v>
      </c>
      <c r="E22" s="558">
        <f>Flavor!E36</f>
        <v>612.54385880169139</v>
      </c>
      <c r="F22" s="430">
        <f>Flavor!F36</f>
        <v>5.8995955054564113E-2</v>
      </c>
      <c r="G22" s="282">
        <f>Flavor!G36</f>
        <v>4.3568050283811699E-3</v>
      </c>
      <c r="H22" s="283">
        <f>Flavor!H36</f>
        <v>2.8446965038721791E-4</v>
      </c>
      <c r="I22" s="446">
        <f>Flavor!I36</f>
        <v>22.9015607536485</v>
      </c>
      <c r="J22" s="446">
        <f>Flavor!J36</f>
        <v>4.9848734220478761</v>
      </c>
      <c r="K22" s="430">
        <f>Flavor!K36</f>
        <v>0.27822517242100814</v>
      </c>
      <c r="L22" s="475">
        <f>Flavor!L36</f>
        <v>251810.79029802003</v>
      </c>
      <c r="M22" s="462">
        <f>Flavor!M36</f>
        <v>65785.209647758398</v>
      </c>
      <c r="N22" s="430">
        <f>Flavor!N36</f>
        <v>0.35363528724277027</v>
      </c>
      <c r="O22" s="566">
        <f>Flavor!O36</f>
        <v>41012.877035659709</v>
      </c>
      <c r="P22" s="580">
        <f>Flavor!P36</f>
        <v>11004.221607548156</v>
      </c>
      <c r="Q22" s="430">
        <f>Flavor!Q36</f>
        <v>0.36670158827708105</v>
      </c>
    </row>
    <row r="23" spans="2:17">
      <c r="B23" s="714"/>
      <c r="C23" s="284" t="s">
        <v>160</v>
      </c>
      <c r="D23" s="543">
        <f>Flavor!D37</f>
        <v>12353053.527923072</v>
      </c>
      <c r="E23" s="559">
        <f>Flavor!E37</f>
        <v>-86218.214889574796</v>
      </c>
      <c r="F23" s="431">
        <f>Flavor!F37</f>
        <v>-6.9311304288686582E-3</v>
      </c>
      <c r="G23" s="285">
        <f>Flavor!G37</f>
        <v>4.8947801847351151</v>
      </c>
      <c r="H23" s="286">
        <f>Flavor!H37</f>
        <v>1.5861965238996412E-2</v>
      </c>
      <c r="I23" s="447">
        <f>Flavor!I37</f>
        <v>8.0606500660818217</v>
      </c>
      <c r="J23" s="447">
        <f>Flavor!J37</f>
        <v>0.17246677582348191</v>
      </c>
      <c r="K23" s="431">
        <f>Flavor!K37</f>
        <v>2.186394122414384E-2</v>
      </c>
      <c r="L23" s="476">
        <f>Flavor!L37</f>
        <v>99573641.736165389</v>
      </c>
      <c r="M23" s="463">
        <f>Flavor!M37</f>
        <v>1450386.2315279394</v>
      </c>
      <c r="N23" s="431">
        <f>Flavor!N37</f>
        <v>1.4781268966961579E-2</v>
      </c>
      <c r="O23" s="567">
        <f>Flavor!O37</f>
        <v>28064683.767486084</v>
      </c>
      <c r="P23" s="581">
        <f>Flavor!P37</f>
        <v>-276287.82607553154</v>
      </c>
      <c r="Q23" s="431">
        <f>Flavor!Q37</f>
        <v>-9.7487069264166459E-3</v>
      </c>
    </row>
    <row r="24" spans="2:17">
      <c r="B24" s="714"/>
      <c r="C24" s="284" t="s">
        <v>161</v>
      </c>
      <c r="D24" s="543">
        <f>Flavor!D38</f>
        <v>147627.64690639565</v>
      </c>
      <c r="E24" s="559">
        <f>Flavor!E38</f>
        <v>21610.639700996035</v>
      </c>
      <c r="F24" s="431">
        <f>Flavor!F38</f>
        <v>0.17148986617157225</v>
      </c>
      <c r="G24" s="285">
        <f>Flavor!G38</f>
        <v>5.8496053559802703E-2</v>
      </c>
      <c r="H24" s="286">
        <f>Flavor!H38</f>
        <v>9.0697941185261741E-3</v>
      </c>
      <c r="I24" s="447">
        <f>Flavor!I38</f>
        <v>5.9295386470381981</v>
      </c>
      <c r="J24" s="447">
        <f>Flavor!J38</f>
        <v>2.4019386057014813E-2</v>
      </c>
      <c r="K24" s="431">
        <f>Flavor!K38</f>
        <v>4.0672775746775003E-3</v>
      </c>
      <c r="L24" s="476">
        <f>Flavor!L38</f>
        <v>875363.83770278213</v>
      </c>
      <c r="M24" s="463">
        <f>Flavor!M38</f>
        <v>131167.97444009013</v>
      </c>
      <c r="N24" s="431">
        <f>Flavor!N38</f>
        <v>0.17625464063321383</v>
      </c>
      <c r="O24" s="567">
        <f>Flavor!O38</f>
        <v>326208.82167743985</v>
      </c>
      <c r="P24" s="581">
        <f>Flavor!P38</f>
        <v>39822.846437815926</v>
      </c>
      <c r="Q24" s="431">
        <f>Flavor!Q38</f>
        <v>0.1390530608368496</v>
      </c>
    </row>
    <row r="25" spans="2:17">
      <c r="B25" s="714"/>
      <c r="C25" s="284" t="s">
        <v>162</v>
      </c>
      <c r="D25" s="543">
        <f>Flavor!D39</f>
        <v>235.48177492618561</v>
      </c>
      <c r="E25" s="559">
        <f>Flavor!E39</f>
        <v>97.095745474100113</v>
      </c>
      <c r="F25" s="431">
        <f>Flavor!F39</f>
        <v>0.7016296793725002</v>
      </c>
      <c r="G25" s="285">
        <f>Flavor!G39</f>
        <v>9.3307417730322141E-5</v>
      </c>
      <c r="H25" s="286">
        <f>Flavor!H39</f>
        <v>3.9029793253823429E-5</v>
      </c>
      <c r="I25" s="447">
        <f>Flavor!I39</f>
        <v>14.487911820463744</v>
      </c>
      <c r="J25" s="447">
        <f>Flavor!J39</f>
        <v>-2.4778317254381328</v>
      </c>
      <c r="K25" s="431">
        <f>Flavor!K39</f>
        <v>-0.14604910882533409</v>
      </c>
      <c r="L25" s="476">
        <f>Flavor!L39</f>
        <v>3411.6391904568673</v>
      </c>
      <c r="M25" s="463">
        <f>Flavor!M39</f>
        <v>1063.8173044371606</v>
      </c>
      <c r="N25" s="431">
        <f>Flavor!N39</f>
        <v>0.45310818114940743</v>
      </c>
      <c r="O25" s="567">
        <f>Flavor!O39</f>
        <v>704.13617467880249</v>
      </c>
      <c r="P25" s="581">
        <f>Flavor!P39</f>
        <v>163.95626187324524</v>
      </c>
      <c r="Q25" s="431">
        <f>Flavor!Q39</f>
        <v>0.30352158232189358</v>
      </c>
    </row>
    <row r="26" spans="2:17">
      <c r="B26" s="714"/>
      <c r="C26" s="284" t="s">
        <v>163</v>
      </c>
      <c r="D26" s="543">
        <f>Flavor!D40</f>
        <v>511678.27368224424</v>
      </c>
      <c r="E26" s="559">
        <f>Flavor!E40</f>
        <v>10264.376166108705</v>
      </c>
      <c r="F26" s="431">
        <f>Flavor!F40</f>
        <v>2.0470864922084445E-2</v>
      </c>
      <c r="G26" s="285">
        <f>Flavor!G40</f>
        <v>0.2027476582464395</v>
      </c>
      <c r="H26" s="286">
        <f>Flavor!H40</f>
        <v>6.0836211002514851E-3</v>
      </c>
      <c r="I26" s="447">
        <f>Flavor!I40</f>
        <v>14.437637208157142</v>
      </c>
      <c r="J26" s="447">
        <f>Flavor!J40</f>
        <v>-7.8082166400989195E-2</v>
      </c>
      <c r="K26" s="431">
        <f>Flavor!K40</f>
        <v>-5.3791454895335544E-3</v>
      </c>
      <c r="L26" s="476">
        <f>Flavor!L40</f>
        <v>7387425.2827203823</v>
      </c>
      <c r="M26" s="463">
        <f>Flavor!M40</f>
        <v>109041.85587270837</v>
      </c>
      <c r="N26" s="431">
        <f>Flavor!N40</f>
        <v>1.4981603671838331E-2</v>
      </c>
      <c r="O26" s="567">
        <f>Flavor!O40</f>
        <v>3039096.8600944034</v>
      </c>
      <c r="P26" s="581">
        <f>Flavor!P40</f>
        <v>-130721.77915218519</v>
      </c>
      <c r="Q26" s="431">
        <f>Flavor!Q40</f>
        <v>-4.1239513685002345E-2</v>
      </c>
    </row>
    <row r="27" spans="2:17">
      <c r="B27" s="714"/>
      <c r="C27" s="284" t="s">
        <v>164</v>
      </c>
      <c r="D27" s="543">
        <f>Flavor!D41</f>
        <v>102772.59438259693</v>
      </c>
      <c r="E27" s="559">
        <f>Flavor!E41</f>
        <v>-88787.944250778412</v>
      </c>
      <c r="F27" s="431">
        <f>Flavor!F41</f>
        <v>-0.46349809247878676</v>
      </c>
      <c r="G27" s="285">
        <f>Flavor!G41</f>
        <v>4.0722664835917126E-2</v>
      </c>
      <c r="H27" s="286">
        <f>Flavor!H41</f>
        <v>-3.4411010301847879E-2</v>
      </c>
      <c r="I27" s="447">
        <f>Flavor!I41</f>
        <v>18.409949121932438</v>
      </c>
      <c r="J27" s="447">
        <f>Flavor!J41</f>
        <v>7.1090114633525676</v>
      </c>
      <c r="K27" s="431">
        <f>Flavor!K41</f>
        <v>0.62906385984310609</v>
      </c>
      <c r="L27" s="476">
        <f>Flavor!L41</f>
        <v>1892038.2337126089</v>
      </c>
      <c r="M27" s="463">
        <f>Flavor!M41</f>
        <v>-272775.47122714669</v>
      </c>
      <c r="N27" s="431">
        <f>Flavor!N41</f>
        <v>-0.12600413172030325</v>
      </c>
      <c r="O27" s="567">
        <f>Flavor!O41</f>
        <v>410658.8622471533</v>
      </c>
      <c r="P27" s="581">
        <f>Flavor!P41</f>
        <v>-104127.58760998078</v>
      </c>
      <c r="Q27" s="431">
        <f>Flavor!Q41</f>
        <v>-0.20227336527385045</v>
      </c>
    </row>
    <row r="28" spans="2:17">
      <c r="B28" s="714"/>
      <c r="C28" s="284" t="s">
        <v>165</v>
      </c>
      <c r="D28" s="543">
        <f>Flavor!D42</f>
        <v>69744.950720397581</v>
      </c>
      <c r="E28" s="559">
        <f>Flavor!E42</f>
        <v>-10250.293952046908</v>
      </c>
      <c r="F28" s="431">
        <f>Flavor!F42</f>
        <v>-0.12813629102603105</v>
      </c>
      <c r="G28" s="285">
        <f>Flavor!G42</f>
        <v>2.7635774588028253E-2</v>
      </c>
      <c r="H28" s="286">
        <f>Flavor!H42</f>
        <v>-3.7398770397245665E-3</v>
      </c>
      <c r="I28" s="447">
        <f>Flavor!I42</f>
        <v>19.998339178439124</v>
      </c>
      <c r="J28" s="447">
        <f>Flavor!J42</f>
        <v>1.9653847799417683</v>
      </c>
      <c r="K28" s="431">
        <f>Flavor!K42</f>
        <v>0.10898850718025102</v>
      </c>
      <c r="L28" s="476">
        <f>Flavor!L42</f>
        <v>1394783.180490033</v>
      </c>
      <c r="M28" s="463">
        <f>Flavor!M42</f>
        <v>-47767.418784796959</v>
      </c>
      <c r="N28" s="431">
        <f>Flavor!N42</f>
        <v>-3.3113166920321298E-2</v>
      </c>
      <c r="O28" s="567">
        <f>Flavor!O42</f>
        <v>422341.95038263482</v>
      </c>
      <c r="P28" s="581">
        <f>Flavor!P42</f>
        <v>-154838.72542918165</v>
      </c>
      <c r="Q28" s="431">
        <f>Flavor!Q42</f>
        <v>-0.26826734143757985</v>
      </c>
    </row>
    <row r="29" spans="2:17" ht="15" thickBot="1">
      <c r="B29" s="714"/>
      <c r="C29" s="284" t="s">
        <v>166</v>
      </c>
      <c r="D29" s="543">
        <f>Flavor!D43</f>
        <v>7247.4224700044379</v>
      </c>
      <c r="E29" s="559">
        <f>Flavor!E43</f>
        <v>272.03883858479821</v>
      </c>
      <c r="F29" s="431">
        <f>Flavor!F43</f>
        <v>3.8999838999454785E-2</v>
      </c>
      <c r="G29" s="285">
        <f>Flavor!G43</f>
        <v>2.8717223491660942E-3</v>
      </c>
      <c r="H29" s="286">
        <f>Flavor!H43</f>
        <v>1.3584463936592043E-4</v>
      </c>
      <c r="I29" s="447">
        <f>Flavor!I43</f>
        <v>15.027340771564658</v>
      </c>
      <c r="J29" s="447">
        <f>Flavor!J43</f>
        <v>-0.92415376650057901</v>
      </c>
      <c r="K29" s="431">
        <f>Flavor!K43</f>
        <v>-5.7935246399342714E-2</v>
      </c>
      <c r="L29" s="476">
        <f>Flavor!L43</f>
        <v>108909.48717225152</v>
      </c>
      <c r="M29" s="463">
        <f>Flavor!M43</f>
        <v>-2358.3067252485198</v>
      </c>
      <c r="N29" s="431">
        <f>Flavor!N43</f>
        <v>-2.119487268185611E-2</v>
      </c>
      <c r="O29" s="567">
        <f>Flavor!O43</f>
        <v>34082.673358108688</v>
      </c>
      <c r="P29" s="581">
        <f>Flavor!P43</f>
        <v>551.37208714692679</v>
      </c>
      <c r="Q29" s="431">
        <f>Flavor!Q43</f>
        <v>1.644350401707843E-2</v>
      </c>
    </row>
    <row r="30" spans="2:17">
      <c r="B30" s="717" t="s">
        <v>309</v>
      </c>
      <c r="C30" s="289" t="s">
        <v>310</v>
      </c>
      <c r="D30" s="540">
        <f>'Branded vs. Private Label'!D9</f>
        <v>60789962.685519293</v>
      </c>
      <c r="E30" s="556">
        <f>'Branded vs. Private Label'!E9</f>
        <v>-69455.368688747287</v>
      </c>
      <c r="F30" s="428">
        <f>'Branded vs. Private Label'!F9</f>
        <v>-1.141242734639407E-3</v>
      </c>
      <c r="G30" s="277">
        <f>'Branded vs. Private Label'!G9</f>
        <v>24.087445594829767</v>
      </c>
      <c r="H30" s="278">
        <f>'Branded vs. Private Label'!H9</f>
        <v>0.21722797182700759</v>
      </c>
      <c r="I30" s="445">
        <f>'Branded vs. Private Label'!I9</f>
        <v>8.8336951206901908</v>
      </c>
      <c r="J30" s="445">
        <f>'Branded vs. Private Label'!J9</f>
        <v>0.29200845292021782</v>
      </c>
      <c r="K30" s="428">
        <f>'Branded vs. Private Label'!K9</f>
        <v>3.4186275413501457E-2</v>
      </c>
      <c r="L30" s="478">
        <f>'Branded vs. Private Label'!L9</f>
        <v>536999996.76201057</v>
      </c>
      <c r="M30" s="465">
        <f>'Branded vs. Private Label'!M9</f>
        <v>17157916.960142612</v>
      </c>
      <c r="N30" s="428">
        <f>'Branded vs. Private Label'!N9</f>
        <v>3.3006017840422154E-2</v>
      </c>
      <c r="O30" s="569">
        <f>'Branded vs. Private Label'!O9</f>
        <v>116312424.42361918</v>
      </c>
      <c r="P30" s="565">
        <f>'Branded vs. Private Label'!P9</f>
        <v>-493179.17543250322</v>
      </c>
      <c r="Q30" s="428">
        <f>'Branded vs. Private Label'!Q9</f>
        <v>-4.2222218817976912E-3</v>
      </c>
    </row>
    <row r="31" spans="2:17" ht="15" thickBot="1">
      <c r="B31" s="716"/>
      <c r="C31" s="279" t="s">
        <v>147</v>
      </c>
      <c r="D31" s="541">
        <f>'Branded vs. Private Label'!D10</f>
        <v>191582014.43507463</v>
      </c>
      <c r="E31" s="557">
        <f>'Branded vs. Private Label'!E10</f>
        <v>-2518195.5099205971</v>
      </c>
      <c r="F31" s="429">
        <f>'Branded vs. Private Label'!F10</f>
        <v>-1.2973687718494544E-2</v>
      </c>
      <c r="G31" s="280">
        <f>'Branded vs. Private Label'!G10</f>
        <v>75.912554405170212</v>
      </c>
      <c r="H31" s="281">
        <f>'Branded vs. Private Label'!H10</f>
        <v>-0.21722797182711417</v>
      </c>
      <c r="I31" s="449">
        <f>'Branded vs. Private Label'!I10</f>
        <v>3.944768618168867</v>
      </c>
      <c r="J31" s="449">
        <f>'Branded vs. Private Label'!J10</f>
        <v>-6.7374155625758547E-2</v>
      </c>
      <c r="K31" s="429">
        <f>'Branded vs. Private Label'!K10</f>
        <v>-1.6792561836486457E-2</v>
      </c>
      <c r="L31" s="479">
        <f>'Branded vs. Private Label'!L10</f>
        <v>755746718.34905732</v>
      </c>
      <c r="M31" s="466">
        <f>'Branded vs. Private Label'!M10</f>
        <v>-23011036.373775005</v>
      </c>
      <c r="N31" s="429">
        <f>'Branded vs. Private Label'!N10</f>
        <v>-2.954838810172088E-2</v>
      </c>
      <c r="O31" s="570">
        <f>'Branded vs. Private Label'!O10</f>
        <v>230726600.89922339</v>
      </c>
      <c r="P31" s="583">
        <f>'Branded vs. Private Label'!P10</f>
        <v>-2468743.8155073524</v>
      </c>
      <c r="Q31" s="429">
        <f>'Branded vs. Private Label'!Q10</f>
        <v>-1.0586591334091087E-2</v>
      </c>
    </row>
    <row r="32" spans="2:17" ht="15" thickBot="1">
      <c r="B32" s="717" t="s">
        <v>311</v>
      </c>
      <c r="C32" s="288" t="s">
        <v>312</v>
      </c>
      <c r="D32" s="544">
        <f>'Single Serve'!E12</f>
        <v>3084637.7731365887</v>
      </c>
      <c r="E32" s="560">
        <f>'Single Serve'!F12</f>
        <v>131919.08317149989</v>
      </c>
      <c r="F32" s="432">
        <f>'Single Serve'!G12</f>
        <v>4.4677159263370132E-2</v>
      </c>
      <c r="G32" s="290">
        <f>'Single Serve'!H12</f>
        <v>1.2222584330995749</v>
      </c>
      <c r="H32" s="291">
        <f>'Single Serve'!I12</f>
        <v>6.4146180922018958E-2</v>
      </c>
      <c r="I32" s="450">
        <f>'Single Serve'!J12</f>
        <v>15.243011972459868</v>
      </c>
      <c r="J32" s="457">
        <f>'Single Serve'!K12</f>
        <v>9.114980451029453E-2</v>
      </c>
      <c r="K32" s="432">
        <f>'Single Serve'!L12</f>
        <v>6.0157493184634335E-3</v>
      </c>
      <c r="L32" s="480">
        <f>'Single Serve'!M12</f>
        <v>47019170.50662297</v>
      </c>
      <c r="M32" s="467">
        <f>'Single Serve'!N12</f>
        <v>2279983.8955433145</v>
      </c>
      <c r="N32" s="432">
        <f>'Single Serve'!O12</f>
        <v>5.0961675172223109E-2</v>
      </c>
      <c r="O32" s="571">
        <f>'Single Serve'!P12</f>
        <v>18409105.430625793</v>
      </c>
      <c r="P32" s="584">
        <f>'Single Serve'!Q12</f>
        <v>-219700.61605234444</v>
      </c>
      <c r="Q32" s="432">
        <f>'Single Serve'!R12</f>
        <v>-1.1793596191932073E-2</v>
      </c>
    </row>
    <row r="33" spans="2:17">
      <c r="B33" s="714"/>
      <c r="C33" s="289" t="s">
        <v>313</v>
      </c>
      <c r="D33" s="540">
        <f>'Single Serve'!E13</f>
        <v>1470333.9757452197</v>
      </c>
      <c r="E33" s="556">
        <f>'Single Serve'!F13</f>
        <v>39872.865966119338</v>
      </c>
      <c r="F33" s="428">
        <f>'Single Serve'!G13</f>
        <v>2.7874134916031881E-2</v>
      </c>
      <c r="G33" s="277">
        <f>'Single Serve'!H13</f>
        <v>0.58260587903649552</v>
      </c>
      <c r="H33" s="278">
        <f>'Single Serve'!I13</f>
        <v>2.1551911000594615E-2</v>
      </c>
      <c r="I33" s="451">
        <f>'Single Serve'!J13</f>
        <v>13.856802057309681</v>
      </c>
      <c r="J33" s="445">
        <f>'Single Serve'!K13</f>
        <v>-1.3348467473162984E-2</v>
      </c>
      <c r="K33" s="428">
        <f>'Single Serve'!L13</f>
        <v>-9.6238807569624214E-4</v>
      </c>
      <c r="L33" s="478">
        <f>'Single Serve'!M13</f>
        <v>20374126.860038683</v>
      </c>
      <c r="M33" s="465">
        <f>'Single Serve'!N13</f>
        <v>533415.9475546442</v>
      </c>
      <c r="N33" s="428">
        <f>'Single Serve'!O13</f>
        <v>2.6884921105272078E-2</v>
      </c>
      <c r="O33" s="569">
        <f>'Single Serve'!P13</f>
        <v>11791484.076852683</v>
      </c>
      <c r="P33" s="565">
        <f>'Single Serve'!Q13</f>
        <v>-140005.15713806264</v>
      </c>
      <c r="Q33" s="428">
        <f>'Single Serve'!R13</f>
        <v>-1.1734089047259264E-2</v>
      </c>
    </row>
    <row r="34" spans="2:17" ht="15" thickBot="1">
      <c r="B34" s="714"/>
      <c r="C34" s="279" t="s">
        <v>314</v>
      </c>
      <c r="D34" s="541">
        <f>'Single Serve'!E14</f>
        <v>1614303.7973913639</v>
      </c>
      <c r="E34" s="557">
        <f>'Single Serve'!F14</f>
        <v>92046.217205378227</v>
      </c>
      <c r="F34" s="429">
        <f>'Single Serve'!G14</f>
        <v>6.0466913355184115E-2</v>
      </c>
      <c r="G34" s="280">
        <f>'Single Serve'!H14</f>
        <v>0.63965255406307719</v>
      </c>
      <c r="H34" s="281">
        <f>'Single Serve'!I14</f>
        <v>4.2594269921423233E-2</v>
      </c>
      <c r="I34" s="452">
        <f>'Single Serve'!J14</f>
        <v>16.505594355685329</v>
      </c>
      <c r="J34" s="449">
        <f>'Single Serve'!K14</f>
        <v>0.1493114094354695</v>
      </c>
      <c r="K34" s="429">
        <f>'Single Serve'!L14</f>
        <v>9.1286883411186865E-3</v>
      </c>
      <c r="L34" s="479">
        <f>'Single Serve'!M14</f>
        <v>26645043.646584287</v>
      </c>
      <c r="M34" s="466">
        <f>'Single Serve'!N14</f>
        <v>1746567.947988674</v>
      </c>
      <c r="N34" s="429">
        <f>'Single Serve'!O14</f>
        <v>7.0147585303271739E-2</v>
      </c>
      <c r="O34" s="570">
        <f>'Single Serve'!P14</f>
        <v>6617621.3537731105</v>
      </c>
      <c r="P34" s="583">
        <f>'Single Serve'!Q14</f>
        <v>-79695.458914282732</v>
      </c>
      <c r="Q34" s="429">
        <f>'Single Serve'!R14</f>
        <v>-1.1899610118981933E-2</v>
      </c>
    </row>
    <row r="35" spans="2:17">
      <c r="B35" s="714"/>
      <c r="C35" s="273" t="s">
        <v>315</v>
      </c>
      <c r="D35" s="542">
        <f>Size!D23</f>
        <v>3089580.0906918258</v>
      </c>
      <c r="E35" s="558">
        <f>Size!E23</f>
        <v>132092.26724584354</v>
      </c>
      <c r="F35" s="430">
        <f>Size!F23</f>
        <v>4.4663672390689108E-2</v>
      </c>
      <c r="G35" s="282">
        <f>Size!G23</f>
        <v>1.2242167795101488</v>
      </c>
      <c r="H35" s="283">
        <f>Size!H23</f>
        <v>6.4233982761156438E-2</v>
      </c>
      <c r="I35" s="453">
        <f>Size!I23</f>
        <v>15.264422986573843</v>
      </c>
      <c r="J35" s="446">
        <f>Size!J23</f>
        <v>9.7151093787834597E-2</v>
      </c>
      <c r="K35" s="430">
        <f>Size!K23</f>
        <v>6.4053110193166944E-3</v>
      </c>
      <c r="L35" s="475">
        <f>Size!L23</f>
        <v>47160657.355217203</v>
      </c>
      <c r="M35" s="462">
        <f>Size!M23</f>
        <v>2303635.4174080864</v>
      </c>
      <c r="N35" s="430">
        <f>Size!N23</f>
        <v>5.135506812293298E-2</v>
      </c>
      <c r="O35" s="566">
        <f>Size!O23</f>
        <v>18429437.490758352</v>
      </c>
      <c r="P35" s="580">
        <f>Size!P23</f>
        <v>-221255.05498643965</v>
      </c>
      <c r="Q35" s="430">
        <f>Size!Q23</f>
        <v>-1.1863101300059745E-2</v>
      </c>
    </row>
    <row r="36" spans="2:17">
      <c r="B36" s="714"/>
      <c r="C36" s="284" t="s">
        <v>316</v>
      </c>
      <c r="D36" s="543">
        <f>Size!D24</f>
        <v>4420994.5289766891</v>
      </c>
      <c r="E36" s="559">
        <f>Size!E24</f>
        <v>-211918.88434288464</v>
      </c>
      <c r="F36" s="431">
        <f>Size!F24</f>
        <v>-4.5742034317675838E-2</v>
      </c>
      <c r="G36" s="285">
        <f>Size!G24</f>
        <v>1.7517771106829942</v>
      </c>
      <c r="H36" s="286">
        <f>Size!H24</f>
        <v>-6.5339367590991904E-2</v>
      </c>
      <c r="I36" s="454">
        <f>Size!I24</f>
        <v>9.5993151954028164</v>
      </c>
      <c r="J36" s="447">
        <f>Size!J24</f>
        <v>0.13855328474761031</v>
      </c>
      <c r="K36" s="431">
        <f>Size!K24</f>
        <v>1.46450450879188E-2</v>
      </c>
      <c r="L36" s="476">
        <f>Size!L24</f>
        <v>42438519.960798651</v>
      </c>
      <c r="M36" s="463">
        <f>Size!M24</f>
        <v>-1392370.7952987701</v>
      </c>
      <c r="N36" s="431">
        <f>Size!N24</f>
        <v>-3.1766883384752434E-2</v>
      </c>
      <c r="O36" s="567">
        <f>Size!O24</f>
        <v>17683051.785853632</v>
      </c>
      <c r="P36" s="581">
        <f>Size!P24</f>
        <v>-851629.15557175502</v>
      </c>
      <c r="Q36" s="431">
        <f>Size!Q24</f>
        <v>-4.5947872437790208E-2</v>
      </c>
    </row>
    <row r="37" spans="2:17">
      <c r="B37" s="714"/>
      <c r="C37" s="284" t="s">
        <v>184</v>
      </c>
      <c r="D37" s="543">
        <f>Size!D25</f>
        <v>10713884.882177943</v>
      </c>
      <c r="E37" s="559">
        <f>Size!E25</f>
        <v>440645.36582919583</v>
      </c>
      <c r="F37" s="431">
        <f>Size!F25</f>
        <v>4.2892542817478022E-2</v>
      </c>
      <c r="G37" s="285">
        <f>Size!G25</f>
        <v>4.2452751705703031</v>
      </c>
      <c r="H37" s="286">
        <f>Size!H25</f>
        <v>0.21591585711034611</v>
      </c>
      <c r="I37" s="454">
        <f>Size!I25</f>
        <v>13.326226229759408</v>
      </c>
      <c r="J37" s="447">
        <f>Size!J25</f>
        <v>0.75378844547341295</v>
      </c>
      <c r="K37" s="431">
        <f>Size!K25</f>
        <v>5.9955631390401949E-2</v>
      </c>
      <c r="L37" s="476">
        <f>Size!L25</f>
        <v>142775653.73950249</v>
      </c>
      <c r="M37" s="463">
        <f>Size!M25</f>
        <v>13615989.077139512</v>
      </c>
      <c r="N37" s="431">
        <f>Size!N25</f>
        <v>0.10541982369444165</v>
      </c>
      <c r="O37" s="567">
        <f>Size!O25</f>
        <v>25556161.834780641</v>
      </c>
      <c r="P37" s="581">
        <f>Size!P25</f>
        <v>910929.62531070039</v>
      </c>
      <c r="Q37" s="431">
        <f>Size!Q25</f>
        <v>3.6961697807037716E-2</v>
      </c>
    </row>
    <row r="38" spans="2:17">
      <c r="B38" s="714"/>
      <c r="C38" s="284" t="s">
        <v>317</v>
      </c>
      <c r="D38" s="543">
        <f>Size!D26</f>
        <v>55496295.217331976</v>
      </c>
      <c r="E38" s="559">
        <f>Size!E26</f>
        <v>452865.40538870543</v>
      </c>
      <c r="F38" s="431">
        <f>Size!F26</f>
        <v>8.2274198198754537E-3</v>
      </c>
      <c r="G38" s="285">
        <f>Size!G26</f>
        <v>21.989880116845736</v>
      </c>
      <c r="H38" s="286">
        <f>Size!H26</f>
        <v>0.40080335049771776</v>
      </c>
      <c r="I38" s="454">
        <f>Size!I26</f>
        <v>6.4265536623955466</v>
      </c>
      <c r="J38" s="447">
        <f>Size!J26</f>
        <v>4.8818227562163585E-2</v>
      </c>
      <c r="K38" s="431">
        <f>Size!K26</f>
        <v>7.6544767435055812E-3</v>
      </c>
      <c r="L38" s="476">
        <f>Size!L26</f>
        <v>356649919.27832925</v>
      </c>
      <c r="M38" s="463">
        <f>Size!M26</f>
        <v>5597486.5119344592</v>
      </c>
      <c r="N38" s="431">
        <f>Size!N26</f>
        <v>1.5944873157051342E-2</v>
      </c>
      <c r="O38" s="567">
        <f>Size!O26</f>
        <v>110753869.63171615</v>
      </c>
      <c r="P38" s="581">
        <f>Size!P26</f>
        <v>891489.74765588343</v>
      </c>
      <c r="Q38" s="431">
        <f>Size!Q26</f>
        <v>8.1146043677252262E-3</v>
      </c>
    </row>
    <row r="39" spans="2:17">
      <c r="B39" s="714"/>
      <c r="C39" s="284" t="s">
        <v>318</v>
      </c>
      <c r="D39" s="543">
        <f>Size!D27</f>
        <v>6978689.2080350006</v>
      </c>
      <c r="E39" s="559">
        <f>Size!E27</f>
        <v>125867.43922886997</v>
      </c>
      <c r="F39" s="431">
        <f>Size!F27</f>
        <v>1.8367242498822212E-2</v>
      </c>
      <c r="G39" s="285">
        <f>Size!G27</f>
        <v>2.7652393453732338</v>
      </c>
      <c r="H39" s="286">
        <f>Size!H27</f>
        <v>7.743272179769578E-2</v>
      </c>
      <c r="I39" s="454">
        <f>Size!I27</f>
        <v>8.7085113358301989</v>
      </c>
      <c r="J39" s="447">
        <f>Size!J27</f>
        <v>4.1291153414137582E-2</v>
      </c>
      <c r="K39" s="431">
        <f>Size!K27</f>
        <v>4.7640595883220449E-3</v>
      </c>
      <c r="L39" s="476">
        <f>Size!L27</f>
        <v>60773994.077408679</v>
      </c>
      <c r="M39" s="463">
        <f>Size!M27</f>
        <v>1379078.9363120571</v>
      </c>
      <c r="N39" s="431">
        <f>Size!N27</f>
        <v>2.3218804724881956E-2</v>
      </c>
      <c r="O39" s="567">
        <f>Size!O27</f>
        <v>9304918.9440466687</v>
      </c>
      <c r="P39" s="581">
        <f>Size!P27</f>
        <v>167823.25230516307</v>
      </c>
      <c r="Q39" s="431">
        <f>Size!Q27</f>
        <v>1.8367242498822559E-2</v>
      </c>
    </row>
    <row r="40" spans="2:17">
      <c r="B40" s="714"/>
      <c r="C40" s="284" t="s">
        <v>319</v>
      </c>
      <c r="D40" s="543">
        <f>Size!D28</f>
        <v>156745518.29109949</v>
      </c>
      <c r="E40" s="559">
        <f>Size!E28</f>
        <v>-4192481.9253461659</v>
      </c>
      <c r="F40" s="431">
        <f>Size!F28</f>
        <v>-2.6050292160382838E-2</v>
      </c>
      <c r="G40" s="285">
        <f>Size!G28</f>
        <v>62.108923534010216</v>
      </c>
      <c r="H40" s="286">
        <f>Size!H28</f>
        <v>-1.0140114496212789</v>
      </c>
      <c r="I40" s="454">
        <f>Size!I28</f>
        <v>3.572343520483436</v>
      </c>
      <c r="J40" s="447">
        <f>Size!J28</f>
        <v>-0.1047064377499245</v>
      </c>
      <c r="K40" s="431">
        <f>Size!K28</f>
        <v>-2.8475663626890382E-2</v>
      </c>
      <c r="L40" s="476">
        <f>Size!L28</f>
        <v>559948836.63202715</v>
      </c>
      <c r="M40" s="463">
        <f>Size!M28</f>
        <v>-31828230.342014909</v>
      </c>
      <c r="N40" s="431">
        <f>Size!N28</f>
        <v>-5.3784156430331957E-2</v>
      </c>
      <c r="O40" s="567">
        <f>Size!O28</f>
        <v>156852279.46905112</v>
      </c>
      <c r="P40" s="581">
        <f>Size!P28</f>
        <v>-4102076.6733373404</v>
      </c>
      <c r="Q40" s="431">
        <f>Size!Q28</f>
        <v>-2.5485962428431781E-2</v>
      </c>
    </row>
    <row r="41" spans="2:17" ht="15" thickBot="1">
      <c r="B41" s="714"/>
      <c r="C41" s="287" t="s">
        <v>320</v>
      </c>
      <c r="D41" s="543">
        <f>Size!D29</f>
        <v>40</v>
      </c>
      <c r="E41" s="559">
        <f>Size!E29</f>
        <v>12.459022700786591</v>
      </c>
      <c r="F41" s="431">
        <f>Size!F29</f>
        <v>0.45238128500045743</v>
      </c>
      <c r="G41" s="285">
        <f>Size!G29</f>
        <v>1.5849620253553868E-5</v>
      </c>
      <c r="H41" s="286">
        <f>Size!H29</f>
        <v>5.0475267945457221E-6</v>
      </c>
      <c r="I41" s="454">
        <f>Size!I29</f>
        <v>2.2012499999999999</v>
      </c>
      <c r="J41" s="447">
        <f>Size!J29</f>
        <v>0.11411907253626774</v>
      </c>
      <c r="K41" s="431">
        <f>Size!K29</f>
        <v>5.4677486225046978E-2</v>
      </c>
      <c r="L41" s="476">
        <f>Size!L29</f>
        <v>88.05</v>
      </c>
      <c r="M41" s="463">
        <f>Size!M29</f>
        <v>30.568374506235116</v>
      </c>
      <c r="N41" s="431">
        <f>Size!N29</f>
        <v>0.53179384270458596</v>
      </c>
      <c r="O41" s="567">
        <f>Size!O29</f>
        <v>32</v>
      </c>
      <c r="P41" s="581">
        <f>Size!P29</f>
        <v>9.9672181606292725</v>
      </c>
      <c r="Q41" s="431">
        <f>Size!Q29</f>
        <v>0.45238128500045743</v>
      </c>
    </row>
    <row r="42" spans="2:17">
      <c r="B42" s="714"/>
      <c r="C42" s="289" t="s">
        <v>321</v>
      </c>
      <c r="D42" s="540">
        <f>'White Milk Size'!D9</f>
        <v>50523398.780699983</v>
      </c>
      <c r="E42" s="556">
        <f>'White Milk Size'!E9</f>
        <v>479000.62564446032</v>
      </c>
      <c r="F42" s="428">
        <f>'White Milk Size'!F9</f>
        <v>9.5715133622017862E-3</v>
      </c>
      <c r="G42" s="277">
        <f>'White Milk Size'!G9</f>
        <v>20.019417114824037</v>
      </c>
      <c r="H42" s="278">
        <f>'White Milk Size'!H9</f>
        <v>0.39105534328428604</v>
      </c>
      <c r="I42" s="451">
        <f>'White Milk Size'!I9</f>
        <v>6.4361573673178061</v>
      </c>
      <c r="J42" s="445">
        <f>'White Milk Size'!J9</f>
        <v>5.1335115272153509E-2</v>
      </c>
      <c r="K42" s="428">
        <f>'White Milk Size'!K9</f>
        <v>8.0401792321949279E-3</v>
      </c>
      <c r="L42" s="478">
        <f>'White Milk Size'!L9</f>
        <v>325176545.28433764</v>
      </c>
      <c r="M42" s="465">
        <f>'White Milk Size'!M9</f>
        <v>5651958.3537067175</v>
      </c>
      <c r="N42" s="428">
        <f>'White Milk Size'!N9</f>
        <v>1.7688649277352052E-2</v>
      </c>
      <c r="O42" s="569">
        <f>'White Milk Size'!O9</f>
        <v>100823201.16048509</v>
      </c>
      <c r="P42" s="565">
        <f>'White Milk Size'!P9</f>
        <v>943959.60311418772</v>
      </c>
      <c r="Q42" s="428">
        <f>'White Milk Size'!Q9</f>
        <v>9.4510089223292185E-3</v>
      </c>
    </row>
    <row r="43" spans="2:17" ht="15" thickBot="1">
      <c r="B43" s="716"/>
      <c r="C43" s="279" t="s">
        <v>322</v>
      </c>
      <c r="D43" s="541">
        <f>'White Milk Size'!D10</f>
        <v>152580290.37276727</v>
      </c>
      <c r="E43" s="557">
        <f>'White Milk Size'!E10</f>
        <v>-4144027.6951141953</v>
      </c>
      <c r="F43" s="429">
        <f>'White Milk Size'!F10</f>
        <v>-2.6441510457358038E-2</v>
      </c>
      <c r="G43" s="280">
        <f>'White Milk Size'!G10</f>
        <v>60.458491514633579</v>
      </c>
      <c r="H43" s="281">
        <f>'White Milk Size'!H10</f>
        <v>-1.0117574411624304</v>
      </c>
      <c r="I43" s="452">
        <f>'White Milk Size'!I10</f>
        <v>3.5526614991818604</v>
      </c>
      <c r="J43" s="449">
        <f>'White Milk Size'!J10</f>
        <v>-0.11021431007030991</v>
      </c>
      <c r="K43" s="429">
        <f>'White Milk Size'!K10</f>
        <v>-3.0089556897319916E-2</v>
      </c>
      <c r="L43" s="479">
        <f>'White Milk Size'!L10</f>
        <v>542066123.14131892</v>
      </c>
      <c r="M43" s="466">
        <f>'White Milk Size'!M10</f>
        <v>-31995590.231066942</v>
      </c>
      <c r="N43" s="429">
        <f>'White Milk Size'!N10</f>
        <v>-5.5735454021320262E-2</v>
      </c>
      <c r="O43" s="570">
        <f>'White Milk Size'!O10</f>
        <v>152691411.92683196</v>
      </c>
      <c r="P43" s="583">
        <f>'White Milk Size'!P10</f>
        <v>-4051239.8687038422</v>
      </c>
      <c r="Q43" s="429">
        <f>'White Milk Size'!Q10</f>
        <v>-2.5846442064719654E-2</v>
      </c>
    </row>
    <row r="44" spans="2:17">
      <c r="B44" s="717" t="s">
        <v>196</v>
      </c>
      <c r="C44" s="273" t="s">
        <v>323</v>
      </c>
      <c r="D44" s="542">
        <f>Organic!D9</f>
        <v>21069034.720732316</v>
      </c>
      <c r="E44" s="558">
        <f>Organic!E9</f>
        <v>518566.39878879488</v>
      </c>
      <c r="F44" s="430">
        <f>Organic!F9</f>
        <v>2.5233799574050409E-2</v>
      </c>
      <c r="G44" s="282">
        <f>Organic!G9</f>
        <v>8.3484049858137155</v>
      </c>
      <c r="H44" s="283">
        <f>Organic!H9</f>
        <v>0.28812168401671201</v>
      </c>
      <c r="I44" s="446">
        <f>Organic!I9</f>
        <v>10.339265446987277</v>
      </c>
      <c r="J44" s="446">
        <f>Organic!J9</f>
        <v>0.71115920773312347</v>
      </c>
      <c r="K44" s="430">
        <f>Organic!K9</f>
        <v>7.3862833464975755E-2</v>
      </c>
      <c r="L44" s="475">
        <f>Organic!L9</f>
        <v>217838342.68944287</v>
      </c>
      <c r="M44" s="462">
        <f>Organic!M9</f>
        <v>19976250.419343621</v>
      </c>
      <c r="N44" s="430">
        <f>Organic!N9</f>
        <v>0.10096047297465283</v>
      </c>
      <c r="O44" s="566">
        <f>Organic!O9</f>
        <v>29923055.958820488</v>
      </c>
      <c r="P44" s="580">
        <f>Organic!P9</f>
        <v>984893.68081394583</v>
      </c>
      <c r="Q44" s="430">
        <f>Organic!Q9</f>
        <v>3.4034423863967357E-2</v>
      </c>
    </row>
    <row r="45" spans="2:17" ht="15" thickBot="1">
      <c r="B45" s="716"/>
      <c r="C45" s="287" t="s">
        <v>324</v>
      </c>
      <c r="D45" s="539">
        <f>Organic!D10</f>
        <v>231277601.18024597</v>
      </c>
      <c r="E45" s="555">
        <f>Organic!E10</f>
        <v>-3119210.8894560933</v>
      </c>
      <c r="F45" s="427">
        <f>Organic!F10</f>
        <v>-1.3307394677912856E-2</v>
      </c>
      <c r="G45" s="274">
        <f>Organic!G10</f>
        <v>91.64155379649452</v>
      </c>
      <c r="H45" s="275">
        <f>Organic!H10</f>
        <v>-0.29331993592037975</v>
      </c>
      <c r="I45" s="448">
        <f>Organic!I10</f>
        <v>4.6477971837554586</v>
      </c>
      <c r="J45" s="448">
        <f>Organic!J10</f>
        <v>-4.6310996809867611E-2</v>
      </c>
      <c r="K45" s="427">
        <f>Organic!K10</f>
        <v>-9.8657710961169692E-3</v>
      </c>
      <c r="L45" s="477">
        <f>Organic!L10</f>
        <v>1074931383.4312654</v>
      </c>
      <c r="M45" s="464">
        <f>Organic!M10</f>
        <v>-25352609.603556395</v>
      </c>
      <c r="N45" s="427">
        <f>Organic!N10</f>
        <v>-2.3041878064251758E-2</v>
      </c>
      <c r="O45" s="568">
        <f>Organic!O10</f>
        <v>317114676.56404716</v>
      </c>
      <c r="P45" s="582">
        <f>Organic!P10</f>
        <v>-3881245.6964753866</v>
      </c>
      <c r="Q45" s="427">
        <f>Organic!Q10</f>
        <v>-1.2091261686886292E-2</v>
      </c>
    </row>
    <row r="46" spans="2:17">
      <c r="B46" s="717" t="s">
        <v>325</v>
      </c>
      <c r="C46" s="273" t="s">
        <v>326</v>
      </c>
      <c r="D46" s="542">
        <f>'Form Data'!D9</f>
        <v>25653568.20775779</v>
      </c>
      <c r="E46" s="558">
        <f>'Form Data'!E9</f>
        <v>960244.0568793714</v>
      </c>
      <c r="F46" s="430">
        <f>'Form Data'!F9</f>
        <v>3.8886787822173897E-2</v>
      </c>
      <c r="G46" s="282">
        <f>'Form Data'!G9</f>
        <v>10.164982856040087</v>
      </c>
      <c r="H46" s="283">
        <f>'Form Data'!H9</f>
        <v>0.47979295179547954</v>
      </c>
      <c r="I46" s="446">
        <f>'Form Data'!I9</f>
        <v>10.191623733112749</v>
      </c>
      <c r="J46" s="446">
        <f>'Form Data'!J9</f>
        <v>0.22431994014213785</v>
      </c>
      <c r="K46" s="430">
        <f>'Form Data'!K9</f>
        <v>2.2505578720329395E-2</v>
      </c>
      <c r="L46" s="475">
        <f>'Form Data'!L9</f>
        <v>261451514.58521098</v>
      </c>
      <c r="M46" s="462">
        <f>'Form Data'!M9</f>
        <v>15325651.115107715</v>
      </c>
      <c r="N46" s="430">
        <f>'Form Data'!N9</f>
        <v>6.2267536207015931E-2</v>
      </c>
      <c r="O46" s="566">
        <f>'Form Data'!O9</f>
        <v>47818816.610424384</v>
      </c>
      <c r="P46" s="580">
        <f>'Form Data'!P9</f>
        <v>1569354.1356886104</v>
      </c>
      <c r="Q46" s="430">
        <f>'Form Data'!Q9</f>
        <v>3.3932375679952727E-2</v>
      </c>
    </row>
    <row r="47" spans="2:17" ht="15" thickBot="1">
      <c r="B47" s="716"/>
      <c r="C47" s="287" t="s">
        <v>327</v>
      </c>
      <c r="D47" s="539">
        <f>'Form Data'!D10</f>
        <v>226718408.91283622</v>
      </c>
      <c r="E47" s="555">
        <f>'Form Data'!E10</f>
        <v>-3547894.9354884923</v>
      </c>
      <c r="F47" s="427">
        <f>'Form Data'!F10</f>
        <v>-1.5407790354881769E-2</v>
      </c>
      <c r="G47" s="274">
        <f>'Form Data'!G10</f>
        <v>89.835017143959931</v>
      </c>
      <c r="H47" s="275">
        <f>'Form Data'!H10</f>
        <v>-0.47979295179548842</v>
      </c>
      <c r="I47" s="448">
        <f>'Form Data'!I10</f>
        <v>4.5530754539360405</v>
      </c>
      <c r="J47" s="448">
        <f>'Form Data'!J10</f>
        <v>-1.7666490758846187E-2</v>
      </c>
      <c r="K47" s="427">
        <f>'Form Data'!K10</f>
        <v>-3.8651253937779435E-3</v>
      </c>
      <c r="L47" s="477">
        <f>'Form Data'!L10</f>
        <v>1032266022.5764687</v>
      </c>
      <c r="M47" s="464">
        <f>'Form Data'!M10</f>
        <v>-20221830.872926593</v>
      </c>
      <c r="N47" s="427">
        <f>'Form Data'!N10</f>
        <v>-1.921336270689691E-2</v>
      </c>
      <c r="O47" s="568">
        <f>'Form Data'!O10</f>
        <v>299365497.20080614</v>
      </c>
      <c r="P47" s="582">
        <f>'Form Data'!P10</f>
        <v>-4390175.9080659747</v>
      </c>
      <c r="Q47" s="427">
        <f>'Form Data'!Q10</f>
        <v>-1.4452984081362153E-2</v>
      </c>
    </row>
    <row r="48" spans="2:17" ht="15" thickBot="1">
      <c r="B48" s="122" t="s">
        <v>328</v>
      </c>
      <c r="C48" s="288" t="s">
        <v>329</v>
      </c>
      <c r="D48" s="545">
        <f>'Glass Bottle'!D6</f>
        <v>433565.53500517132</v>
      </c>
      <c r="E48" s="561">
        <f>'Glass Bottle'!E6</f>
        <v>31452.001199634979</v>
      </c>
      <c r="F48" s="433">
        <f>'Glass Bottle'!F6</f>
        <v>7.8216718800728766E-2</v>
      </c>
      <c r="G48" s="290">
        <f>'Glass Bottle'!G6</f>
        <v>0.17179622712152207</v>
      </c>
      <c r="H48" s="291">
        <f>'Glass Bottle'!H6</f>
        <v>1.4079675304622952E-2</v>
      </c>
      <c r="I48" s="450">
        <f>'Glass Bottle'!I6</f>
        <v>13.192995736243352</v>
      </c>
      <c r="J48" s="457">
        <f>'Glass Bottle'!J6</f>
        <v>0.28548098104998409</v>
      </c>
      <c r="K48" s="432">
        <f>'Glass Bottle'!K6</f>
        <v>2.2117424342677598E-2</v>
      </c>
      <c r="L48" s="480">
        <f>'Glass Bottle'!L6</f>
        <v>5720028.2547052931</v>
      </c>
      <c r="M48" s="467">
        <f>'Glass Bottle'!M6</f>
        <v>529741.88384738564</v>
      </c>
      <c r="N48" s="432">
        <f>'Glass Bottle'!N6</f>
        <v>0.102064095503814</v>
      </c>
      <c r="O48" s="571">
        <f>'Glass Bottle'!O6</f>
        <v>1077319.9787729813</v>
      </c>
      <c r="P48" s="584">
        <f>'Glass Bottle'!P6</f>
        <v>73316.097939117113</v>
      </c>
      <c r="Q48" s="432">
        <f>'Glass Bottle'!Q6</f>
        <v>7.3023719667522843E-2</v>
      </c>
    </row>
    <row r="49" spans="2:17">
      <c r="B49" s="714" t="s">
        <v>330</v>
      </c>
      <c r="C49" s="292" t="s">
        <v>213</v>
      </c>
      <c r="D49" s="546">
        <f>Enhanced!D27</f>
        <v>3399581.6588727096</v>
      </c>
      <c r="E49" s="558">
        <f>Enhanced!E27</f>
        <v>662784.89308864204</v>
      </c>
      <c r="F49" s="430">
        <f>Enhanced!F27</f>
        <v>0.24217541520616354</v>
      </c>
      <c r="G49" s="282">
        <f>Enhanced!G27</f>
        <v>1.3470519578519791</v>
      </c>
      <c r="H49" s="283">
        <f>Enhanced!H27</f>
        <v>0.27362837810286589</v>
      </c>
      <c r="I49" s="446">
        <f>Enhanced!I27</f>
        <v>9.3183695111909817</v>
      </c>
      <c r="J49" s="446">
        <f>Enhanced!J27</f>
        <v>0.69889520540433203</v>
      </c>
      <c r="K49" s="430">
        <f>Enhanced!K27</f>
        <v>8.1083274989883256E-2</v>
      </c>
      <c r="L49" s="475">
        <f>Enhanced!L27</f>
        <v>31678558.080843516</v>
      </c>
      <c r="M49" s="462">
        <f>Enhanced!M27</f>
        <v>8088808.6780077443</v>
      </c>
      <c r="N49" s="430">
        <f>Enhanced!N27</f>
        <v>0.34289506598299735</v>
      </c>
      <c r="O49" s="566">
        <f>Enhanced!O27</f>
        <v>3728522.3401935254</v>
      </c>
      <c r="P49" s="580">
        <f>Enhanced!P27</f>
        <v>791613.24789099442</v>
      </c>
      <c r="Q49" s="430">
        <f>Enhanced!Q27</f>
        <v>0.26953958158451924</v>
      </c>
    </row>
    <row r="50" spans="2:17">
      <c r="B50" s="714"/>
      <c r="C50" s="292" t="s">
        <v>214</v>
      </c>
      <c r="D50" s="547">
        <f>Enhanced!D28</f>
        <v>236230501.07454583</v>
      </c>
      <c r="E50" s="559">
        <f>Enhanced!E28</f>
        <v>-3313166.2842565477</v>
      </c>
      <c r="F50" s="431">
        <f>Enhanced!F28</f>
        <v>-1.3831157887776242E-2</v>
      </c>
      <c r="G50" s="285">
        <f>Enhanced!G28</f>
        <v>93.604093358457504</v>
      </c>
      <c r="H50" s="286">
        <f>Enhanced!H28</f>
        <v>-0.34947459997673036</v>
      </c>
      <c r="I50" s="454">
        <f>Enhanced!I28</f>
        <v>4.6273391436573883</v>
      </c>
      <c r="J50" s="447">
        <f>Enhanced!J28</f>
        <v>-4.1064581436589087E-2</v>
      </c>
      <c r="K50" s="431">
        <f>Enhanced!K28</f>
        <v>-8.7962789541648819E-3</v>
      </c>
      <c r="L50" s="476">
        <f>Enhanced!L28</f>
        <v>1093118644.5480447</v>
      </c>
      <c r="M50" s="463">
        <f>Enhanced!M28</f>
        <v>-25167904.472460985</v>
      </c>
      <c r="N50" s="431">
        <f>Enhanced!N28</f>
        <v>-2.2505774118901156E-2</v>
      </c>
      <c r="O50" s="567">
        <f>Enhanced!O28</f>
        <v>314108553.73409522</v>
      </c>
      <c r="P50" s="581">
        <f>Enhanced!P28</f>
        <v>-3776455.8818466067</v>
      </c>
      <c r="Q50" s="431">
        <f>Enhanced!Q28</f>
        <v>-1.1879943273856153E-2</v>
      </c>
    </row>
    <row r="51" spans="2:17">
      <c r="B51" s="714"/>
      <c r="C51" s="293" t="s">
        <v>331</v>
      </c>
      <c r="D51" s="547">
        <f>'Enhanced - Aggs'!D17</f>
        <v>0</v>
      </c>
      <c r="E51" s="559">
        <f>'Enhanced - Aggs'!E17</f>
        <v>0</v>
      </c>
      <c r="F51" s="431">
        <f>'Enhanced - Aggs'!F17</f>
        <v>0</v>
      </c>
      <c r="G51" s="285">
        <f>'Enhanced - Aggs'!G17</f>
        <v>0</v>
      </c>
      <c r="H51" s="286">
        <f>'Enhanced - Aggs'!H17</f>
        <v>0</v>
      </c>
      <c r="I51" s="454">
        <f>'Enhanced - Aggs'!I17</f>
        <v>0</v>
      </c>
      <c r="J51" s="447">
        <f>'Enhanced - Aggs'!J17</f>
        <v>0</v>
      </c>
      <c r="K51" s="431">
        <f>'Enhanced - Aggs'!K17</f>
        <v>0</v>
      </c>
      <c r="L51" s="476">
        <f>'Enhanced - Aggs'!L17</f>
        <v>0</v>
      </c>
      <c r="M51" s="463">
        <f>'Enhanced - Aggs'!M17</f>
        <v>0</v>
      </c>
      <c r="N51" s="431">
        <f>'Enhanced - Aggs'!N17</f>
        <v>0</v>
      </c>
      <c r="O51" s="567">
        <f>'Enhanced - Aggs'!O17</f>
        <v>0</v>
      </c>
      <c r="P51" s="581">
        <f>'Enhanced - Aggs'!P17</f>
        <v>0</v>
      </c>
      <c r="Q51" s="431">
        <f>'Enhanced - Aggs'!Q17</f>
        <v>0</v>
      </c>
    </row>
    <row r="52" spans="2:17" ht="15" customHeight="1">
      <c r="B52" s="714"/>
      <c r="C52" s="293" t="s">
        <v>332</v>
      </c>
      <c r="D52" s="547">
        <f>'Enhanced - Aggs'!D18</f>
        <v>787461.61139576649</v>
      </c>
      <c r="E52" s="559">
        <f>'Enhanced - Aggs'!E18</f>
        <v>195552.05704947026</v>
      </c>
      <c r="F52" s="431">
        <f>'Enhanced - Aggs'!F18</f>
        <v>0.33037489530885772</v>
      </c>
      <c r="G52" s="285">
        <f>'Enhanced - Aggs'!G18</f>
        <v>0.31202418762186274</v>
      </c>
      <c r="H52" s="286">
        <f>'Enhanced - Aggs'!H18</f>
        <v>7.9866038117445332E-2</v>
      </c>
      <c r="I52" s="454">
        <f>'Enhanced - Aggs'!I18</f>
        <v>14.165438048275661</v>
      </c>
      <c r="J52" s="447">
        <f>'Enhanced - Aggs'!J18</f>
        <v>0.64297788555834323</v>
      </c>
      <c r="K52" s="431">
        <f>'Enhanced - Aggs'!K18</f>
        <v>4.754888369581544E-2</v>
      </c>
      <c r="L52" s="476">
        <f>'Enhanced - Aggs'!L18</f>
        <v>11154738.671622053</v>
      </c>
      <c r="M52" s="463">
        <f>'Enhanced - Aggs'!M18</f>
        <v>3150665.3030425012</v>
      </c>
      <c r="N52" s="431">
        <f>'Enhanced - Aggs'!N18</f>
        <v>0.39363273647773123</v>
      </c>
      <c r="O52" s="567">
        <f>'Enhanced - Aggs'!O18</f>
        <v>1591052.2660036488</v>
      </c>
      <c r="P52" s="581">
        <f>'Enhanced - Aggs'!P18</f>
        <v>394342.6630911571</v>
      </c>
      <c r="Q52" s="431">
        <f>'Enhanced - Aggs'!Q18</f>
        <v>0.32952243562801348</v>
      </c>
    </row>
    <row r="53" spans="2:17">
      <c r="B53" s="714"/>
      <c r="C53" s="293" t="s">
        <v>333</v>
      </c>
      <c r="D53" s="547">
        <f>'Enhanced - Aggs'!D19</f>
        <v>73378.28158908592</v>
      </c>
      <c r="E53" s="559">
        <f>'Enhanced - Aggs'!E19</f>
        <v>-35.983493197069038</v>
      </c>
      <c r="F53" s="431">
        <f>'Enhanced - Aggs'!F19</f>
        <v>-4.901430690171536E-4</v>
      </c>
      <c r="G53" s="285">
        <f>'Enhanced - Aggs'!G19</f>
        <v>2.9075447451133888E-2</v>
      </c>
      <c r="H53" s="286">
        <f>'Enhanced - Aggs'!H19</f>
        <v>2.809807905093005E-4</v>
      </c>
      <c r="I53" s="454">
        <f>'Enhanced - Aggs'!I19</f>
        <v>10.004544472154739</v>
      </c>
      <c r="J53" s="447">
        <f>'Enhanced - Aggs'!J19</f>
        <v>0.31589342070416748</v>
      </c>
      <c r="K53" s="431">
        <f>'Enhanced - Aggs'!K19</f>
        <v>3.2604479098963149E-2</v>
      </c>
      <c r="L53" s="476">
        <f>'Enhanced - Aggs'!L19</f>
        <v>734116.28144830349</v>
      </c>
      <c r="M53" s="463">
        <f>'Enhanced - Aggs'!M19</f>
        <v>22831.084867371363</v>
      </c>
      <c r="N53" s="431">
        <f>'Enhanced - Aggs'!N19</f>
        <v>3.2098355170496751E-2</v>
      </c>
      <c r="O53" s="567">
        <f>'Enhanced - Aggs'!O19</f>
        <v>152798.81652951241</v>
      </c>
      <c r="P53" s="581">
        <f>'Enhanced - Aggs'!P19</f>
        <v>-8903.2671549320221</v>
      </c>
      <c r="Q53" s="431">
        <f>'Enhanced - Aggs'!Q19</f>
        <v>-5.5059693431696373E-2</v>
      </c>
    </row>
    <row r="54" spans="2:17">
      <c r="B54" s="714"/>
      <c r="C54" s="294" t="s">
        <v>216</v>
      </c>
      <c r="D54" s="547">
        <f>Enhanced!D30</f>
        <v>100379.11373488182</v>
      </c>
      <c r="E54" s="559">
        <f>Enhanced!E30</f>
        <v>3275.5928906258196</v>
      </c>
      <c r="F54" s="431">
        <f>Enhanced!F30</f>
        <v>3.373299816676608E-2</v>
      </c>
      <c r="G54" s="285">
        <f>Enhanced!G30</f>
        <v>3.9774270852154257E-2</v>
      </c>
      <c r="H54" s="286">
        <f>Enhanced!H30</f>
        <v>1.6884289460154869E-3</v>
      </c>
      <c r="I54" s="454">
        <f>Enhanced!I30</f>
        <v>14.651948713996951</v>
      </c>
      <c r="J54" s="447">
        <f>Enhanced!J30</f>
        <v>0.73257607422693027</v>
      </c>
      <c r="K54" s="431">
        <f>Enhanced!K30</f>
        <v>5.2629963518171466E-2</v>
      </c>
      <c r="L54" s="476">
        <f>Enhanced!L30</f>
        <v>1470749.6263999552</v>
      </c>
      <c r="M54" s="463">
        <f>Enhanced!M30</f>
        <v>119129.53513508034</v>
      </c>
      <c r="N54" s="431">
        <f>Enhanced!N30</f>
        <v>8.8138328147812875E-2</v>
      </c>
      <c r="O54" s="567">
        <f>Enhanced!O30</f>
        <v>218016.55983534211</v>
      </c>
      <c r="P54" s="581">
        <f>Enhanced!P30</f>
        <v>6678.5509718818648</v>
      </c>
      <c r="Q54" s="431">
        <f>Enhanced!Q30</f>
        <v>3.1601277062266141E-2</v>
      </c>
    </row>
    <row r="55" spans="2:17">
      <c r="B55" s="714"/>
      <c r="C55" s="294" t="s">
        <v>217</v>
      </c>
      <c r="D55" s="547">
        <f>Enhanced!D31</f>
        <v>9060153.2679699678</v>
      </c>
      <c r="E55" s="559">
        <f>Enhanced!E31</f>
        <v>-96037.993941696361</v>
      </c>
      <c r="F55" s="431">
        <f>Enhanced!F31</f>
        <v>-1.0488858434095793E-2</v>
      </c>
      <c r="G55" s="285">
        <f>Enhanced!G31</f>
        <v>3.5899997184079768</v>
      </c>
      <c r="H55" s="286">
        <f>Enhanced!H31</f>
        <v>-1.2320910219787429E-3</v>
      </c>
      <c r="I55" s="454">
        <f>Enhanced!I31</f>
        <v>13.478686650301247</v>
      </c>
      <c r="J55" s="447">
        <f>Enhanced!J31</f>
        <v>0.94392018228513663</v>
      </c>
      <c r="K55" s="431">
        <f>Enhanced!K31</f>
        <v>7.5304169781994487E-2</v>
      </c>
      <c r="L55" s="476">
        <f>Enhanced!L31</f>
        <v>122118966.90267003</v>
      </c>
      <c r="M55" s="463">
        <f>Enhanced!M31</f>
        <v>7348247.698117584</v>
      </c>
      <c r="N55" s="431">
        <f>Enhanced!N31</f>
        <v>6.4025456571558295E-2</v>
      </c>
      <c r="O55" s="567">
        <f>Enhanced!O31</f>
        <v>22666372.540622249</v>
      </c>
      <c r="P55" s="581">
        <f>Enhanced!P31</f>
        <v>-216524.98127518967</v>
      </c>
      <c r="Q55" s="431">
        <f>Enhanced!Q31</f>
        <v>-9.46230612045478E-3</v>
      </c>
    </row>
    <row r="56" spans="2:17">
      <c r="B56" s="714"/>
      <c r="C56" s="294" t="s">
        <v>334</v>
      </c>
      <c r="D56" s="547">
        <f>'Enhanced - Aggs'!D20</f>
        <v>30189.271264046431</v>
      </c>
      <c r="E56" s="559">
        <f>'Enhanced - Aggs'!E20</f>
        <v>3290.9952148497105</v>
      </c>
      <c r="F56" s="431">
        <f>'Enhanced - Aggs'!F20</f>
        <v>0.12234967061942958</v>
      </c>
      <c r="G56" s="285">
        <f>'Enhanced - Aggs'!G20</f>
        <v>1.1962212131666556E-2</v>
      </c>
      <c r="H56" s="286">
        <f>'Enhanced - Aggs'!H20</f>
        <v>1.4121982881882475E-3</v>
      </c>
      <c r="I56" s="454">
        <f>'Enhanced - Aggs'!I20</f>
        <v>22.443486223931448</v>
      </c>
      <c r="J56" s="447">
        <f>'Enhanced - Aggs'!J20</f>
        <v>0.89399564708310209</v>
      </c>
      <c r="K56" s="431">
        <f>'Enhanced - Aggs'!K20</f>
        <v>4.1485697487603938E-2</v>
      </c>
      <c r="L56" s="476">
        <f>'Enhanced - Aggs'!L20</f>
        <v>677552.4937251556</v>
      </c>
      <c r="M56" s="463">
        <f>'Enhanced - Aggs'!M20</f>
        <v>97908.347469525295</v>
      </c>
      <c r="N56" s="431">
        <f>'Enhanced - Aggs'!N20</f>
        <v>0.1689111295300591</v>
      </c>
      <c r="O56" s="567">
        <f>'Enhanced - Aggs'!O20</f>
        <v>57615.727022528648</v>
      </c>
      <c r="P56" s="581">
        <f>'Enhanced - Aggs'!P20</f>
        <v>5040.2619473934174</v>
      </c>
      <c r="Q56" s="431">
        <f>'Enhanced - Aggs'!Q20</f>
        <v>9.5867187103155699E-2</v>
      </c>
    </row>
    <row r="57" spans="2:17">
      <c r="B57" s="715"/>
      <c r="C57" s="295" t="s">
        <v>335</v>
      </c>
      <c r="D57" s="547">
        <f>'Enhanced - Aggs'!D21</f>
        <v>2926776.1677993513</v>
      </c>
      <c r="E57" s="559">
        <f>'Enhanced - Aggs'!E21</f>
        <v>33994.671249713749</v>
      </c>
      <c r="F57" s="431">
        <f>'Enhanced - Aggs'!F21</f>
        <v>1.1751551677947629E-2</v>
      </c>
      <c r="G57" s="285">
        <f>'Enhanced - Aggs'!G21</f>
        <v>9.4015671472187918</v>
      </c>
      <c r="H57" s="286">
        <f>'Enhanced - Aggs'!H21</f>
        <v>-0.39802623217702582</v>
      </c>
      <c r="I57" s="454">
        <f>'Enhanced - Aggs'!I21</f>
        <v>35.653741894220296</v>
      </c>
      <c r="J57" s="447">
        <f>'Enhanced - Aggs'!J21</f>
        <v>1.5230316072729337</v>
      </c>
      <c r="K57" s="431">
        <f>'Enhanced - Aggs'!K21</f>
        <v>4.4623495803876902E-2</v>
      </c>
      <c r="L57" s="476">
        <f>'Enhanced - Aggs'!L21</f>
        <v>104350522.06887326</v>
      </c>
      <c r="M57" s="463">
        <f>'Enhanced - Aggs'!M21</f>
        <v>5617834.8866955638</v>
      </c>
      <c r="N57" s="431">
        <f>'Enhanced - Aggs'!N21</f>
        <v>5.6899442798814488E-2</v>
      </c>
      <c r="O57" s="567">
        <f>'Enhanced - Aggs'!O21</f>
        <v>18161378.99275947</v>
      </c>
      <c r="P57" s="581">
        <f>'Enhanced - Aggs'!P21</f>
        <v>238682.12396654487</v>
      </c>
      <c r="Q57" s="431">
        <f>'Enhanced - Aggs'!Q21</f>
        <v>1.3317310766000802E-2</v>
      </c>
    </row>
    <row r="58" spans="2:17" ht="15" thickBot="1">
      <c r="B58" s="716"/>
      <c r="C58" s="296" t="s">
        <v>218</v>
      </c>
      <c r="D58" s="548">
        <f>Enhanced!D32</f>
        <v>48860.736881573634</v>
      </c>
      <c r="E58" s="555">
        <f>Enhanced!E32</f>
        <v>-45828.066420783063</v>
      </c>
      <c r="F58" s="427">
        <f>Enhanced!F32</f>
        <v>-0.48398611897593236</v>
      </c>
      <c r="G58" s="274">
        <f>Enhanced!G32</f>
        <v>1.93606031220439E-2</v>
      </c>
      <c r="H58" s="275">
        <f>Enhanced!H32</f>
        <v>-1.7778140782403855E-2</v>
      </c>
      <c r="I58" s="448">
        <f>Enhanced!I32</f>
        <v>9.4403002863939935</v>
      </c>
      <c r="J58" s="448">
        <f>Enhanced!J32</f>
        <v>1.1108357207422266</v>
      </c>
      <c r="K58" s="427">
        <f>Enhanced!K32</f>
        <v>0.13336220017346403</v>
      </c>
      <c r="L58" s="477">
        <f>Enhanced!L32</f>
        <v>461260.02837654116</v>
      </c>
      <c r="M58" s="464">
        <f>Enhanced!M32</f>
        <v>-327447.00349440897</v>
      </c>
      <c r="N58" s="427">
        <f>Enhanced!N32</f>
        <v>-0.41516937248251456</v>
      </c>
      <c r="O58" s="568">
        <f>Enhanced!O32</f>
        <v>110951.32485282421</v>
      </c>
      <c r="P58" s="582">
        <f>Enhanced!P32</f>
        <v>-73478.209439069644</v>
      </c>
      <c r="Q58" s="427">
        <f>Enhanced!Q32</f>
        <v>-0.39840804088772891</v>
      </c>
    </row>
    <row r="59" spans="2:17" ht="15.45" customHeight="1" thickBot="1">
      <c r="B59" s="717" t="s">
        <v>336</v>
      </c>
      <c r="C59" s="270" t="s">
        <v>337</v>
      </c>
      <c r="D59" s="511">
        <f>'Non-Dairy Alternatives'!D38</f>
        <v>26863672.968763083</v>
      </c>
      <c r="E59" s="501">
        <f>'Non-Dairy Alternatives'!E38</f>
        <v>-1463036.6365328431</v>
      </c>
      <c r="F59" s="348">
        <f>'Non-Dairy Alternatives'!F38</f>
        <v>-5.1648661525421774E-2</v>
      </c>
      <c r="G59" s="309">
        <f>'Non-Dairy Alternatives'!G38</f>
        <v>100</v>
      </c>
      <c r="H59" s="310">
        <f>'Non-Dairy Alternatives'!H38</f>
        <v>0</v>
      </c>
      <c r="I59" s="377">
        <f>'Non-Dairy Alternatives'!I38</f>
        <v>8.9247707025449134</v>
      </c>
      <c r="J59" s="393">
        <f>'Non-Dairy Alternatives'!J38</f>
        <v>0.32778930184741562</v>
      </c>
      <c r="K59" s="396">
        <f>'Non-Dairy Alternatives'!K38</f>
        <v>3.8128418170222063E-2</v>
      </c>
      <c r="L59" s="416">
        <f>'Non-Dairy Alternatives'!L38</f>
        <v>239752121.47436452</v>
      </c>
      <c r="M59" s="402">
        <f>'Non-Dairy Alternatives'!M38</f>
        <v>-3772074.1453237236</v>
      </c>
      <c r="N59" s="349">
        <f>'Non-Dairy Alternatives'!N38</f>
        <v>-1.5489525119773199E-2</v>
      </c>
      <c r="O59" s="525">
        <f>'Non-Dairy Alternatives'!O38</f>
        <v>58536718.178724885</v>
      </c>
      <c r="P59" s="511">
        <f>'Non-Dairy Alternatives'!P38</f>
        <v>-2545776.8703048006</v>
      </c>
      <c r="Q59" s="398">
        <f>'Non-Dairy Alternatives'!Q38</f>
        <v>-4.1677683078619444E-2</v>
      </c>
    </row>
    <row r="60" spans="2:17" ht="15.45" customHeight="1">
      <c r="B60" s="715"/>
      <c r="C60" s="273" t="s">
        <v>338</v>
      </c>
      <c r="D60" s="518">
        <f>'Non-Dairy Alternatives'!D39</f>
        <v>249052.89379589772</v>
      </c>
      <c r="E60" s="506">
        <f>'Non-Dairy Alternatives'!E39</f>
        <v>22573.381513886066</v>
      </c>
      <c r="F60" s="354">
        <f>'Non-Dairy Alternatives'!F39</f>
        <v>9.9670744105885195E-2</v>
      </c>
      <c r="G60" s="323">
        <f>'Non-Dairy Alternatives'!G39</f>
        <v>0.92709918738772223</v>
      </c>
      <c r="H60" s="324">
        <f>'Non-Dairy Alternatives'!H39</f>
        <v>0.12757282009065596</v>
      </c>
      <c r="I60" s="387">
        <f>'Non-Dairy Alternatives'!I39</f>
        <v>15.597833122583872</v>
      </c>
      <c r="J60" s="380">
        <f>'Non-Dairy Alternatives'!J39</f>
        <v>-0.69494593893148249</v>
      </c>
      <c r="K60" s="369">
        <f>'Non-Dairy Alternatives'!K39</f>
        <v>-4.2653615832365384E-2</v>
      </c>
      <c r="L60" s="418">
        <f>'Non-Dairy Alternatives'!L39</f>
        <v>3884685.4761250168</v>
      </c>
      <c r="M60" s="405">
        <f>'Non-Dairy Alternatives'!M39</f>
        <v>194704.82055444783</v>
      </c>
      <c r="N60" s="354">
        <f>'Non-Dairy Alternatives'!N39</f>
        <v>5.2765810644701414E-2</v>
      </c>
      <c r="O60" s="527">
        <f>'Non-Dairy Alternatives'!O39</f>
        <v>726424.40672740689</v>
      </c>
      <c r="P60" s="514">
        <f>'Non-Dairy Alternatives'!P39</f>
        <v>74567.102737796376</v>
      </c>
      <c r="Q60" s="369">
        <f>'Non-Dairy Alternatives'!Q39</f>
        <v>0.11439175764606428</v>
      </c>
    </row>
    <row r="61" spans="2:17" ht="15.45" customHeight="1">
      <c r="B61" s="715"/>
      <c r="C61" s="297" t="s">
        <v>339</v>
      </c>
      <c r="D61" s="518">
        <f>'Non-Dairy Alternatives'!D40</f>
        <v>16281330.371805038</v>
      </c>
      <c r="E61" s="506">
        <f>'Non-Dairy Alternatives'!E40</f>
        <v>-1697099.7046762183</v>
      </c>
      <c r="F61" s="354">
        <f>'Non-Dairy Alternatives'!F40</f>
        <v>-9.4396434919882352E-2</v>
      </c>
      <c r="G61" s="323">
        <f>'Non-Dairy Alternatives'!G40</f>
        <v>60.607238595916762</v>
      </c>
      <c r="H61" s="324">
        <f>'Non-Dairy Alternatives'!H40</f>
        <v>-2.8608815175468649</v>
      </c>
      <c r="I61" s="387">
        <f>'Non-Dairy Alternatives'!I40</f>
        <v>7.1669036831981732</v>
      </c>
      <c r="J61" s="380">
        <f>'Non-Dairy Alternatives'!J40</f>
        <v>0.17844941954132132</v>
      </c>
      <c r="K61" s="369">
        <f>'Non-Dairy Alternatives'!K40</f>
        <v>2.553489123758592E-2</v>
      </c>
      <c r="L61" s="418">
        <f>'Non-Dairy Alternatives'!L40</f>
        <v>116686726.60905582</v>
      </c>
      <c r="M61" s="405">
        <f>'Non-Dairy Alternatives'!M40</f>
        <v>-8954709.7127861977</v>
      </c>
      <c r="N61" s="354">
        <f>'Non-Dairy Alternatives'!N40</f>
        <v>-7.1271946381191401E-2</v>
      </c>
      <c r="O61" s="527">
        <f>'Non-Dairy Alternatives'!O40</f>
        <v>29314197.605316486</v>
      </c>
      <c r="P61" s="514">
        <f>'Non-Dairy Alternatives'!P40</f>
        <v>-2528041.4440929145</v>
      </c>
      <c r="Q61" s="369">
        <f>'Non-Dairy Alternatives'!Q40</f>
        <v>-7.9392703514667068E-2</v>
      </c>
    </row>
    <row r="62" spans="2:17" ht="15.45" customHeight="1">
      <c r="B62" s="715"/>
      <c r="C62" s="297" t="s">
        <v>340</v>
      </c>
      <c r="D62" s="518">
        <f>'Non-Dairy Alternatives'!D41</f>
        <v>58101.206639656928</v>
      </c>
      <c r="E62" s="506">
        <f>'Non-Dairy Alternatives'!E41</f>
        <v>-42278.363432770973</v>
      </c>
      <c r="F62" s="354">
        <f>'Non-Dairy Alternatives'!F41</f>
        <v>-0.42118494233702569</v>
      </c>
      <c r="G62" s="323">
        <f>'Non-Dairy Alternatives'!G41</f>
        <v>0.21628169277975004</v>
      </c>
      <c r="H62" s="324">
        <f>'Non-Dairy Alternatives'!H41</f>
        <v>-0.13808198542755243</v>
      </c>
      <c r="I62" s="387">
        <f>'Non-Dairy Alternatives'!I41</f>
        <v>13.822604561506713</v>
      </c>
      <c r="J62" s="380">
        <f>'Non-Dairy Alternatives'!J41</f>
        <v>2.1244521302062243</v>
      </c>
      <c r="K62" s="369">
        <f>'Non-Dairy Alternatives'!K41</f>
        <v>0.18160578285181808</v>
      </c>
      <c r="L62" s="418">
        <f>'Non-Dairy Alternatives'!L41</f>
        <v>803110.00392636599</v>
      </c>
      <c r="M62" s="405">
        <f>'Non-Dairy Alternatives'!M41</f>
        <v>-371145.50776930421</v>
      </c>
      <c r="N62" s="354">
        <f>'Non-Dairy Alternatives'!N41</f>
        <v>-0.31606878066372096</v>
      </c>
      <c r="O62" s="527">
        <f>'Non-Dairy Alternatives'!O41</f>
        <v>152537.7709246405</v>
      </c>
      <c r="P62" s="514">
        <f>'Non-Dairy Alternatives'!P41</f>
        <v>-82452.755160910194</v>
      </c>
      <c r="Q62" s="369">
        <f>'Non-Dairy Alternatives'!Q41</f>
        <v>-0.3508769333572726</v>
      </c>
    </row>
    <row r="63" spans="2:17" ht="15.45" customHeight="1">
      <c r="B63" s="715"/>
      <c r="C63" s="297" t="s">
        <v>341</v>
      </c>
      <c r="D63" s="518">
        <f>'Non-Dairy Alternatives'!D42</f>
        <v>2328492.8935972229</v>
      </c>
      <c r="E63" s="506">
        <f>'Non-Dairy Alternatives'!E42</f>
        <v>72159.499917356763</v>
      </c>
      <c r="F63" s="354">
        <f>'Non-Dairy Alternatives'!F42</f>
        <v>3.1980867774008985E-2</v>
      </c>
      <c r="G63" s="323">
        <f>'Non-Dairy Alternatives'!G42</f>
        <v>8.6678128352172106</v>
      </c>
      <c r="H63" s="324">
        <f>'Non-Dairy Alternatives'!H42</f>
        <v>0.70242107203824666</v>
      </c>
      <c r="I63" s="387">
        <f>'Non-Dairy Alternatives'!I42</f>
        <v>16.035736784192153</v>
      </c>
      <c r="J63" s="380">
        <f>'Non-Dairy Alternatives'!J42</f>
        <v>1.0285305512861243</v>
      </c>
      <c r="K63" s="369">
        <f>'Non-Dairy Alternatives'!K42</f>
        <v>6.8535777767275832E-2</v>
      </c>
      <c r="L63" s="418">
        <f>'Non-Dairy Alternatives'!L42</f>
        <v>37339099.145587012</v>
      </c>
      <c r="M63" s="405">
        <f>'Non-Dairy Alternatives'!M42</f>
        <v>3477838.5764405131</v>
      </c>
      <c r="N63" s="354">
        <f>'Non-Dairy Alternatives'!N42</f>
        <v>0.10270847918784894</v>
      </c>
      <c r="O63" s="527">
        <f>'Non-Dairy Alternatives'!O42</f>
        <v>11091350.136596017</v>
      </c>
      <c r="P63" s="514">
        <f>'Non-Dairy Alternatives'!P42</f>
        <v>246476.87025476806</v>
      </c>
      <c r="Q63" s="369">
        <f>'Non-Dairy Alternatives'!Q42</f>
        <v>2.2727501207390536E-2</v>
      </c>
    </row>
    <row r="64" spans="2:17">
      <c r="B64" s="715"/>
      <c r="C64" s="297" t="s">
        <v>342</v>
      </c>
      <c r="D64" s="518">
        <f>'Non-Dairy Alternatives'!D43</f>
        <v>0</v>
      </c>
      <c r="E64" s="506">
        <f>'Non-Dairy Alternatives'!E43</f>
        <v>0</v>
      </c>
      <c r="F64" s="354">
        <f>'Non-Dairy Alternatives'!F43</f>
        <v>0</v>
      </c>
      <c r="G64" s="323">
        <f>'Non-Dairy Alternatives'!G43</f>
        <v>0</v>
      </c>
      <c r="H64" s="324">
        <f>'Non-Dairy Alternatives'!H43</f>
        <v>0</v>
      </c>
      <c r="I64" s="387">
        <f>'Non-Dairy Alternatives'!I43</f>
        <v>0</v>
      </c>
      <c r="J64" s="380">
        <f>'Non-Dairy Alternatives'!J43</f>
        <v>0</v>
      </c>
      <c r="K64" s="369">
        <f>'Non-Dairy Alternatives'!K43</f>
        <v>0</v>
      </c>
      <c r="L64" s="418">
        <f>'Non-Dairy Alternatives'!L43</f>
        <v>0</v>
      </c>
      <c r="M64" s="405">
        <f>'Non-Dairy Alternatives'!M43</f>
        <v>0</v>
      </c>
      <c r="N64" s="354">
        <f>'Non-Dairy Alternatives'!N43</f>
        <v>0</v>
      </c>
      <c r="O64" s="527">
        <f>'Non-Dairy Alternatives'!O43</f>
        <v>0</v>
      </c>
      <c r="P64" s="514">
        <f>'Non-Dairy Alternatives'!P43</f>
        <v>0</v>
      </c>
      <c r="Q64" s="369">
        <f>'Non-Dairy Alternatives'!Q43</f>
        <v>0</v>
      </c>
    </row>
    <row r="65" spans="2:17">
      <c r="B65" s="715"/>
      <c r="C65" s="297" t="s">
        <v>343</v>
      </c>
      <c r="D65" s="518">
        <f>'Non-Dairy Alternatives'!D44</f>
        <v>147399.16843941578</v>
      </c>
      <c r="E65" s="506">
        <f>'Non-Dairy Alternatives'!E44</f>
        <v>-2741.9012890703452</v>
      </c>
      <c r="F65" s="354">
        <f>'Non-Dairy Alternatives'!F44</f>
        <v>-1.8262167000866431E-2</v>
      </c>
      <c r="G65" s="323">
        <f>'Non-Dairy Alternatives'!G44</f>
        <v>0.54869328036717335</v>
      </c>
      <c r="H65" s="324">
        <f>'Non-Dairy Alternatives'!H44</f>
        <v>1.8659711976950044E-2</v>
      </c>
      <c r="I65" s="387">
        <f>'Non-Dairy Alternatives'!I44</f>
        <v>27.590723818702863</v>
      </c>
      <c r="J65" s="380">
        <f>'Non-Dairy Alternatives'!J44</f>
        <v>2.6878042057901972</v>
      </c>
      <c r="K65" s="369">
        <f>'Non-Dairy Alternatives'!K44</f>
        <v>0.10793128868297501</v>
      </c>
      <c r="L65" s="418">
        <f>'Non-Dairy Alternatives'!L44</f>
        <v>4066849.7475183844</v>
      </c>
      <c r="M65" s="405">
        <f>'Non-Dairy Alternatives'!M44</f>
        <v>327898.75747317914</v>
      </c>
      <c r="N65" s="354">
        <f>'Non-Dairy Alternatives'!N44</f>
        <v>8.7698062463561405E-2</v>
      </c>
      <c r="O65" s="527">
        <f>'Non-Dairy Alternatives'!O44</f>
        <v>554467.96771427244</v>
      </c>
      <c r="P65" s="514">
        <f>'Non-Dairy Alternatives'!P44</f>
        <v>-9411.526092120097</v>
      </c>
      <c r="Q65" s="369">
        <f>'Non-Dairy Alternatives'!Q44</f>
        <v>-1.6690669186405164E-2</v>
      </c>
    </row>
    <row r="66" spans="2:17">
      <c r="B66" s="715"/>
      <c r="C66" s="297" t="s">
        <v>344</v>
      </c>
      <c r="D66" s="518">
        <f>'Non-Dairy Alternatives'!D45</f>
        <v>105412.13126121521</v>
      </c>
      <c r="E66" s="506">
        <f>'Non-Dairy Alternatives'!E45</f>
        <v>6817.0329292111128</v>
      </c>
      <c r="F66" s="354">
        <f>'Non-Dairy Alternatives'!F45</f>
        <v>6.9141702219878962E-2</v>
      </c>
      <c r="G66" s="323">
        <f>'Non-Dairy Alternatives'!G45</f>
        <v>0.3923965698353602</v>
      </c>
      <c r="H66" s="324">
        <f>'Non-Dairy Alternatives'!H45</f>
        <v>4.4332499896326816E-2</v>
      </c>
      <c r="I66" s="387">
        <f>'Non-Dairy Alternatives'!I45</f>
        <v>8.7249807635155836</v>
      </c>
      <c r="J66" s="380">
        <f>'Non-Dairy Alternatives'!J45</f>
        <v>0.34946512661863771</v>
      </c>
      <c r="K66" s="369">
        <f>'Non-Dairy Alternatives'!K45</f>
        <v>4.1724610372539578E-2</v>
      </c>
      <c r="L66" s="418">
        <f>'Non-Dairy Alternatives'!L45</f>
        <v>919718.81749528239</v>
      </c>
      <c r="M66" s="405">
        <f>'Non-Dairy Alternatives'!M45</f>
        <v>93934.029694190132</v>
      </c>
      <c r="N66" s="354">
        <f>'Non-Dairy Alternatives'!N45</f>
        <v>0.11375122317803719</v>
      </c>
      <c r="O66" s="527">
        <f>'Non-Dairy Alternatives'!O45</f>
        <v>223123.73614941241</v>
      </c>
      <c r="P66" s="514">
        <f>'Non-Dairy Alternatives'!P45</f>
        <v>16713.626054269087</v>
      </c>
      <c r="Q66" s="369">
        <f>'Non-Dairy Alternatives'!Q45</f>
        <v>8.0972904120660841E-2</v>
      </c>
    </row>
    <row r="67" spans="2:17">
      <c r="B67" s="715"/>
      <c r="C67" s="297" t="s">
        <v>345</v>
      </c>
      <c r="D67" s="518">
        <f>'Non-Dairy Alternatives'!D46</f>
        <v>4978587.3209962463</v>
      </c>
      <c r="E67" s="506">
        <f>'Non-Dairy Alternatives'!E46</f>
        <v>-205962.63629932329</v>
      </c>
      <c r="F67" s="354">
        <f>'Non-Dairy Alternatives'!F46</f>
        <v>-3.9726232362656239E-2</v>
      </c>
      <c r="G67" s="323">
        <f>'Non-Dairy Alternatives'!G46</f>
        <v>18.532787109139235</v>
      </c>
      <c r="H67" s="324">
        <f>'Non-Dairy Alternatives'!H46</f>
        <v>0.23009671714865831</v>
      </c>
      <c r="I67" s="387">
        <f>'Non-Dairy Alternatives'!I46</f>
        <v>10.232936756777926</v>
      </c>
      <c r="J67" s="380">
        <f>'Non-Dairy Alternatives'!J46</f>
        <v>0.10780484337988483</v>
      </c>
      <c r="K67" s="369">
        <f>'Non-Dairy Alternatives'!K46</f>
        <v>1.0647253221188407E-2</v>
      </c>
      <c r="L67" s="418">
        <f>'Non-Dairy Alternatives'!L46</f>
        <v>50945569.193851031</v>
      </c>
      <c r="M67" s="405">
        <f>'Non-Dairy Alternatives'!M46</f>
        <v>-1548683.0353687927</v>
      </c>
      <c r="N67" s="354">
        <f>'Non-Dairy Alternatives'!N46</f>
        <v>-2.9501954396956832E-2</v>
      </c>
      <c r="O67" s="527">
        <f>'Non-Dairy Alternatives'!O46</f>
        <v>11079667.991283618</v>
      </c>
      <c r="P67" s="514">
        <f>'Non-Dairy Alternatives'!P46</f>
        <v>-722740.62062642165</v>
      </c>
      <c r="Q67" s="369">
        <f>'Non-Dairy Alternatives'!Q46</f>
        <v>-6.1236705522726101E-2</v>
      </c>
    </row>
    <row r="68" spans="2:17">
      <c r="B68" s="715"/>
      <c r="C68" s="297" t="s">
        <v>346</v>
      </c>
      <c r="D68" s="518">
        <f>'Non-Dairy Alternatives'!D47</f>
        <v>328834.20836738654</v>
      </c>
      <c r="E68" s="506">
        <f>'Non-Dairy Alternatives'!E47</f>
        <v>25735.620093406993</v>
      </c>
      <c r="F68" s="354">
        <f>'Non-Dairy Alternatives'!F47</f>
        <v>8.4908412935740321E-2</v>
      </c>
      <c r="G68" s="323">
        <f>'Non-Dairy Alternatives'!G47</f>
        <v>1.2240850636834097</v>
      </c>
      <c r="H68" s="324">
        <f>'Non-Dairy Alternatives'!H47</f>
        <v>0.1540751949151975</v>
      </c>
      <c r="I68" s="387">
        <f>'Non-Dairy Alternatives'!I47</f>
        <v>13.134856884170992</v>
      </c>
      <c r="J68" s="380">
        <f>'Non-Dairy Alternatives'!J47</f>
        <v>-0.62136902757245593</v>
      </c>
      <c r="K68" s="369">
        <f>'Non-Dairy Alternatives'!K47</f>
        <v>-4.5170022036495061E-2</v>
      </c>
      <c r="L68" s="418">
        <f>'Non-Dairy Alternatives'!L47</f>
        <v>4319190.2655252852</v>
      </c>
      <c r="M68" s="405">
        <f>'Non-Dairy Alternatives'!M47</f>
        <v>149697.61169790896</v>
      </c>
      <c r="N68" s="354">
        <f>'Non-Dairy Alternatives'!N47</f>
        <v>3.5903076015853963E-2</v>
      </c>
      <c r="O68" s="527">
        <f>'Non-Dairy Alternatives'!O47</f>
        <v>878340.9522420807</v>
      </c>
      <c r="P68" s="514">
        <f>'Non-Dairy Alternatives'!P47</f>
        <v>67342.709607518977</v>
      </c>
      <c r="Q68" s="369">
        <f>'Non-Dairy Alternatives'!Q47</f>
        <v>8.3036813234950255E-2</v>
      </c>
    </row>
    <row r="69" spans="2:17">
      <c r="B69" s="715"/>
      <c r="C69" s="284" t="s">
        <v>346</v>
      </c>
      <c r="D69" s="518">
        <f>'Non-Dairy Alternatives'!D48</f>
        <v>96314.24603918448</v>
      </c>
      <c r="E69" s="506">
        <f>'Non-Dairy Alternatives'!E48</f>
        <v>-18075.361710947473</v>
      </c>
      <c r="F69" s="354">
        <f>'Non-Dairy Alternatives'!F48</f>
        <v>-0.15801576792212246</v>
      </c>
      <c r="G69" s="323">
        <f>'Non-Dairy Alternatives'!G48</f>
        <v>0.35852969975914351</v>
      </c>
      <c r="H69" s="324">
        <f>'Non-Dairy Alternatives'!H48</f>
        <v>-4.5292732651946777E-2</v>
      </c>
      <c r="I69" s="387">
        <f>'Non-Dairy Alternatives'!I48</f>
        <v>11.21388099758388</v>
      </c>
      <c r="J69" s="380">
        <f>'Non-Dairy Alternatives'!J48</f>
        <v>0.41363527886515428</v>
      </c>
      <c r="K69" s="369">
        <f>'Non-Dairy Alternatives'!K48</f>
        <v>3.8298691496273234E-2</v>
      </c>
      <c r="L69" s="418">
        <f>'Non-Dairy Alternatives'!L48</f>
        <v>1080056.4934554293</v>
      </c>
      <c r="M69" s="405">
        <f>'Non-Dairy Alternatives'!M48</f>
        <v>-155379.37791384757</v>
      </c>
      <c r="N69" s="354">
        <f>'Non-Dairy Alternatives'!N48</f>
        <v>-0.12576887357304523</v>
      </c>
      <c r="O69" s="527">
        <f>'Non-Dairy Alternatives'!O48</f>
        <v>221977.55182352656</v>
      </c>
      <c r="P69" s="514">
        <f>'Non-Dairy Alternatives'!P48</f>
        <v>-42088.279106224538</v>
      </c>
      <c r="Q69" s="369">
        <f>'Non-Dairy Alternatives'!Q48</f>
        <v>-0.15938555532927393</v>
      </c>
    </row>
    <row r="70" spans="2:17" ht="15" thickBot="1">
      <c r="B70" s="746"/>
      <c r="C70" s="298" t="s">
        <v>348</v>
      </c>
      <c r="D70" s="518">
        <f>'Non-Dairy Alternatives'!D49</f>
        <v>2290148.5278217709</v>
      </c>
      <c r="E70" s="506">
        <f>'Non-Dairy Alternatives'!E49</f>
        <v>375835.79642153764</v>
      </c>
      <c r="F70" s="354">
        <f>'Non-Dairy Alternatives'!F49</f>
        <v>0.19632936158066019</v>
      </c>
      <c r="G70" s="323">
        <f>'Non-Dairy Alternatives'!G49</f>
        <v>8.5250759659140503</v>
      </c>
      <c r="H70" s="324">
        <f>'Non-Dairy Alternatives'!H49</f>
        <v>1.7670982195600029</v>
      </c>
      <c r="I70" s="387">
        <f>'Non-Dairy Alternatives'!I49</f>
        <v>8.6051692640952471</v>
      </c>
      <c r="J70" s="380">
        <f>'Non-Dairy Alternatives'!J49</f>
        <v>-0.11511230502970982</v>
      </c>
      <c r="K70" s="369">
        <f>'Non-Dairy Alternatives'!K49</f>
        <v>-1.3200526166182136E-2</v>
      </c>
      <c r="L70" s="418">
        <f>'Non-Dairy Alternatives'!L49</f>
        <v>19707115.721824881</v>
      </c>
      <c r="M70" s="405">
        <f>'Non-Dairy Alternatives'!M49</f>
        <v>3013769.692654172</v>
      </c>
      <c r="N70" s="354">
        <f>'Non-Dairy Alternatives'!N49</f>
        <v>0.18053718453974263</v>
      </c>
      <c r="O70" s="527">
        <f>'Non-Dairy Alternatives'!O49</f>
        <v>4294630.0599474218</v>
      </c>
      <c r="P70" s="514">
        <f>'Non-Dairy Alternatives'!P49</f>
        <v>433857.4461194342</v>
      </c>
      <c r="Q70" s="369">
        <f>'Non-Dairy Alternatives'!Q49</f>
        <v>0.11237580907135088</v>
      </c>
    </row>
    <row r="71" spans="2:17">
      <c r="B71" s="139"/>
      <c r="C71" s="273" t="s">
        <v>226</v>
      </c>
      <c r="D71" s="542">
        <f>'Trad vs Value Add'!D21</f>
        <v>10225255.272837859</v>
      </c>
      <c r="E71" s="558">
        <f>'Trad vs Value Add'!E21</f>
        <v>-147066.80023267493</v>
      </c>
      <c r="F71" s="430">
        <f>'Trad vs Value Add'!F21</f>
        <v>-1.4178773007300045E-2</v>
      </c>
      <c r="G71" s="282">
        <f>'Trad vs Value Add'!G21</f>
        <v>4.0516603267532352</v>
      </c>
      <c r="H71" s="283">
        <f>'Trad vs Value Add'!H21</f>
        <v>-1.6561044005492853E-2</v>
      </c>
      <c r="I71" s="446">
        <f>'Trad vs Value Add'!I21</f>
        <v>6.6902539170803488</v>
      </c>
      <c r="J71" s="446">
        <f>'Trad vs Value Add'!J21</f>
        <v>1.7077881952518581E-2</v>
      </c>
      <c r="K71" s="430">
        <f>'Trad vs Value Add'!K21</f>
        <v>2.5591834926307982E-3</v>
      </c>
      <c r="L71" s="481">
        <f>'Trad vs Value Add'!L21</f>
        <v>68409554.142249972</v>
      </c>
      <c r="M71" s="468">
        <f>'Trad vs Value Add'!M21</f>
        <v>-806776.94439172745</v>
      </c>
      <c r="N71" s="443">
        <f>'Trad vs Value Add'!N21</f>
        <v>-1.1655875596495321E-2</v>
      </c>
      <c r="O71" s="574">
        <f>'Trad vs Value Add'!O21</f>
        <v>24346068.940490875</v>
      </c>
      <c r="P71" s="585">
        <f>'Trad vs Value Add'!P21</f>
        <v>-494447.03763088211</v>
      </c>
      <c r="Q71" s="443">
        <f>'Trad vs Value Add'!Q21</f>
        <v>-1.99048618018388E-2</v>
      </c>
    </row>
    <row r="72" spans="2:17">
      <c r="B72" s="139" t="s">
        <v>349</v>
      </c>
      <c r="C72" s="284" t="s">
        <v>227</v>
      </c>
      <c r="D72" s="543">
        <f>'Trad vs Value Add'!D22</f>
        <v>194539506.49606714</v>
      </c>
      <c r="E72" s="559">
        <f>'Trad vs Value Add'!E22</f>
        <v>-3977931.7766544223</v>
      </c>
      <c r="F72" s="431">
        <f>'Trad vs Value Add'!F22</f>
        <v>-2.0038198212036031E-2</v>
      </c>
      <c r="G72" s="285">
        <f>'Trad vs Value Add'!G22</f>
        <v>77.084432556910997</v>
      </c>
      <c r="H72" s="286">
        <f>'Trad vs Value Add'!H22</f>
        <v>-0.77787051851633748</v>
      </c>
      <c r="I72" s="447">
        <f>'Trad vs Value Add'!I22</f>
        <v>3.7761724669098182</v>
      </c>
      <c r="J72" s="447">
        <f>'Trad vs Value Add'!J22</f>
        <v>-0.12749970159337787</v>
      </c>
      <c r="K72" s="431">
        <f>'Trad vs Value Add'!K22</f>
        <v>-3.2661477729126441E-2</v>
      </c>
      <c r="L72" s="476">
        <f>'Trad vs Value Add'!L22</f>
        <v>734614728.15667248</v>
      </c>
      <c r="M72" s="463">
        <f>'Trad vs Value Add'!M22</f>
        <v>-40332270.591101885</v>
      </c>
      <c r="N72" s="431">
        <f>'Trad vs Value Add'!N22</f>
        <v>-5.2045198776528225E-2</v>
      </c>
      <c r="O72" s="567">
        <f>'Trad vs Value Add'!O22</f>
        <v>237891071.58986342</v>
      </c>
      <c r="P72" s="581">
        <f>'Trad vs Value Add'!P22</f>
        <v>-5198418.4002573192</v>
      </c>
      <c r="Q72" s="431">
        <f>'Trad vs Value Add'!Q22</f>
        <v>-2.1384792902681991E-2</v>
      </c>
    </row>
    <row r="73" spans="2:17">
      <c r="B73" s="139" t="s">
        <v>350</v>
      </c>
      <c r="C73" s="284" t="s">
        <v>228</v>
      </c>
      <c r="D73" s="543">
        <f>'Trad vs Value Add'!D23</f>
        <v>2843741.3382051014</v>
      </c>
      <c r="E73" s="559">
        <f>'Trad vs Value Add'!E23</f>
        <v>-71076.11659860285</v>
      </c>
      <c r="F73" s="431">
        <f>'Trad vs Value Add'!F23</f>
        <v>-2.4384414358939472E-2</v>
      </c>
      <c r="G73" s="285">
        <f>'Trad vs Value Add'!G23</f>
        <v>1.1268055077470991</v>
      </c>
      <c r="H73" s="286">
        <f>'Trad vs Value Add'!H23</f>
        <v>-1.6441161412935612E-2</v>
      </c>
      <c r="I73" s="447">
        <f>'Trad vs Value Add'!I23</f>
        <v>13.997391530582021</v>
      </c>
      <c r="J73" s="447">
        <f>'Trad vs Value Add'!J23</f>
        <v>0.49677862103188986</v>
      </c>
      <c r="K73" s="431">
        <f>'Trad vs Value Add'!K23</f>
        <v>3.6796745774443772E-2</v>
      </c>
      <c r="L73" s="476">
        <f>'Trad vs Value Add'!L23</f>
        <v>39804960.922558069</v>
      </c>
      <c r="M73" s="463">
        <f>'Trad vs Value Add'!M23</f>
        <v>453138.76325312257</v>
      </c>
      <c r="N73" s="431">
        <f>'Trad vs Value Add'!N23</f>
        <v>1.1515064319479689E-2</v>
      </c>
      <c r="O73" s="567">
        <f>'Trad vs Value Add'!O23</f>
        <v>7261684.3856575731</v>
      </c>
      <c r="P73" s="581">
        <f>'Trad vs Value Add'!P23</f>
        <v>-475822.91104565002</v>
      </c>
      <c r="Q73" s="431">
        <f>'Trad vs Value Add'!Q23</f>
        <v>-6.1495633257546319E-2</v>
      </c>
    </row>
    <row r="74" spans="2:17" ht="15" thickBot="1">
      <c r="B74" s="139"/>
      <c r="C74" s="287" t="s">
        <v>229</v>
      </c>
      <c r="D74" s="539">
        <f>'Trad vs Value Add'!D24</f>
        <v>43091143.45444794</v>
      </c>
      <c r="E74" s="555">
        <f>'Trad vs Value Add'!E24</f>
        <v>1565143.6728195474</v>
      </c>
      <c r="F74" s="427">
        <f>'Trad vs Value Add'!F24</f>
        <v>3.7690692121806202E-2</v>
      </c>
      <c r="G74" s="274">
        <f>'Trad vs Value Add'!G24</f>
        <v>17.074456501110333</v>
      </c>
      <c r="H74" s="275">
        <f>'Trad vs Value Add'!H24</f>
        <v>0.78717207592353589</v>
      </c>
      <c r="I74" s="448">
        <f>'Trad vs Value Add'!I24</f>
        <v>10.054946883138117</v>
      </c>
      <c r="J74" s="448">
        <f>'Trad vs Value Add'!J24</f>
        <v>0.43941623995255163</v>
      </c>
      <c r="K74" s="427">
        <f>'Trad vs Value Add'!K24</f>
        <v>4.5698594935471577E-2</v>
      </c>
      <c r="L74" s="477">
        <f>'Trad vs Value Add'!L24</f>
        <v>433279158.56815881</v>
      </c>
      <c r="M74" s="464">
        <f>'Trad vs Value Add'!M24</f>
        <v>33984635.17899394</v>
      </c>
      <c r="N74" s="427">
        <f>'Trad vs Value Add'!N24</f>
        <v>8.5111698729389923E-2</v>
      </c>
      <c r="O74" s="568">
        <f>'Trad vs Value Add'!O24</f>
        <v>71942965.012602836</v>
      </c>
      <c r="P74" s="582">
        <f>'Trad vs Value Add'!P24</f>
        <v>3110075.0589143336</v>
      </c>
      <c r="Q74" s="427">
        <f>'Trad vs Value Add'!Q24</f>
        <v>4.518297954665023E-2</v>
      </c>
    </row>
    <row r="75" spans="2:17">
      <c r="B75" s="717" t="s">
        <v>351</v>
      </c>
      <c r="C75" s="273" t="s">
        <v>242</v>
      </c>
      <c r="D75" s="542">
        <f>Filtration!D15</f>
        <v>243868809.36158898</v>
      </c>
      <c r="E75" s="558">
        <f>Filtration!E15</f>
        <v>-2698782.1391310096</v>
      </c>
      <c r="F75" s="430">
        <f>Filtration!F15</f>
        <v>-1.0945404960583107E-2</v>
      </c>
      <c r="G75" s="282">
        <f>Filtration!G15</f>
        <v>96.630700501687699</v>
      </c>
      <c r="H75" s="283">
        <f>Filtration!H15</f>
        <v>-7.7783675066243063E-2</v>
      </c>
      <c r="I75" s="446">
        <f>Filtration!I15</f>
        <v>4.8278991768693373</v>
      </c>
      <c r="J75" s="446">
        <f>Filtration!J15</f>
        <v>-5.3859227654324826E-3</v>
      </c>
      <c r="K75" s="430">
        <f>Filtration!K15</f>
        <v>-1.1143399684490935E-3</v>
      </c>
      <c r="L75" s="475">
        <f>Filtration!L15</f>
        <v>1177374023.9809208</v>
      </c>
      <c r="M75" s="462">
        <f>Filtration!M15</f>
        <v>-14357442.072341919</v>
      </c>
      <c r="N75" s="430">
        <f>Filtration!N15</f>
        <v>-1.2047548026813813E-2</v>
      </c>
      <c r="O75" s="566">
        <f>Filtration!O15</f>
        <v>325987163.00854039</v>
      </c>
      <c r="P75" s="580">
        <f>Filtration!P15</f>
        <v>-3132172.9674714208</v>
      </c>
      <c r="Q75" s="430">
        <f>Filtration!Q15</f>
        <v>-9.5168305994021343E-3</v>
      </c>
    </row>
    <row r="76" spans="2:17" ht="15" thickBot="1">
      <c r="B76" s="716"/>
      <c r="C76" s="287" t="s">
        <v>243</v>
      </c>
      <c r="D76" s="539">
        <f>Filtration!D16</f>
        <v>8490366.7107173</v>
      </c>
      <c r="E76" s="555">
        <f>Filtration!E16</f>
        <v>100608.96919199638</v>
      </c>
      <c r="F76" s="427">
        <f>Filtration!F16</f>
        <v>1.1991880134277289E-2</v>
      </c>
      <c r="G76" s="274">
        <f>Filtration!G16</f>
        <v>3.3642272044571118</v>
      </c>
      <c r="H76" s="275">
        <f>Filtration!H16</f>
        <v>7.3605152893902126E-2</v>
      </c>
      <c r="I76" s="448">
        <f>Filtration!I16</f>
        <v>13.647160190374313</v>
      </c>
      <c r="J76" s="448">
        <f>Filtration!J16</f>
        <v>0.91790412123604881</v>
      </c>
      <c r="K76" s="427">
        <f>Filtration!K16</f>
        <v>7.2109800938130422E-2</v>
      </c>
      <c r="L76" s="477">
        <f>Filtration!L16</f>
        <v>115869394.57618044</v>
      </c>
      <c r="M76" s="464">
        <f>Filtration!M16</f>
        <v>9074019.9262697399</v>
      </c>
      <c r="N76" s="427">
        <f>Filtration!N16</f>
        <v>8.4966413161764467E-2</v>
      </c>
      <c r="O76" s="568">
        <f>Filtration!O16</f>
        <v>21087926.84312446</v>
      </c>
      <c r="P76" s="582">
        <f>Filtration!P16</f>
        <v>221570.55393794924</v>
      </c>
      <c r="Q76" s="427">
        <f>Filtration!Q16</f>
        <v>1.0618555097363733E-2</v>
      </c>
    </row>
    <row r="77" spans="2:17">
      <c r="B77" s="140"/>
      <c r="C77" s="299"/>
      <c r="D77" s="549"/>
      <c r="E77" s="549"/>
      <c r="F77" s="436"/>
      <c r="G77" s="50"/>
      <c r="H77" s="50"/>
      <c r="I77" s="241"/>
      <c r="J77" s="241"/>
      <c r="K77" s="436"/>
      <c r="L77" s="469"/>
      <c r="M77" s="469"/>
      <c r="N77" s="436"/>
      <c r="O77" s="575"/>
      <c r="P77" s="575"/>
      <c r="Q77" s="436"/>
    </row>
    <row r="78" spans="2:17" ht="23.4">
      <c r="B78" s="757" t="s">
        <v>277</v>
      </c>
      <c r="C78" s="757"/>
      <c r="D78" s="758"/>
      <c r="E78" s="758"/>
      <c r="F78" s="759"/>
      <c r="G78" s="758"/>
      <c r="H78" s="758"/>
      <c r="I78" s="760"/>
      <c r="J78" s="760"/>
      <c r="K78" s="759"/>
      <c r="L78" s="760"/>
      <c r="M78" s="760"/>
      <c r="N78" s="759"/>
      <c r="O78" s="758"/>
      <c r="P78" s="758"/>
      <c r="Q78" s="759"/>
    </row>
    <row r="79" spans="2:17">
      <c r="B79" s="761" t="s">
        <v>354</v>
      </c>
      <c r="C79" s="761"/>
      <c r="D79" s="762"/>
      <c r="E79" s="762"/>
      <c r="F79" s="763"/>
      <c r="G79" s="762"/>
      <c r="H79" s="762"/>
      <c r="I79" s="764"/>
      <c r="J79" s="764"/>
      <c r="K79" s="763"/>
      <c r="L79" s="764"/>
      <c r="M79" s="764"/>
      <c r="N79" s="763"/>
      <c r="O79" s="762"/>
      <c r="P79" s="762"/>
      <c r="Q79" s="763"/>
    </row>
    <row r="80" spans="2:17" ht="15" thickBot="1">
      <c r="B80" s="761" t="str">
        <f>'HOME PAGE'!H6</f>
        <v>LATEST 52 WEEKS ENDING 4-19-2026</v>
      </c>
      <c r="C80" s="761"/>
      <c r="D80" s="762"/>
      <c r="E80" s="762"/>
      <c r="F80" s="765"/>
      <c r="G80" s="762"/>
      <c r="H80" s="762"/>
      <c r="I80" s="766"/>
      <c r="J80" s="766"/>
      <c r="K80" s="765"/>
      <c r="L80" s="766"/>
      <c r="M80" s="766"/>
      <c r="N80" s="765"/>
      <c r="O80" s="762"/>
      <c r="P80" s="762"/>
      <c r="Q80" s="765"/>
    </row>
    <row r="81" spans="2:17">
      <c r="D81" s="748" t="s">
        <v>289</v>
      </c>
      <c r="E81" s="749"/>
      <c r="F81" s="750"/>
      <c r="G81" s="751" t="s">
        <v>290</v>
      </c>
      <c r="H81" s="752"/>
      <c r="I81" s="753" t="s">
        <v>291</v>
      </c>
      <c r="J81" s="754"/>
      <c r="K81" s="750"/>
      <c r="L81" s="755" t="s">
        <v>292</v>
      </c>
      <c r="M81" s="754"/>
      <c r="N81" s="756"/>
      <c r="O81" s="748" t="s">
        <v>293</v>
      </c>
      <c r="P81" s="749"/>
      <c r="Q81" s="750"/>
    </row>
    <row r="82" spans="2:17" ht="29.4" thickBot="1">
      <c r="B82" s="70"/>
      <c r="C82" s="269"/>
      <c r="D82" s="537" t="s">
        <v>294</v>
      </c>
      <c r="E82" s="553" t="s">
        <v>295</v>
      </c>
      <c r="F82" s="425" t="s">
        <v>296</v>
      </c>
      <c r="G82" s="256" t="s">
        <v>294</v>
      </c>
      <c r="H82" s="259" t="s">
        <v>295</v>
      </c>
      <c r="I82" s="229" t="s">
        <v>294</v>
      </c>
      <c r="J82" s="245" t="s">
        <v>295</v>
      </c>
      <c r="K82" s="425" t="s">
        <v>296</v>
      </c>
      <c r="L82" s="473" t="s">
        <v>294</v>
      </c>
      <c r="M82" s="459" t="s">
        <v>295</v>
      </c>
      <c r="N82" s="482" t="s">
        <v>296</v>
      </c>
      <c r="O82" s="563" t="s">
        <v>294</v>
      </c>
      <c r="P82" s="579" t="s">
        <v>295</v>
      </c>
      <c r="Q82" s="425" t="s">
        <v>296</v>
      </c>
    </row>
    <row r="83" spans="2:17" ht="15" thickBot="1">
      <c r="C83" s="270" t="s">
        <v>2</v>
      </c>
      <c r="D83" s="538">
        <f>'Segment Data'!E39</f>
        <v>3350204747.3512001</v>
      </c>
      <c r="E83" s="554">
        <f>'Segment Data'!F39</f>
        <v>-3156845.4011945724</v>
      </c>
      <c r="F83" s="426">
        <f>'Segment Data'!G39</f>
        <v>-9.4139725582157569E-4</v>
      </c>
      <c r="G83" s="271">
        <f>'Segment Data'!H39</f>
        <v>100.00000000000001</v>
      </c>
      <c r="H83" s="272">
        <f>'Segment Data'!I39</f>
        <v>7.1054273576010019E-14</v>
      </c>
      <c r="I83" s="444">
        <f>'Segment Data'!J39</f>
        <v>5.107610404272994</v>
      </c>
      <c r="J83" s="455">
        <f>'Segment Data'!K39</f>
        <v>8.9592423491000162E-2</v>
      </c>
      <c r="K83" s="440">
        <f>'Segment Data'!L39</f>
        <v>1.7854145567855924E-2</v>
      </c>
      <c r="L83" s="474">
        <f>'Segment Data'!M39</f>
        <v>17111540624.015768</v>
      </c>
      <c r="M83" s="460">
        <f>'Segment Data'!N39</f>
        <v>284311855.52050591</v>
      </c>
      <c r="N83" s="440">
        <f>'Segment Data'!O39</f>
        <v>1.6895940468391806E-2</v>
      </c>
      <c r="O83" s="564">
        <f>'Segment Data'!P39</f>
        <v>4627804077.2232018</v>
      </c>
      <c r="P83" s="572">
        <f>'Segment Data'!Q39</f>
        <v>11488115.048827171</v>
      </c>
      <c r="Q83" s="442">
        <f>'Segment Data'!R39</f>
        <v>2.488589416963575E-3</v>
      </c>
    </row>
    <row r="84" spans="2:17" ht="15" thickBot="1">
      <c r="B84" s="717" t="s">
        <v>297</v>
      </c>
      <c r="C84" s="273" t="s">
        <v>297</v>
      </c>
      <c r="D84" s="539">
        <f>'Segment Data'!E42</f>
        <v>3139302961.1059361</v>
      </c>
      <c r="E84" s="555">
        <f>'Segment Data'!F42</f>
        <v>-4321591.2301650047</v>
      </c>
      <c r="F84" s="427">
        <f>'Segment Data'!G42</f>
        <v>-1.3747160827311674E-3</v>
      </c>
      <c r="G84" s="274">
        <f>'Segment Data'!H42</f>
        <v>93.704809044521525</v>
      </c>
      <c r="H84" s="275">
        <f>'Segment Data'!I42</f>
        <v>-4.0659953823336537E-2</v>
      </c>
      <c r="I84" s="445">
        <f>'Segment Data'!J42</f>
        <v>4.8615024987772042</v>
      </c>
      <c r="J84" s="456">
        <f>'Segment Data'!K42</f>
        <v>7.707561539136254E-2</v>
      </c>
      <c r="K84" s="441">
        <f>'Segment Data'!L42</f>
        <v>1.6109686127509109E-2</v>
      </c>
      <c r="L84" s="465">
        <f>'Segment Data'!M42</f>
        <v>15261729189.835184</v>
      </c>
      <c r="M84" s="461">
        <f>'Segment Data'!N42</f>
        <v>221287370.36655998</v>
      </c>
      <c r="N84" s="428">
        <f>'Segment Data'!O42</f>
        <v>1.4712823800170654E-2</v>
      </c>
      <c r="O84" s="565">
        <f>'Segment Data'!P42</f>
        <v>4087932008.1847777</v>
      </c>
      <c r="P84" s="565">
        <f>'Segment Data'!Q42</f>
        <v>8182757.6309452057</v>
      </c>
      <c r="Q84" s="428">
        <f>'Segment Data'!R42</f>
        <v>2.0057011174974501E-3</v>
      </c>
    </row>
    <row r="85" spans="2:17" ht="15" thickBot="1">
      <c r="B85" s="714"/>
      <c r="C85" s="276" t="s">
        <v>298</v>
      </c>
      <c r="D85" s="540">
        <f>'Segment Data'!E43</f>
        <v>3125337295.7795539</v>
      </c>
      <c r="E85" s="556">
        <f>'Segment Data'!F43</f>
        <v>93469.525785923004</v>
      </c>
      <c r="F85" s="428">
        <f>'Segment Data'!G43</f>
        <v>2.990791470435924E-5</v>
      </c>
      <c r="G85" s="277">
        <f>'Segment Data'!H43</f>
        <v>93.287948990298744</v>
      </c>
      <c r="H85" s="278">
        <f>'Segment Data'!I43</f>
        <v>9.0608357295081987E-2</v>
      </c>
      <c r="I85" s="445">
        <f>'Segment Data'!J43</f>
        <v>4.8349464358815615</v>
      </c>
      <c r="J85" s="456">
        <f>'Segment Data'!K43</f>
        <v>7.8208084298814207E-2</v>
      </c>
      <c r="K85" s="441">
        <f>'Segment Data'!L43</f>
        <v>1.6441535884098274E-2</v>
      </c>
      <c r="L85" s="465">
        <f>'Segment Data'!M43</f>
        <v>15110838419.157072</v>
      </c>
      <c r="M85" s="461">
        <f>'Segment Data'!N43</f>
        <v>244871252.76856613</v>
      </c>
      <c r="N85" s="428">
        <f>'Segment Data'!O43</f>
        <v>1.6471935530855502E-2</v>
      </c>
      <c r="O85" s="565">
        <f>'Segment Data'!P43</f>
        <v>4045585082.0040383</v>
      </c>
      <c r="P85" s="565">
        <f>'Segment Data'!Q43</f>
        <v>12134924.427073002</v>
      </c>
      <c r="Q85" s="428">
        <f>'Segment Data'!R43</f>
        <v>3.0085718065158578E-3</v>
      </c>
    </row>
    <row r="86" spans="2:17" ht="15" thickBot="1">
      <c r="B86" s="716"/>
      <c r="C86" s="279" t="s">
        <v>299</v>
      </c>
      <c r="D86" s="541">
        <f>'Segment Data'!E44</f>
        <v>13965665.326379983</v>
      </c>
      <c r="E86" s="557">
        <f>'Segment Data'!F44</f>
        <v>-4415060.755952755</v>
      </c>
      <c r="F86" s="429">
        <f>'Segment Data'!G44</f>
        <v>-0.24020056314295665</v>
      </c>
      <c r="G86" s="280">
        <f>'Segment Data'!H44</f>
        <v>0.41686005422270905</v>
      </c>
      <c r="H86" s="281">
        <f>'Segment Data'!I44</f>
        <v>-0.13126831111847309</v>
      </c>
      <c r="I86" s="445">
        <f>'Segment Data'!J44</f>
        <v>10.804409754334635</v>
      </c>
      <c r="J86" s="456">
        <f>'Segment Data'!K44</f>
        <v>1.3121485510179873</v>
      </c>
      <c r="K86" s="441">
        <f>'Segment Data'!L44</f>
        <v>0.13823350652840394</v>
      </c>
      <c r="L86" s="465">
        <f>'Segment Data'!M44</f>
        <v>150890770.67811289</v>
      </c>
      <c r="M86" s="461">
        <f>'Segment Data'!N44</f>
        <v>-23583882.40200457</v>
      </c>
      <c r="N86" s="428">
        <f>'Segment Data'!O44</f>
        <v>-0.13517082272790093</v>
      </c>
      <c r="O86" s="565">
        <f>'Segment Data'!P44</f>
        <v>42346926.180739261</v>
      </c>
      <c r="P86" s="565">
        <f>'Segment Data'!Q44</f>
        <v>-3952166.7961280718</v>
      </c>
      <c r="Q86" s="428">
        <f>'Segment Data'!R44</f>
        <v>-8.5361646244402983E-2</v>
      </c>
    </row>
    <row r="87" spans="2:17">
      <c r="B87" s="717" t="s">
        <v>300</v>
      </c>
      <c r="C87" s="273" t="s">
        <v>174</v>
      </c>
      <c r="D87" s="542">
        <f>Fat!E35</f>
        <v>166389401.20068753</v>
      </c>
      <c r="E87" s="558">
        <f>Fat!F35</f>
        <v>-11901839.412229627</v>
      </c>
      <c r="F87" s="430">
        <f>Fat!G35</f>
        <v>-6.6755042879921164E-2</v>
      </c>
      <c r="G87" s="282">
        <f>Fat!H35</f>
        <v>4.9665442487430456</v>
      </c>
      <c r="H87" s="283">
        <f>Fat!I35</f>
        <v>-0.35024714644252342</v>
      </c>
      <c r="I87" s="446">
        <f>Fat!J35</f>
        <v>6.040637777671984</v>
      </c>
      <c r="J87" s="446">
        <f>Fat!K35</f>
        <v>0.39575941126120995</v>
      </c>
      <c r="K87" s="430">
        <f>Fat!L35</f>
        <v>7.0109466594733494E-2</v>
      </c>
      <c r="L87" s="475">
        <f>Fat!M35</f>
        <v>1005098102.6970932</v>
      </c>
      <c r="M87" s="462">
        <f>Fat!N35</f>
        <v>-1334264.3593008518</v>
      </c>
      <c r="N87" s="430">
        <f>Fat!O35</f>
        <v>-1.3257367340075701E-3</v>
      </c>
      <c r="O87" s="566">
        <f>Fat!P35</f>
        <v>264271236.77713409</v>
      </c>
      <c r="P87" s="580">
        <f>Fat!Q35</f>
        <v>-12026668.466483623</v>
      </c>
      <c r="Q87" s="430">
        <f>Fat!R35</f>
        <v>-4.352790317349476E-2</v>
      </c>
    </row>
    <row r="88" spans="2:17">
      <c r="B88" s="714"/>
      <c r="C88" s="284" t="s">
        <v>175</v>
      </c>
      <c r="D88" s="543">
        <f>Fat!E36</f>
        <v>379343712.65766817</v>
      </c>
      <c r="E88" s="559">
        <f>Fat!F36</f>
        <v>-23253692.553607702</v>
      </c>
      <c r="F88" s="431">
        <f>Fat!G36</f>
        <v>-5.7759171451700196E-2</v>
      </c>
      <c r="G88" s="285">
        <f>Fat!H36</f>
        <v>11.323000869054102</v>
      </c>
      <c r="H88" s="286">
        <f>Fat!I36</f>
        <v>-0.6827847903691957</v>
      </c>
      <c r="I88" s="447">
        <f>Fat!J36</f>
        <v>4.8337682668395798</v>
      </c>
      <c r="J88" s="447">
        <f>Fat!K36</f>
        <v>2.8712125025307955E-2</v>
      </c>
      <c r="K88" s="431">
        <f>Fat!L36</f>
        <v>5.975398450696761E-3</v>
      </c>
      <c r="L88" s="476">
        <f>Fat!M36</f>
        <v>1833659600.4697483</v>
      </c>
      <c r="M88" s="463">
        <f>Fat!N36</f>
        <v>-100843534.11918187</v>
      </c>
      <c r="N88" s="431">
        <f>Fat!O36</f>
        <v>-5.2128907064609382E-2</v>
      </c>
      <c r="O88" s="567">
        <f>Fat!P36</f>
        <v>560361157.04575944</v>
      </c>
      <c r="P88" s="581">
        <f>Fat!Q36</f>
        <v>-31414774.774290562</v>
      </c>
      <c r="Q88" s="431">
        <f>Fat!R36</f>
        <v>-5.3085590482992662E-2</v>
      </c>
    </row>
    <row r="89" spans="2:17">
      <c r="B89" s="714"/>
      <c r="C89" s="284" t="s">
        <v>176</v>
      </c>
      <c r="D89" s="543">
        <f>Fat!E37</f>
        <v>1164700056.7272735</v>
      </c>
      <c r="E89" s="559">
        <f>Fat!F37</f>
        <v>-32286241.669632435</v>
      </c>
      <c r="F89" s="431">
        <f>Fat!G37</f>
        <v>-2.6972941722785464E-2</v>
      </c>
      <c r="G89" s="285">
        <f>Fat!H37</f>
        <v>34.765041081388524</v>
      </c>
      <c r="H89" s="286">
        <f>Fat!I37</f>
        <v>-0.93007455970268182</v>
      </c>
      <c r="I89" s="447">
        <f>Fat!J37</f>
        <v>5.0873456651020632</v>
      </c>
      <c r="J89" s="447">
        <f>Fat!K37</f>
        <v>0.11668165099258943</v>
      </c>
      <c r="K89" s="431">
        <f>Fat!L37</f>
        <v>2.3474057120212277E-2</v>
      </c>
      <c r="L89" s="476">
        <f>Fat!M37</f>
        <v>5925231784.7356215</v>
      </c>
      <c r="M89" s="463">
        <f>Fat!N37</f>
        <v>-24584934.087983131</v>
      </c>
      <c r="N89" s="431">
        <f>Fat!O37</f>
        <v>-4.1320489772740518E-3</v>
      </c>
      <c r="O89" s="567">
        <f>Fat!P37</f>
        <v>1586561640.0862679</v>
      </c>
      <c r="P89" s="581">
        <f>Fat!Q37</f>
        <v>-35298598.936430454</v>
      </c>
      <c r="Q89" s="431">
        <f>Fat!R37</f>
        <v>-2.1764266788919313E-2</v>
      </c>
    </row>
    <row r="90" spans="2:17" ht="15" thickBot="1">
      <c r="B90" s="716"/>
      <c r="C90" s="287" t="s">
        <v>177</v>
      </c>
      <c r="D90" s="539">
        <f>Fat!E38</f>
        <v>1639771576.7656934</v>
      </c>
      <c r="E90" s="555">
        <f>Fat!F38</f>
        <v>64284928.234270096</v>
      </c>
      <c r="F90" s="427">
        <f>Fat!G38</f>
        <v>4.0803219941084712E-2</v>
      </c>
      <c r="G90" s="274">
        <f>Fat!H38</f>
        <v>48.945413800817981</v>
      </c>
      <c r="H90" s="275">
        <f>Fat!I38</f>
        <v>1.9631064965142997</v>
      </c>
      <c r="I90" s="448">
        <f>Fat!J38</f>
        <v>5.0906792472754887</v>
      </c>
      <c r="J90" s="448">
        <f>Fat!K38</f>
        <v>5.3203013868959204E-2</v>
      </c>
      <c r="K90" s="427">
        <f>Fat!L38</f>
        <v>1.0561442159496073E-2</v>
      </c>
      <c r="L90" s="477">
        <f>Fat!M38</f>
        <v>8347551136.1133213</v>
      </c>
      <c r="M90" s="464">
        <f>Fat!N38</f>
        <v>411074588.08697033</v>
      </c>
      <c r="N90" s="427">
        <f>Fat!O38</f>
        <v>5.1795602947909761E-2</v>
      </c>
      <c r="O90" s="568">
        <f>Fat!P38</f>
        <v>2216610043.3140426</v>
      </c>
      <c r="P90" s="582">
        <f>Fat!Q38</f>
        <v>90228157.22603488</v>
      </c>
      <c r="Q90" s="427">
        <f>Fat!R38</f>
        <v>4.2432715316264913E-2</v>
      </c>
    </row>
    <row r="91" spans="2:17" ht="15" customHeight="1">
      <c r="B91" s="727" t="s">
        <v>301</v>
      </c>
      <c r="C91" s="273" t="s">
        <v>302</v>
      </c>
      <c r="D91" s="542">
        <f>Fat!E39</f>
        <v>164317820.85649344</v>
      </c>
      <c r="E91" s="558">
        <f>Fat!F39</f>
        <v>-11882634.407410473</v>
      </c>
      <c r="F91" s="430">
        <f>Fat!G39</f>
        <v>-6.743815950766574E-2</v>
      </c>
      <c r="G91" s="282">
        <f>Fat!H39</f>
        <v>4.9047098087485361</v>
      </c>
      <c r="H91" s="283">
        <f>Fat!I39</f>
        <v>-0.34973264817961347</v>
      </c>
      <c r="I91" s="446">
        <f>Fat!J39</f>
        <v>5.9998206749974967</v>
      </c>
      <c r="J91" s="446">
        <f>Fat!K39</f>
        <v>0.39560801187918138</v>
      </c>
      <c r="K91" s="430">
        <f>Fat!L39</f>
        <v>7.059118482114414E-2</v>
      </c>
      <c r="L91" s="475">
        <f>Fat!M39</f>
        <v>985877458.84532428</v>
      </c>
      <c r="M91" s="462">
        <f>Fat!N39</f>
        <v>-1587363.7918583155</v>
      </c>
      <c r="N91" s="430">
        <f>Fat!O39</f>
        <v>-1.6075142683250293E-3</v>
      </c>
      <c r="O91" s="566">
        <f>Fat!P39</f>
        <v>258700703.23479185</v>
      </c>
      <c r="P91" s="580">
        <f>Fat!Q39</f>
        <v>-12068243.706218153</v>
      </c>
      <c r="Q91" s="430">
        <f>Fat!R39</f>
        <v>-4.4570264953046307E-2</v>
      </c>
    </row>
    <row r="92" spans="2:17">
      <c r="B92" s="728"/>
      <c r="C92" s="284" t="s">
        <v>303</v>
      </c>
      <c r="D92" s="543">
        <f>Fat!E40</f>
        <v>287668282.49377209</v>
      </c>
      <c r="E92" s="559">
        <f>Fat!F40</f>
        <v>-20925248.042107999</v>
      </c>
      <c r="F92" s="431">
        <f>Fat!G40</f>
        <v>-6.780844694239313E-2</v>
      </c>
      <c r="G92" s="285">
        <f>Fat!H40</f>
        <v>8.5865881099121957</v>
      </c>
      <c r="H92" s="286">
        <f>Fat!I40</f>
        <v>-0.61592471193325515</v>
      </c>
      <c r="I92" s="447">
        <f>Fat!J40</f>
        <v>4.3821780891339515</v>
      </c>
      <c r="J92" s="447">
        <f>Fat!K40</f>
        <v>2.5935732663259436E-2</v>
      </c>
      <c r="K92" s="431">
        <f>Fat!L40</f>
        <v>5.9536936976738487E-3</v>
      </c>
      <c r="L92" s="476">
        <f>Fat!M40</f>
        <v>1260613644.4830039</v>
      </c>
      <c r="M92" s="463">
        <f>Fat!N40</f>
        <v>-83694564.170228958</v>
      </c>
      <c r="N92" s="431">
        <f>Fat!O40</f>
        <v>-6.2258463967929362E-2</v>
      </c>
      <c r="O92" s="567">
        <f>Fat!P40</f>
        <v>364170966.52073872</v>
      </c>
      <c r="P92" s="581">
        <f>Fat!Q40</f>
        <v>-23776157.344345033</v>
      </c>
      <c r="Q92" s="431">
        <f>Fat!R40</f>
        <v>-6.1287108169446464E-2</v>
      </c>
    </row>
    <row r="93" spans="2:17">
      <c r="B93" s="728"/>
      <c r="C93" s="284" t="s">
        <v>304</v>
      </c>
      <c r="D93" s="543">
        <f>Fat!E41</f>
        <v>1128854479.1615732</v>
      </c>
      <c r="E93" s="559">
        <f>Fat!F41</f>
        <v>-32764240.735428333</v>
      </c>
      <c r="F93" s="431">
        <f>Fat!G41</f>
        <v>-2.8205675557926163E-2</v>
      </c>
      <c r="G93" s="285">
        <f>Fat!H41</f>
        <v>33.695089234593461</v>
      </c>
      <c r="H93" s="286">
        <f>Fat!I41</f>
        <v>-0.94533613461224064</v>
      </c>
      <c r="I93" s="447">
        <f>Fat!J41</f>
        <v>4.8634316356468057</v>
      </c>
      <c r="J93" s="447">
        <f>Fat!K41</f>
        <v>9.1911818423653813E-2</v>
      </c>
      <c r="K93" s="431">
        <f>Fat!L41</f>
        <v>1.9262587591461183E-2</v>
      </c>
      <c r="L93" s="476">
        <f>Fat!M41</f>
        <v>5490106585.9959927</v>
      </c>
      <c r="M93" s="463">
        <f>Fat!N41</f>
        <v>-52580156.049939156</v>
      </c>
      <c r="N93" s="431">
        <f>Fat!O41</f>
        <v>-9.4864022624758012E-3</v>
      </c>
      <c r="O93" s="567">
        <f>Fat!P41</f>
        <v>1489517039.7686398</v>
      </c>
      <c r="P93" s="581">
        <f>Fat!Q41</f>
        <v>-35998099.67133522</v>
      </c>
      <c r="Q93" s="431">
        <f>Fat!R41</f>
        <v>-2.3597340164418376E-2</v>
      </c>
    </row>
    <row r="94" spans="2:17" ht="15" thickBot="1">
      <c r="B94" s="729"/>
      <c r="C94" s="287" t="s">
        <v>305</v>
      </c>
      <c r="D94" s="539">
        <f>Fat!E42</f>
        <v>1558462378.5941317</v>
      </c>
      <c r="E94" s="555">
        <f>Fat!F42</f>
        <v>61250531.95478034</v>
      </c>
      <c r="F94" s="427">
        <f>Fat!G42</f>
        <v>4.0909729703424109E-2</v>
      </c>
      <c r="G94" s="274">
        <f>Fat!H42</f>
        <v>46.518421891268339</v>
      </c>
      <c r="H94" s="275">
        <f>Fat!I42</f>
        <v>1.8703335409017043</v>
      </c>
      <c r="I94" s="448">
        <f>Fat!J42</f>
        <v>4.8285615385205363</v>
      </c>
      <c r="J94" s="448">
        <f>Fat!K42</f>
        <v>4.2343701534351297E-2</v>
      </c>
      <c r="K94" s="427">
        <f>Fat!L42</f>
        <v>8.847006754923328E-3</v>
      </c>
      <c r="L94" s="477">
        <f>Fat!M42</f>
        <v>7525131500.5108547</v>
      </c>
      <c r="M94" s="464">
        <f>Fat!N42</f>
        <v>359149454.37856674</v>
      </c>
      <c r="N94" s="427">
        <f>Fat!O42</f>
        <v>5.0118665113375677E-2</v>
      </c>
      <c r="O94" s="568">
        <f>Fat!P42</f>
        <v>1975543298.6606085</v>
      </c>
      <c r="P94" s="582">
        <f>Fat!Q42</f>
        <v>80025258.352844715</v>
      </c>
      <c r="Q94" s="427">
        <f>Fat!R42</f>
        <v>4.2218146517799163E-2</v>
      </c>
    </row>
    <row r="95" spans="2:17" ht="15" thickBot="1">
      <c r="B95" s="717" t="s">
        <v>306</v>
      </c>
      <c r="C95" s="288" t="s">
        <v>306</v>
      </c>
      <c r="D95" s="539">
        <f>'Segment Data'!E45</f>
        <v>172063709.37195259</v>
      </c>
      <c r="E95" s="555">
        <f>'Segment Data'!F45</f>
        <v>693746.44591474533</v>
      </c>
      <c r="F95" s="427">
        <f>'Segment Data'!G45</f>
        <v>4.0482382914102735E-3</v>
      </c>
      <c r="G95" s="274">
        <f>'Segment Data'!H45</f>
        <v>5.1359162304331623</v>
      </c>
      <c r="H95" s="275">
        <f>'Segment Data'!I45</f>
        <v>2.5523026896182799E-2</v>
      </c>
      <c r="I95" s="448">
        <f>'Segment Data'!J45</f>
        <v>8.098057679744592</v>
      </c>
      <c r="J95" s="448">
        <f>'Segment Data'!K45</f>
        <v>0.14763436429394527</v>
      </c>
      <c r="K95" s="427">
        <f>'Segment Data'!L45</f>
        <v>1.8569371521015298E-2</v>
      </c>
      <c r="L95" s="477">
        <f>'Segment Data'!M45</f>
        <v>1393381843.0848823</v>
      </c>
      <c r="M95" s="464">
        <f>'Segment Data'!N45</f>
        <v>30918094.26979804</v>
      </c>
      <c r="N95" s="427">
        <f>'Segment Data'!O45</f>
        <v>2.2692783053264408E-2</v>
      </c>
      <c r="O95" s="568">
        <f>'Segment Data'!P45</f>
        <v>415929210.00819445</v>
      </c>
      <c r="P95" s="582">
        <f>'Segment Data'!Q45</f>
        <v>-190536.5525867939</v>
      </c>
      <c r="Q95" s="427">
        <f>'Segment Data'!R45</f>
        <v>-4.5788875476728393E-4</v>
      </c>
    </row>
    <row r="96" spans="2:17" ht="15" thickBot="1">
      <c r="B96" s="714"/>
      <c r="C96" s="289" t="s">
        <v>307</v>
      </c>
      <c r="D96" s="540">
        <f>'Segment Data'!E46</f>
        <v>155150918.86011913</v>
      </c>
      <c r="E96" s="556">
        <f>'Segment Data'!F46</f>
        <v>538461.86387652159</v>
      </c>
      <c r="F96" s="428">
        <f>'Segment Data'!G46</f>
        <v>3.4826551129034013E-3</v>
      </c>
      <c r="G96" s="277">
        <f>'Segment Data'!H46</f>
        <v>4.6310876665907479</v>
      </c>
      <c r="H96" s="278">
        <f>'Segment Data'!I46</f>
        <v>2.0417068752276002E-2</v>
      </c>
      <c r="I96" s="445">
        <f>'Segment Data'!J46</f>
        <v>7.3094434063543208</v>
      </c>
      <c r="J96" s="456">
        <f>'Segment Data'!K46</f>
        <v>0.17643511021098401</v>
      </c>
      <c r="K96" s="428">
        <f>'Segment Data'!L46</f>
        <v>2.4735021029819726E-2</v>
      </c>
      <c r="L96" s="465">
        <f>'Segment Data'!M46</f>
        <v>1134066860.851912</v>
      </c>
      <c r="M96" s="465">
        <f>'Segment Data'!N46</f>
        <v>31214922.41060853</v>
      </c>
      <c r="N96" s="428">
        <f>'Segment Data'!O46</f>
        <v>2.8303819690180348E-2</v>
      </c>
      <c r="O96" s="569">
        <f>'Segment Data'!P46</f>
        <v>345527519.65250766</v>
      </c>
      <c r="P96" s="565">
        <f>'Segment Data'!Q46</f>
        <v>1615364.0251337886</v>
      </c>
      <c r="Q96" s="428">
        <f>'Segment Data'!R46</f>
        <v>4.69702509405926E-3</v>
      </c>
    </row>
    <row r="97" spans="2:17" ht="15" thickBot="1">
      <c r="B97" s="714"/>
      <c r="C97" s="279" t="s">
        <v>308</v>
      </c>
      <c r="D97" s="541">
        <f>'Segment Data'!E47</f>
        <v>16912790.511834081</v>
      </c>
      <c r="E97" s="557">
        <f>'Segment Data'!F47</f>
        <v>155284.58203856647</v>
      </c>
      <c r="F97" s="429">
        <f>'Segment Data'!G47</f>
        <v>9.2665688252846906E-3</v>
      </c>
      <c r="G97" s="280">
        <f>'Segment Data'!H47</f>
        <v>0.50482856384243324</v>
      </c>
      <c r="H97" s="281">
        <f>'Segment Data'!I47</f>
        <v>5.1059581439177326E-3</v>
      </c>
      <c r="I97" s="445">
        <f>'Segment Data'!J47</f>
        <v>15.332477632920751</v>
      </c>
      <c r="J97" s="456">
        <f>'Segment Data'!K47</f>
        <v>-0.1597926047511109</v>
      </c>
      <c r="K97" s="428">
        <f>'Segment Data'!L47</f>
        <v>-1.031434401154134E-2</v>
      </c>
      <c r="L97" s="465">
        <f>'Segment Data'!M47</f>
        <v>259314982.23297036</v>
      </c>
      <c r="M97" s="465">
        <f>'Segment Data'!N47</f>
        <v>-296828.14081043005</v>
      </c>
      <c r="N97" s="428">
        <f>'Segment Data'!O47</f>
        <v>-1.1433537649272057E-3</v>
      </c>
      <c r="O97" s="569">
        <f>'Segment Data'!P47</f>
        <v>70401690.355686784</v>
      </c>
      <c r="P97" s="565">
        <f>'Segment Data'!Q47</f>
        <v>-1805900.5777205676</v>
      </c>
      <c r="Q97" s="428">
        <f>'Segment Data'!R47</f>
        <v>-2.5009843901121688E-2</v>
      </c>
    </row>
    <row r="98" spans="2:17">
      <c r="B98" s="714"/>
      <c r="C98" s="273" t="s">
        <v>159</v>
      </c>
      <c r="D98" s="542">
        <f>Flavor!D45</f>
        <v>96132.574412355229</v>
      </c>
      <c r="E98" s="558">
        <f>Flavor!E45</f>
        <v>-137286.71835029955</v>
      </c>
      <c r="F98" s="430">
        <f>Flavor!F45</f>
        <v>-0.58815497521833093</v>
      </c>
      <c r="G98" s="282">
        <f>Flavor!G45</f>
        <v>2.8694537099071727E-3</v>
      </c>
      <c r="H98" s="283">
        <f>Flavor!H45</f>
        <v>-4.0913015294664363E-3</v>
      </c>
      <c r="I98" s="447">
        <f>Flavor!I45</f>
        <v>21.660902128861636</v>
      </c>
      <c r="J98" s="447">
        <f>Flavor!J45</f>
        <v>9.6230952394505973</v>
      </c>
      <c r="K98" s="431">
        <f>Flavor!K45</f>
        <v>0.79940601538603151</v>
      </c>
      <c r="L98" s="476">
        <f>Flavor!L45</f>
        <v>2082318.285741535</v>
      </c>
      <c r="M98" s="463">
        <f>Flavor!M45</f>
        <v>-727538.08479820285</v>
      </c>
      <c r="N98" s="431">
        <f>Flavor!N45</f>
        <v>-0.25892358500105539</v>
      </c>
      <c r="O98" s="567">
        <f>Flavor!O45</f>
        <v>388844.4828935049</v>
      </c>
      <c r="P98" s="581">
        <f>Flavor!P45</f>
        <v>-109465.53841593047</v>
      </c>
      <c r="Q98" s="431">
        <f>Flavor!Q45</f>
        <v>-0.2196735641163349</v>
      </c>
    </row>
    <row r="99" spans="2:17">
      <c r="B99" s="714"/>
      <c r="C99" s="284" t="s">
        <v>160</v>
      </c>
      <c r="D99" s="543">
        <f>Flavor!D46</f>
        <v>162316125.38007325</v>
      </c>
      <c r="E99" s="559">
        <f>Flavor!E46</f>
        <v>1166219.1740239561</v>
      </c>
      <c r="F99" s="431">
        <f>Flavor!F46</f>
        <v>7.2368591548095992E-3</v>
      </c>
      <c r="G99" s="285">
        <f>Flavor!G46</f>
        <v>4.8449613567172749</v>
      </c>
      <c r="H99" s="286">
        <f>Flavor!H46</f>
        <v>3.9338648019776379E-2</v>
      </c>
      <c r="I99" s="447">
        <f>Flavor!I46</f>
        <v>7.845709018127021</v>
      </c>
      <c r="J99" s="447">
        <f>Flavor!J46</f>
        <v>0.19832793354503586</v>
      </c>
      <c r="K99" s="431">
        <f>Flavor!K46</f>
        <v>2.5934098399370758E-2</v>
      </c>
      <c r="L99" s="476">
        <f>Flavor!L46</f>
        <v>1273485088.6818769</v>
      </c>
      <c r="M99" s="463">
        <f>Flavor!M46</f>
        <v>41110344.17957449</v>
      </c>
      <c r="N99" s="431">
        <f>Flavor!N46</f>
        <v>3.3358638971603564E-2</v>
      </c>
      <c r="O99" s="567">
        <f>Flavor!O46</f>
        <v>366970096.83365369</v>
      </c>
      <c r="P99" s="581">
        <f>Flavor!P46</f>
        <v>2976484.8313931823</v>
      </c>
      <c r="Q99" s="431">
        <f>Flavor!Q46</f>
        <v>8.1772996372658797E-3</v>
      </c>
    </row>
    <row r="100" spans="2:17">
      <c r="B100" s="714"/>
      <c r="C100" s="284" t="s">
        <v>161</v>
      </c>
      <c r="D100" s="543">
        <f>Flavor!D47</f>
        <v>1865589.0713375804</v>
      </c>
      <c r="E100" s="559">
        <f>Flavor!E47</f>
        <v>399936.13104089606</v>
      </c>
      <c r="F100" s="431">
        <f>Flavor!F47</f>
        <v>0.27287232880653117</v>
      </c>
      <c r="G100" s="285">
        <f>Flavor!G47</f>
        <v>5.568582256987685E-2</v>
      </c>
      <c r="H100" s="286">
        <f>Flavor!H47</f>
        <v>1.1978846755983333E-2</v>
      </c>
      <c r="I100" s="447">
        <f>Flavor!I47</f>
        <v>5.6859319137602533</v>
      </c>
      <c r="J100" s="447">
        <f>Flavor!J47</f>
        <v>-0.10702856471705324</v>
      </c>
      <c r="K100" s="431">
        <f>Flavor!K47</f>
        <v>-1.8475624875173662E-2</v>
      </c>
      <c r="L100" s="476">
        <f>Flavor!L47</f>
        <v>10607612.438680703</v>
      </c>
      <c r="M100" s="463">
        <f>Flavor!M47</f>
        <v>2117142.8803779501</v>
      </c>
      <c r="N100" s="431">
        <f>Flavor!N47</f>
        <v>0.24935521714551293</v>
      </c>
      <c r="O100" s="567">
        <f>Flavor!O47</f>
        <v>4052661.390859684</v>
      </c>
      <c r="P100" s="581">
        <f>Flavor!P47</f>
        <v>740193.72381813359</v>
      </c>
      <c r="Q100" s="431">
        <f>Flavor!Q47</f>
        <v>0.22345689021599402</v>
      </c>
    </row>
    <row r="101" spans="2:17">
      <c r="B101" s="714"/>
      <c r="C101" s="284" t="s">
        <v>162</v>
      </c>
      <c r="D101" s="543">
        <f>Flavor!D48</f>
        <v>410225.02909299615</v>
      </c>
      <c r="E101" s="559">
        <f>Flavor!E48</f>
        <v>1339.746813946811</v>
      </c>
      <c r="F101" s="431">
        <f>Flavor!F48</f>
        <v>3.27658360917105E-3</v>
      </c>
      <c r="G101" s="285">
        <f>Flavor!G48</f>
        <v>1.224477487285921E-2</v>
      </c>
      <c r="H101" s="286">
        <f>Flavor!H48</f>
        <v>5.1479549063202998E-5</v>
      </c>
      <c r="I101" s="447">
        <f>Flavor!I48</f>
        <v>12.206591454691909</v>
      </c>
      <c r="J101" s="447">
        <f>Flavor!J48</f>
        <v>0.86189194782834022</v>
      </c>
      <c r="K101" s="431">
        <f>Flavor!K48</f>
        <v>7.5973096273452959E-2</v>
      </c>
      <c r="L101" s="476">
        <f>Flavor!L48</f>
        <v>5007449.3346273061</v>
      </c>
      <c r="M101" s="463">
        <f>Flavor!M48</f>
        <v>368768.67439240403</v>
      </c>
      <c r="N101" s="431">
        <f>Flavor!N48</f>
        <v>7.9498612084611495E-2</v>
      </c>
      <c r="O101" s="567">
        <f>Flavor!O48</f>
        <v>1241883.5825627358</v>
      </c>
      <c r="P101" s="581">
        <f>Flavor!P48</f>
        <v>22187.373249919619</v>
      </c>
      <c r="Q101" s="431">
        <f>Flavor!Q48</f>
        <v>1.819090121008092E-2</v>
      </c>
    </row>
    <row r="102" spans="2:17">
      <c r="B102" s="714"/>
      <c r="C102" s="284" t="s">
        <v>163</v>
      </c>
      <c r="D102" s="543">
        <f>Flavor!D49</f>
        <v>6433202.3272716533</v>
      </c>
      <c r="E102" s="559">
        <f>Flavor!E49</f>
        <v>176674.32209892385</v>
      </c>
      <c r="F102" s="431">
        <f>Flavor!F49</f>
        <v>2.823839707148346E-2</v>
      </c>
      <c r="G102" s="285">
        <f>Flavor!G49</f>
        <v>0.19202415411649063</v>
      </c>
      <c r="H102" s="286">
        <f>Flavor!H49</f>
        <v>5.4493445673226559E-3</v>
      </c>
      <c r="I102" s="447">
        <f>Flavor!I49</f>
        <v>14.453977438877946</v>
      </c>
      <c r="J102" s="447">
        <f>Flavor!J49</f>
        <v>-8.9321829754155146E-2</v>
      </c>
      <c r="K102" s="431">
        <f>Flavor!K49</f>
        <v>-6.1417858564466223E-3</v>
      </c>
      <c r="L102" s="476">
        <f>Flavor!L49</f>
        <v>92985361.298121572</v>
      </c>
      <c r="M102" s="463">
        <f>Flavor!M49</f>
        <v>1994802.1363167614</v>
      </c>
      <c r="N102" s="431">
        <f>Flavor!N49</f>
        <v>2.1923177027294512E-2</v>
      </c>
      <c r="O102" s="567">
        <f>Flavor!O49</f>
        <v>39244133.37950372</v>
      </c>
      <c r="P102" s="581">
        <f>Flavor!P49</f>
        <v>-605628.02919992805</v>
      </c>
      <c r="Q102" s="431">
        <f>Flavor!Q49</f>
        <v>-1.5197783067972193E-2</v>
      </c>
    </row>
    <row r="103" spans="2:17">
      <c r="B103" s="714"/>
      <c r="C103" s="284" t="s">
        <v>164</v>
      </c>
      <c r="D103" s="543">
        <f>Flavor!D50</f>
        <v>2652594.6078194645</v>
      </c>
      <c r="E103" s="559">
        <f>Flavor!E50</f>
        <v>-423784.89582392806</v>
      </c>
      <c r="F103" s="431">
        <f>Flavor!F50</f>
        <v>-0.13775442702112486</v>
      </c>
      <c r="G103" s="285">
        <f>Flavor!G50</f>
        <v>7.9177089397795969E-2</v>
      </c>
      <c r="H103" s="286">
        <f>Flavor!H50</f>
        <v>-1.2563076956239802E-2</v>
      </c>
      <c r="I103" s="447">
        <f>Flavor!I50</f>
        <v>14.538142764091846</v>
      </c>
      <c r="J103" s="447">
        <f>Flavor!J50</f>
        <v>2.0066965289660672</v>
      </c>
      <c r="K103" s="431">
        <f>Flavor!K50</f>
        <v>0.16013287623109895</v>
      </c>
      <c r="L103" s="476">
        <f>Flavor!L50</f>
        <v>38563799.103739597</v>
      </c>
      <c r="M103" s="463">
        <f>Flavor!M50</f>
        <v>12314.754989489913</v>
      </c>
      <c r="N103" s="431">
        <f>Flavor!N50</f>
        <v>3.1943659751428418E-4</v>
      </c>
      <c r="O103" s="567">
        <f>Flavor!O50</f>
        <v>9125813.1577440631</v>
      </c>
      <c r="P103" s="581">
        <f>Flavor!P50</f>
        <v>-470998.21859895438</v>
      </c>
      <c r="Q103" s="431">
        <f>Flavor!Q50</f>
        <v>-4.9078615816083075E-2</v>
      </c>
    </row>
    <row r="104" spans="2:17">
      <c r="B104" s="714"/>
      <c r="C104" s="284" t="s">
        <v>165</v>
      </c>
      <c r="D104" s="543">
        <f>Flavor!D51</f>
        <v>2475949.8048860994</v>
      </c>
      <c r="E104" s="559">
        <f>Flavor!E51</f>
        <v>24462.456570517272</v>
      </c>
      <c r="F104" s="431">
        <f>Flavor!F51</f>
        <v>9.9786183221893584E-3</v>
      </c>
      <c r="G104" s="285">
        <f>Flavor!G51</f>
        <v>7.3904432463230196E-2</v>
      </c>
      <c r="H104" s="286">
        <f>Flavor!H51</f>
        <v>7.9906399912034465E-4</v>
      </c>
      <c r="I104" s="447">
        <f>Flavor!I51</f>
        <v>15.570030830484393</v>
      </c>
      <c r="J104" s="447">
        <f>Flavor!J51</f>
        <v>1.6784993077406973</v>
      </c>
      <c r="K104" s="431">
        <f>Flavor!K51</f>
        <v>0.12082896007489169</v>
      </c>
      <c r="L104" s="476">
        <f>Flavor!L51</f>
        <v>38550614.796808384</v>
      </c>
      <c r="M104" s="463">
        <f>Flavor!M51</f>
        <v>4495701.02007512</v>
      </c>
      <c r="N104" s="431">
        <f>Flavor!N51</f>
        <v>0.13201328447193539</v>
      </c>
      <c r="O104" s="567">
        <f>Flavor!O51</f>
        <v>9911720.6411994938</v>
      </c>
      <c r="P104" s="581">
        <f>Flavor!P51</f>
        <v>77693.767674466595</v>
      </c>
      <c r="Q104" s="431">
        <f>Flavor!Q51</f>
        <v>7.9005039007603514E-3</v>
      </c>
    </row>
    <row r="105" spans="2:17" ht="15" thickBot="1">
      <c r="B105" s="714"/>
      <c r="C105" s="284" t="s">
        <v>166</v>
      </c>
      <c r="D105" s="543">
        <f>Flavor!D52</f>
        <v>108329.48936389203</v>
      </c>
      <c r="E105" s="559">
        <f>Flavor!E52</f>
        <v>-38992.309986800159</v>
      </c>
      <c r="F105" s="431">
        <f>Flavor!F52</f>
        <v>-0.26467440771600209</v>
      </c>
      <c r="G105" s="285">
        <f>Flavor!G52</f>
        <v>3.2335184722528218E-3</v>
      </c>
      <c r="H105" s="286">
        <f>Flavor!H52</f>
        <v>-1.1597387198465339E-3</v>
      </c>
      <c r="I105" s="447">
        <f>Flavor!I52</f>
        <v>14.953530708834304</v>
      </c>
      <c r="J105" s="447">
        <f>Flavor!J52</f>
        <v>0.32001222687825148</v>
      </c>
      <c r="K105" s="431">
        <f>Flavor!K52</f>
        <v>2.1868440407742298E-2</v>
      </c>
      <c r="L105" s="476">
        <f>Flavor!L52</f>
        <v>1619908.3458752986</v>
      </c>
      <c r="M105" s="463">
        <f>Flavor!M52</f>
        <v>-535927.92771807685</v>
      </c>
      <c r="N105" s="431">
        <f>Flavor!N52</f>
        <v>-0.24859398382085174</v>
      </c>
      <c r="O105" s="567">
        <f>Flavor!O52</f>
        <v>573344.48110355251</v>
      </c>
      <c r="P105" s="581">
        <f>Flavor!P52</f>
        <v>-70094.385864476557</v>
      </c>
      <c r="Q105" s="431">
        <f>Flavor!Q52</f>
        <v>-0.10893713367793709</v>
      </c>
    </row>
    <row r="106" spans="2:17">
      <c r="B106" s="717" t="s">
        <v>309</v>
      </c>
      <c r="C106" s="289" t="s">
        <v>310</v>
      </c>
      <c r="D106" s="540">
        <f>'Branded vs. Private Label'!D11</f>
        <v>806697932.8633256</v>
      </c>
      <c r="E106" s="556">
        <f>'Branded vs. Private Label'!E11</f>
        <v>13928996.938177705</v>
      </c>
      <c r="F106" s="428">
        <f>'Branded vs. Private Label'!F11</f>
        <v>1.7570058950307887E-2</v>
      </c>
      <c r="G106" s="277">
        <f>'Branded vs. Private Label'!G11</f>
        <v>24.079063630398469</v>
      </c>
      <c r="H106" s="278">
        <f>'Branded vs. Private Label'!H11</f>
        <v>0.43804210624922746</v>
      </c>
      <c r="I106" s="445">
        <f>'Branded vs. Private Label'!I11</f>
        <v>8.7780517422183912</v>
      </c>
      <c r="J106" s="445">
        <f>'Branded vs. Private Label'!J11</f>
        <v>0.37809165785352938</v>
      </c>
      <c r="K106" s="428">
        <f>'Branded vs. Private Label'!K11</f>
        <v>4.5011125535856358E-2</v>
      </c>
      <c r="L106" s="478">
        <f>'Branded vs. Private Label'!L11</f>
        <v>7081236195.0148897</v>
      </c>
      <c r="M106" s="465">
        <f>'Branded vs. Private Label'!M11</f>
        <v>422008777.11924267</v>
      </c>
      <c r="N106" s="428">
        <f>'Branded vs. Private Label'!N11</f>
        <v>6.3372032615248902E-2</v>
      </c>
      <c r="O106" s="569">
        <f>'Branded vs. Private Label'!O11</f>
        <v>1558052066.2803068</v>
      </c>
      <c r="P106" s="565">
        <f>'Branded vs. Private Label'!P11</f>
        <v>33584243.07771039</v>
      </c>
      <c r="Q106" s="428">
        <f>'Branded vs. Private Label'!Q11</f>
        <v>2.2030142300515556E-2</v>
      </c>
    </row>
    <row r="107" spans="2:17" ht="15" thickBot="1">
      <c r="B107" s="716"/>
      <c r="C107" s="279" t="s">
        <v>147</v>
      </c>
      <c r="D107" s="541">
        <f>'Branded vs. Private Label'!D12</f>
        <v>2543506814.4880252</v>
      </c>
      <c r="E107" s="557">
        <f>'Branded vs. Private Label'!E12</f>
        <v>-17085842.33937645</v>
      </c>
      <c r="F107" s="429">
        <f>'Branded vs. Private Label'!F12</f>
        <v>-6.6726124101855267E-3</v>
      </c>
      <c r="G107" s="280">
        <f>'Branded vs. Private Label'!G12</f>
        <v>75.920936369606039</v>
      </c>
      <c r="H107" s="281">
        <f>'Branded vs. Private Label'!H12</f>
        <v>-0.4380421062492843</v>
      </c>
      <c r="I107" s="449">
        <f>'Branded vs. Private Label'!I12</f>
        <v>3.9409703940221013</v>
      </c>
      <c r="J107" s="449">
        <f>'Branded vs. Private Label'!J12</f>
        <v>-2.9921414169693961E-2</v>
      </c>
      <c r="K107" s="429">
        <f>'Branded vs. Private Label'!K12</f>
        <v>-7.5351874629188452E-3</v>
      </c>
      <c r="L107" s="479">
        <f>'Branded vs. Private Label'!L12</f>
        <v>10023885052.890772</v>
      </c>
      <c r="M107" s="466">
        <f>'Branded vs. Private Label'!M12</f>
        <v>-143951352.22122192</v>
      </c>
      <c r="N107" s="429">
        <f>'Branded vs. Private Label'!N12</f>
        <v>-1.4157520487726255E-2</v>
      </c>
      <c r="O107" s="570">
        <f>'Branded vs. Private Label'!O12</f>
        <v>3068808167.7736864</v>
      </c>
      <c r="P107" s="583">
        <f>'Branded vs. Private Label'!P12</f>
        <v>-22985144.028594494</v>
      </c>
      <c r="Q107" s="429">
        <f>'Branded vs. Private Label'!Q12</f>
        <v>-7.4342434019937439E-3</v>
      </c>
    </row>
    <row r="108" spans="2:17" ht="15" thickBot="1">
      <c r="B108" s="717" t="s">
        <v>311</v>
      </c>
      <c r="C108" s="288" t="s">
        <v>312</v>
      </c>
      <c r="D108" s="544">
        <f>'Single Serve'!E15</f>
        <v>39129846.549784973</v>
      </c>
      <c r="E108" s="560">
        <f>'Single Serve'!F15</f>
        <v>687749.12478109449</v>
      </c>
      <c r="F108" s="432">
        <f>'Single Serve'!G15</f>
        <v>1.7890520311042189E-2</v>
      </c>
      <c r="G108" s="290">
        <f>'Single Serve'!H15</f>
        <v>1.1679837353440123</v>
      </c>
      <c r="H108" s="291">
        <f>'Single Serve'!I15</f>
        <v>2.1608781086511764E-2</v>
      </c>
      <c r="I108" s="450">
        <f>'Single Serve'!J15</f>
        <v>15.292163673154755</v>
      </c>
      <c r="J108" s="457">
        <f>'Single Serve'!K15</f>
        <v>0.3136883039890801</v>
      </c>
      <c r="K108" s="432">
        <f>'Single Serve'!L15</f>
        <v>2.0942605723065194E-2</v>
      </c>
      <c r="L108" s="480">
        <f>'Single Serve'!M15</f>
        <v>598380017.94474173</v>
      </c>
      <c r="M108" s="467">
        <f>'Single Serve'!N15</f>
        <v>22576008.525253892</v>
      </c>
      <c r="N108" s="432">
        <f>'Single Serve'!O15</f>
        <v>3.9207800147162047E-2</v>
      </c>
      <c r="O108" s="571">
        <f>'Single Serve'!P15</f>
        <v>240959283.27153191</v>
      </c>
      <c r="P108" s="584">
        <f>'Single Serve'!Q15</f>
        <v>1488413.0220759809</v>
      </c>
      <c r="Q108" s="432">
        <f>'Single Serve'!R15</f>
        <v>6.2154241162004648E-3</v>
      </c>
    </row>
    <row r="109" spans="2:17">
      <c r="B109" s="714"/>
      <c r="C109" s="289" t="s">
        <v>313</v>
      </c>
      <c r="D109" s="540">
        <f>'Single Serve'!E16</f>
        <v>18875134.828044619</v>
      </c>
      <c r="E109" s="556">
        <f>'Single Serve'!F16</f>
        <v>140298.41725903377</v>
      </c>
      <c r="F109" s="428">
        <f>'Single Serve'!G16</f>
        <v>7.4886385011755114E-3</v>
      </c>
      <c r="G109" s="277">
        <f>'Single Serve'!H16</f>
        <v>0.56340242616419267</v>
      </c>
      <c r="H109" s="278">
        <f>'Single Serve'!I16</f>
        <v>4.7141996610593484E-3</v>
      </c>
      <c r="I109" s="451">
        <f>'Single Serve'!J16</f>
        <v>14.089530080159495</v>
      </c>
      <c r="J109" s="445">
        <f>'Single Serve'!K16</f>
        <v>0.30585662153205462</v>
      </c>
      <c r="K109" s="428">
        <f>'Single Serve'!L16</f>
        <v>2.2189775639280953E-2</v>
      </c>
      <c r="L109" s="478">
        <f>'Single Serve'!M16</f>
        <v>265941779.92680079</v>
      </c>
      <c r="M109" s="465">
        <f>'Single Serve'!N16</f>
        <v>7706912.5397285223</v>
      </c>
      <c r="N109" s="428">
        <f>'Single Serve'!O16</f>
        <v>2.984458534864121E-2</v>
      </c>
      <c r="O109" s="569">
        <f>'Single Serve'!P16</f>
        <v>156478281.42216188</v>
      </c>
      <c r="P109" s="565">
        <f>'Single Serve'!Q16</f>
        <v>3306554.7748803198</v>
      </c>
      <c r="Q109" s="428">
        <f>'Single Serve'!R16</f>
        <v>2.1587239677036071E-2</v>
      </c>
    </row>
    <row r="110" spans="2:17" ht="15" thickBot="1">
      <c r="B110" s="714"/>
      <c r="C110" s="279" t="s">
        <v>314</v>
      </c>
      <c r="D110" s="541">
        <f>'Single Serve'!E17</f>
        <v>20254711.721740682</v>
      </c>
      <c r="E110" s="557">
        <f>'Single Serve'!F17</f>
        <v>547450.70752204582</v>
      </c>
      <c r="F110" s="429">
        <f>'Single Serve'!G17</f>
        <v>2.7779137198571856E-2</v>
      </c>
      <c r="G110" s="280">
        <f>'Single Serve'!H17</f>
        <v>0.60458130917982955</v>
      </c>
      <c r="H110" s="281">
        <f>'Single Serve'!I17</f>
        <v>1.6894581425451971E-2</v>
      </c>
      <c r="I110" s="452">
        <f>'Single Serve'!J17</f>
        <v>16.412884201215938</v>
      </c>
      <c r="J110" s="449">
        <f>'Single Serve'!K17</f>
        <v>0.29856259136401775</v>
      </c>
      <c r="K110" s="429">
        <f>'Single Serve'!L17</f>
        <v>1.8527779114293184E-2</v>
      </c>
      <c r="L110" s="479">
        <f>'Single Serve'!M17</f>
        <v>332438238.01794094</v>
      </c>
      <c r="M110" s="466">
        <f>'Single Serve'!N17</f>
        <v>14869095.98552531</v>
      </c>
      <c r="N110" s="429">
        <f>'Single Serve'!O17</f>
        <v>4.6821602030865953E-2</v>
      </c>
      <c r="O110" s="570">
        <f>'Single Serve'!P17</f>
        <v>84481001.849370033</v>
      </c>
      <c r="P110" s="583">
        <f>'Single Serve'!Q17</f>
        <v>-1818141.7528043389</v>
      </c>
      <c r="Q110" s="429">
        <f>'Single Serve'!R17</f>
        <v>-2.1067900293260031E-2</v>
      </c>
    </row>
    <row r="111" spans="2:17">
      <c r="B111" s="714"/>
      <c r="C111" s="273" t="s">
        <v>315</v>
      </c>
      <c r="D111" s="542">
        <f>Size!D30</f>
        <v>39195922.359385908</v>
      </c>
      <c r="E111" s="558">
        <f>Size!E30</f>
        <v>121838.22785422951</v>
      </c>
      <c r="F111" s="430">
        <f>Size!F30</f>
        <v>3.1181339387020852E-3</v>
      </c>
      <c r="G111" s="282">
        <f>Size!G30</f>
        <v>1.1699560270271752</v>
      </c>
      <c r="H111" s="283">
        <f>Size!H30</f>
        <v>4.7347095294649755E-3</v>
      </c>
      <c r="I111" s="453">
        <f>Size!I30</f>
        <v>15.316481043621964</v>
      </c>
      <c r="J111" s="446">
        <f>Size!J30</f>
        <v>0.24926708085649274</v>
      </c>
      <c r="K111" s="430">
        <f>Size!K30</f>
        <v>1.6543674329739303E-2</v>
      </c>
      <c r="L111" s="475">
        <f>Size!L30</f>
        <v>600343601.80481255</v>
      </c>
      <c r="M111" s="462">
        <f>Size!M30</f>
        <v>11606015.795925736</v>
      </c>
      <c r="N111" s="430">
        <f>Size!N30</f>
        <v>1.9713393660839833E-2</v>
      </c>
      <c r="O111" s="566">
        <f>Size!O30</f>
        <v>241244990.06491077</v>
      </c>
      <c r="P111" s="580">
        <f>Size!P30</f>
        <v>-1127083.2377809286</v>
      </c>
      <c r="Q111" s="430">
        <f>Size!Q30</f>
        <v>-4.6502190719528392E-3</v>
      </c>
    </row>
    <row r="112" spans="2:17">
      <c r="B112" s="714"/>
      <c r="C112" s="284" t="s">
        <v>316</v>
      </c>
      <c r="D112" s="543">
        <f>Size!D31</f>
        <v>65966982.03168308</v>
      </c>
      <c r="E112" s="559">
        <f>Size!E31</f>
        <v>1297490.4694018885</v>
      </c>
      <c r="F112" s="431">
        <f>Size!F31</f>
        <v>2.0063409160288752E-2</v>
      </c>
      <c r="G112" s="285">
        <f>Size!G31</f>
        <v>1.9690432975429069</v>
      </c>
      <c r="H112" s="286">
        <f>Size!H31</f>
        <v>4.0545884616993044E-2</v>
      </c>
      <c r="I112" s="454">
        <f>Size!I31</f>
        <v>10.305389469092933</v>
      </c>
      <c r="J112" s="447">
        <f>Size!J31</f>
        <v>0.36805016009903291</v>
      </c>
      <c r="K112" s="431">
        <f>Size!K31</f>
        <v>3.7037092993888715E-2</v>
      </c>
      <c r="L112" s="476">
        <f>Size!L31</f>
        <v>679815441.93714952</v>
      </c>
      <c r="M112" s="463">
        <f>Size!M31</f>
        <v>37172761.342643261</v>
      </c>
      <c r="N112" s="431">
        <f>Size!N31</f>
        <v>5.7843592505021427E-2</v>
      </c>
      <c r="O112" s="567">
        <f>Size!O31</f>
        <v>263703129.07869232</v>
      </c>
      <c r="P112" s="581">
        <f>Size!P31</f>
        <v>5185448.6995097399</v>
      </c>
      <c r="Q112" s="431">
        <f>Size!Q31</f>
        <v>2.0058390946042635E-2</v>
      </c>
    </row>
    <row r="113" spans="2:17">
      <c r="B113" s="714"/>
      <c r="C113" s="284" t="s">
        <v>184</v>
      </c>
      <c r="D113" s="543">
        <f>Size!D32</f>
        <v>131880599.48731832</v>
      </c>
      <c r="E113" s="559">
        <f>Size!E32</f>
        <v>8426342.4012215436</v>
      </c>
      <c r="F113" s="431">
        <f>Size!F32</f>
        <v>6.8254773874221505E-2</v>
      </c>
      <c r="G113" s="285">
        <f>Size!G32</f>
        <v>3.9364937200207888</v>
      </c>
      <c r="H113" s="286">
        <f>Size!H32</f>
        <v>0.2549862633564719</v>
      </c>
      <c r="I113" s="454">
        <f>Size!I32</f>
        <v>12.903406845768931</v>
      </c>
      <c r="J113" s="447">
        <f>Size!J32</f>
        <v>0.87176933790962252</v>
      </c>
      <c r="K113" s="431">
        <f>Size!K32</f>
        <v>7.2456416455379841E-2</v>
      </c>
      <c r="L113" s="476">
        <f>Size!L32</f>
        <v>1701709030.2487738</v>
      </c>
      <c r="M113" s="463">
        <f>Size!M32</f>
        <v>216352160.18678594</v>
      </c>
      <c r="N113" s="431">
        <f>Size!N32</f>
        <v>0.14565668665049969</v>
      </c>
      <c r="O113" s="567">
        <f>Size!O32</f>
        <v>314972736.85294521</v>
      </c>
      <c r="P113" s="581">
        <f>Size!P32</f>
        <v>18966724.880591631</v>
      </c>
      <c r="Q113" s="431">
        <f>Size!Q32</f>
        <v>6.4075471826440772E-2</v>
      </c>
    </row>
    <row r="114" spans="2:17">
      <c r="B114" s="714"/>
      <c r="C114" s="284" t="s">
        <v>317</v>
      </c>
      <c r="D114" s="543">
        <f>Size!D33</f>
        <v>749218223.57218659</v>
      </c>
      <c r="E114" s="559">
        <f>Size!E33</f>
        <v>6291005.7052352428</v>
      </c>
      <c r="F114" s="431">
        <f>Size!F33</f>
        <v>8.4678627380184099E-3</v>
      </c>
      <c r="G114" s="285">
        <f>Size!G33</f>
        <v>22.363356274405234</v>
      </c>
      <c r="H114" s="286">
        <f>Size!H33</f>
        <v>0.20865576514204776</v>
      </c>
      <c r="I114" s="454">
        <f>Size!I33</f>
        <v>6.4435639226915766</v>
      </c>
      <c r="J114" s="447">
        <f>Size!J33</f>
        <v>0.15025505524845251</v>
      </c>
      <c r="K114" s="431">
        <f>Size!K33</f>
        <v>2.3875366426993571E-2</v>
      </c>
      <c r="L114" s="476">
        <f>Size!L33</f>
        <v>4827635515.6328135</v>
      </c>
      <c r="M114" s="463">
        <f>Size!M33</f>
        <v>152165067.56587887</v>
      </c>
      <c r="N114" s="431">
        <f>Size!N33</f>
        <v>3.2545402490735724E-2</v>
      </c>
      <c r="O114" s="567">
        <f>Size!O33</f>
        <v>1495435621.4895639</v>
      </c>
      <c r="P114" s="581">
        <f>Size!P33</f>
        <v>12133885.144784212</v>
      </c>
      <c r="Q114" s="431">
        <f>Size!Q33</f>
        <v>8.1803215404339033E-3</v>
      </c>
    </row>
    <row r="115" spans="2:17">
      <c r="B115" s="714"/>
      <c r="C115" s="284" t="s">
        <v>318</v>
      </c>
      <c r="D115" s="543">
        <f>Size!D34</f>
        <v>89361095.625086248</v>
      </c>
      <c r="E115" s="559">
        <f>Size!E34</f>
        <v>4386099.4178645611</v>
      </c>
      <c r="F115" s="431">
        <f>Size!F34</f>
        <v>5.1616353205459799E-2</v>
      </c>
      <c r="G115" s="285">
        <f>Size!G34</f>
        <v>2.6673323681407397</v>
      </c>
      <c r="H115" s="286">
        <f>Size!H34</f>
        <v>0.13330811048604119</v>
      </c>
      <c r="I115" s="454">
        <f>Size!I34</f>
        <v>8.6429636458939356</v>
      </c>
      <c r="J115" s="447">
        <f>Size!J34</f>
        <v>4.1535171179264196E-2</v>
      </c>
      <c r="K115" s="431">
        <f>Size!K34</f>
        <v>4.8288689839558318E-3</v>
      </c>
      <c r="L115" s="476">
        <f>Size!L34</f>
        <v>772344700.84487212</v>
      </c>
      <c r="M115" s="463">
        <f>Size!M34</f>
        <v>41438348.829304338</v>
      </c>
      <c r="N115" s="431">
        <f>Size!N34</f>
        <v>5.6694470796474529E-2</v>
      </c>
      <c r="O115" s="567">
        <f>Size!O34</f>
        <v>119148127.50011496</v>
      </c>
      <c r="P115" s="581">
        <f>Size!P34</f>
        <v>5848132.5571526885</v>
      </c>
      <c r="Q115" s="431">
        <f>Size!Q34</f>
        <v>5.1616353205459257E-2</v>
      </c>
    </row>
    <row r="116" spans="2:17">
      <c r="B116" s="714"/>
      <c r="C116" s="284" t="s">
        <v>319</v>
      </c>
      <c r="D116" s="543">
        <f>Size!D35</f>
        <v>2080132743.1869161</v>
      </c>
      <c r="E116" s="559">
        <f>Size!E35</f>
        <v>-37217396.519582987</v>
      </c>
      <c r="F116" s="431">
        <f>Size!F35</f>
        <v>-1.7577346241251318E-2</v>
      </c>
      <c r="G116" s="285">
        <f>Size!G35</f>
        <v>62.089719884480154</v>
      </c>
      <c r="H116" s="286">
        <f>Size!H35</f>
        <v>-1.051402274332581</v>
      </c>
      <c r="I116" s="454">
        <f>Size!I35</f>
        <v>3.57219498631743</v>
      </c>
      <c r="J116" s="447">
        <f>Size!J35</f>
        <v>-6.6885298593739595E-2</v>
      </c>
      <c r="K116" s="431">
        <f>Size!K35</f>
        <v>-1.8379726017880991E-2</v>
      </c>
      <c r="L116" s="476">
        <f>Size!L35</f>
        <v>7430639756.0870237</v>
      </c>
      <c r="M116" s="463">
        <f>Size!M35</f>
        <v>-274567393.57280827</v>
      </c>
      <c r="N116" s="431">
        <f>Size!N35</f>
        <v>-3.5634005451096767E-2</v>
      </c>
      <c r="O116" s="567">
        <f>Size!O35</f>
        <v>2081087526.5913463</v>
      </c>
      <c r="P116" s="581">
        <f>Size!P35</f>
        <v>-36575207.00860405</v>
      </c>
      <c r="Q116" s="431">
        <f>Size!Q35</f>
        <v>-1.7271497688599126E-2</v>
      </c>
    </row>
    <row r="117" spans="2:17" ht="15" thickBot="1">
      <c r="B117" s="714"/>
      <c r="C117" s="287" t="s">
        <v>320</v>
      </c>
      <c r="D117" s="543">
        <f>Size!D36</f>
        <v>2077.822689563036</v>
      </c>
      <c r="E117" s="559">
        <f>Size!E36</f>
        <v>-519.38852623105049</v>
      </c>
      <c r="F117" s="431">
        <f>Size!F36</f>
        <v>-0.19997931745888045</v>
      </c>
      <c r="G117" s="285">
        <f>Size!G36</f>
        <v>6.2020767274174567E-5</v>
      </c>
      <c r="H117" s="286">
        <f>Size!H36</f>
        <v>-1.5430206739705291E-5</v>
      </c>
      <c r="I117" s="454">
        <f>Size!I36</f>
        <v>2.445308127847531</v>
      </c>
      <c r="J117" s="447">
        <f>Size!J36</f>
        <v>0.19840169207715563</v>
      </c>
      <c r="K117" s="431">
        <f>Size!K36</f>
        <v>8.8299934932151075E-2</v>
      </c>
      <c r="L117" s="476">
        <f>Size!L36</f>
        <v>5080.916711014509</v>
      </c>
      <c r="M117" s="463">
        <f>Size!M36</f>
        <v>-754.77388480822538</v>
      </c>
      <c r="N117" s="431">
        <f>Size!N36</f>
        <v>-0.12933754324612456</v>
      </c>
      <c r="O117" s="567">
        <f>Size!O36</f>
        <v>1659.2189956903458</v>
      </c>
      <c r="P117" s="581">
        <f>Size!P36</f>
        <v>-382.5499769449234</v>
      </c>
      <c r="Q117" s="431">
        <f>Size!Q36</f>
        <v>-0.18736202874665786</v>
      </c>
    </row>
    <row r="118" spans="2:17">
      <c r="B118" s="714"/>
      <c r="C118" s="289" t="s">
        <v>321</v>
      </c>
      <c r="D118" s="540">
        <f>'White Milk Size'!D11</f>
        <v>672752055.34011495</v>
      </c>
      <c r="E118" s="556">
        <f>'White Milk Size'!E11</f>
        <v>6056409.4386359453</v>
      </c>
      <c r="F118" s="428">
        <f>'White Milk Size'!F11</f>
        <v>9.0842192773686291E-3</v>
      </c>
      <c r="G118" s="277">
        <f>'White Milk Size'!G11</f>
        <v>20.080923587491736</v>
      </c>
      <c r="H118" s="278">
        <f>'White Milk Size'!H11</f>
        <v>0.19951123570703899</v>
      </c>
      <c r="I118" s="451">
        <f>'White Milk Size'!I11</f>
        <v>6.3901456704126032</v>
      </c>
      <c r="J118" s="445">
        <f>'White Milk Size'!J11</f>
        <v>0.14667792429411719</v>
      </c>
      <c r="K118" s="428">
        <f>'White Milk Size'!K11</f>
        <v>2.349302186838487E-2</v>
      </c>
      <c r="L118" s="478">
        <f>'White Milk Size'!L11</f>
        <v>4298983633.6928158</v>
      </c>
      <c r="M118" s="465">
        <f>'White Milk Size'!M11</f>
        <v>136490872.02930069</v>
      </c>
      <c r="N118" s="428">
        <f>'White Milk Size'!N11</f>
        <v>3.2790656907894039E-2</v>
      </c>
      <c r="O118" s="569">
        <f>'White Milk Size'!O11</f>
        <v>1342702587.3298447</v>
      </c>
      <c r="P118" s="565">
        <f>'White Milk Size'!P11</f>
        <v>11682045.36361146</v>
      </c>
      <c r="Q118" s="428">
        <f>'White Milk Size'!Q11</f>
        <v>8.7767581305351651E-3</v>
      </c>
    </row>
    <row r="119" spans="2:17" ht="15" thickBot="1">
      <c r="B119" s="716"/>
      <c r="C119" s="279" t="s">
        <v>322</v>
      </c>
      <c r="D119" s="541">
        <f>'White Milk Size'!D12</f>
        <v>2025226705.886492</v>
      </c>
      <c r="E119" s="557">
        <f>'White Milk Size'!E12</f>
        <v>-38235969.417767525</v>
      </c>
      <c r="F119" s="429">
        <f>'White Milk Size'!F12</f>
        <v>-1.8530002929241059E-2</v>
      </c>
      <c r="G119" s="280">
        <f>'White Milk Size'!G12</f>
        <v>60.450833862847155</v>
      </c>
      <c r="H119" s="281">
        <f>'White Milk Size'!H12</f>
        <v>-1.083319798482151</v>
      </c>
      <c r="I119" s="452">
        <f>'White Milk Size'!I12</f>
        <v>3.5557021470559471</v>
      </c>
      <c r="J119" s="449">
        <f>'White Milk Size'!J12</f>
        <v>-7.0691073157463258E-2</v>
      </c>
      <c r="K119" s="429">
        <f>'White Milk Size'!K12</f>
        <v>-1.9493493635338074E-2</v>
      </c>
      <c r="L119" s="479">
        <f>'White Milk Size'!L12</f>
        <v>7201102946.3956432</v>
      </c>
      <c r="M119" s="466">
        <f>'White Milk Size'!M12</f>
        <v>-281824109.49114895</v>
      </c>
      <c r="N119" s="429">
        <f>'White Milk Size'!N12</f>
        <v>-3.7662282070415068E-2</v>
      </c>
      <c r="O119" s="570">
        <f>'White Milk Size'!O12</f>
        <v>2026215313.1016071</v>
      </c>
      <c r="P119" s="583">
        <f>'White Milk Size'!P12</f>
        <v>-37590885.97709012</v>
      </c>
      <c r="Q119" s="429">
        <f>'White Milk Size'!Q12</f>
        <v>-1.821434880555696E-2</v>
      </c>
    </row>
    <row r="120" spans="2:17">
      <c r="B120" s="717" t="s">
        <v>196</v>
      </c>
      <c r="C120" s="273" t="s">
        <v>323</v>
      </c>
      <c r="D120" s="542">
        <f>Organic!D11</f>
        <v>276573380.16524756</v>
      </c>
      <c r="E120" s="558">
        <f>Organic!E11</f>
        <v>7094668.7515861392</v>
      </c>
      <c r="F120" s="430">
        <f>Organic!F11</f>
        <v>2.632738116628262E-2</v>
      </c>
      <c r="G120" s="282">
        <f>Organic!G11</f>
        <v>8.255417236332109</v>
      </c>
      <c r="H120" s="283">
        <f>Organic!H11</f>
        <v>0.21934048290103192</v>
      </c>
      <c r="I120" s="446">
        <f>Organic!I11</f>
        <v>10.229636399257958</v>
      </c>
      <c r="J120" s="446">
        <f>Organic!J11</f>
        <v>0.78458439553457282</v>
      </c>
      <c r="K120" s="430">
        <f>Organic!K11</f>
        <v>8.3068298112628447E-2</v>
      </c>
      <c r="L120" s="475">
        <f>Organic!L11</f>
        <v>2829245116.8042254</v>
      </c>
      <c r="M120" s="462">
        <f>Organic!M11</f>
        <v>284004673.60582685</v>
      </c>
      <c r="N120" s="430">
        <f>Organic!N11</f>
        <v>0.11158265002615669</v>
      </c>
      <c r="O120" s="566">
        <f>Organic!O11</f>
        <v>391134163.3698079</v>
      </c>
      <c r="P120" s="580">
        <f>Organic!P11</f>
        <v>11048866.08327508</v>
      </c>
      <c r="Q120" s="430">
        <f>Organic!Q11</f>
        <v>2.9069438260711598E-2</v>
      </c>
    </row>
    <row r="121" spans="2:17" ht="15" thickBot="1">
      <c r="B121" s="716"/>
      <c r="C121" s="287" t="s">
        <v>324</v>
      </c>
      <c r="D121" s="539">
        <f>Organic!D12</f>
        <v>3073379568.0566401</v>
      </c>
      <c r="E121" s="555">
        <f>Organic!E12</f>
        <v>-10474006.322859764</v>
      </c>
      <c r="F121" s="427">
        <f>Organic!F12</f>
        <v>-3.3964019595084803E-3</v>
      </c>
      <c r="G121" s="274">
        <f>Organic!G12</f>
        <v>91.737066831111477</v>
      </c>
      <c r="H121" s="275">
        <f>Organic!H12</f>
        <v>-0.22598245783538573</v>
      </c>
      <c r="I121" s="448">
        <f>Organic!I12</f>
        <v>4.6441379699269145</v>
      </c>
      <c r="J121" s="448">
        <f>Organic!J12</f>
        <v>1.3287015489936493E-2</v>
      </c>
      <c r="K121" s="427">
        <f>Organic!K12</f>
        <v>2.869238423060398E-3</v>
      </c>
      <c r="L121" s="477">
        <f>Organic!L12</f>
        <v>14273198748.009422</v>
      </c>
      <c r="M121" s="464">
        <f>Organic!M12</f>
        <v>-7667520.2497711182</v>
      </c>
      <c r="N121" s="427">
        <f>Organic!N12</f>
        <v>-5.3690862345045771E-4</v>
      </c>
      <c r="O121" s="568">
        <f>Organic!O12</f>
        <v>4235183460.5930371</v>
      </c>
      <c r="P121" s="582">
        <f>Organic!P12</f>
        <v>-862833.51810884476</v>
      </c>
      <c r="Q121" s="427">
        <f>Organic!Q12</f>
        <v>-2.0368840616976638E-4</v>
      </c>
    </row>
    <row r="122" spans="2:17">
      <c r="B122" s="717" t="s">
        <v>325</v>
      </c>
      <c r="C122" s="273" t="s">
        <v>326</v>
      </c>
      <c r="D122" s="542">
        <f>'Form Data'!D11</f>
        <v>326730154.88258725</v>
      </c>
      <c r="E122" s="558">
        <f>'Form Data'!E11</f>
        <v>16026091.115700305</v>
      </c>
      <c r="F122" s="430">
        <f>'Form Data'!F11</f>
        <v>5.1579921168086997E-2</v>
      </c>
      <c r="G122" s="282">
        <f>'Form Data'!G11</f>
        <v>9.752542889831215</v>
      </c>
      <c r="H122" s="283">
        <f>'Form Data'!H11</f>
        <v>0.4870922316495836</v>
      </c>
      <c r="I122" s="446">
        <f>'Form Data'!I11</f>
        <v>10.00486982659095</v>
      </c>
      <c r="J122" s="446">
        <f>'Form Data'!J11</f>
        <v>0.32800579360084647</v>
      </c>
      <c r="K122" s="430">
        <f>'Form Data'!K11</f>
        <v>3.3895877061268814E-2</v>
      </c>
      <c r="L122" s="475">
        <f>'Form Data'!L11</f>
        <v>3268892668.0221848</v>
      </c>
      <c r="M122" s="462">
        <f>'Form Data'!M11</f>
        <v>262251688.45253325</v>
      </c>
      <c r="N122" s="430">
        <f>'Form Data'!N11</f>
        <v>8.7224144896099309E-2</v>
      </c>
      <c r="O122" s="566">
        <f>'Form Data'!O11</f>
        <v>608053009.68901253</v>
      </c>
      <c r="P122" s="580">
        <f>'Form Data'!P11</f>
        <v>31846524.572924018</v>
      </c>
      <c r="Q122" s="430">
        <f>'Form Data'!Q11</f>
        <v>5.5269292164436309E-2</v>
      </c>
    </row>
    <row r="123" spans="2:17" ht="15" thickBot="1">
      <c r="B123" s="716"/>
      <c r="C123" s="287" t="s">
        <v>327</v>
      </c>
      <c r="D123" s="539">
        <f>'Form Data'!D12</f>
        <v>3023474592.4686661</v>
      </c>
      <c r="E123" s="555">
        <f>'Form Data'!E12</f>
        <v>-19182936.516884327</v>
      </c>
      <c r="F123" s="427">
        <f>'Form Data'!F12</f>
        <v>-6.3046650285614276E-3</v>
      </c>
      <c r="G123" s="274">
        <f>'Form Data'!G12</f>
        <v>90.247457110170373</v>
      </c>
      <c r="H123" s="275">
        <f>'Form Data'!H12</f>
        <v>-0.48709223164922832</v>
      </c>
      <c r="I123" s="448">
        <f>'Form Data'!I12</f>
        <v>4.5783907000492086</v>
      </c>
      <c r="J123" s="448">
        <f>'Form Data'!J12</f>
        <v>3.611551552209491E-2</v>
      </c>
      <c r="K123" s="427">
        <f>'Form Data'!K12</f>
        <v>7.9509747989552539E-3</v>
      </c>
      <c r="L123" s="477">
        <f>'Form Data'!L12</f>
        <v>13842647955.99361</v>
      </c>
      <c r="M123" s="464">
        <f>'Form Data'!M12</f>
        <v>22060167.067958832</v>
      </c>
      <c r="N123" s="427">
        <f>'Form Data'!N12</f>
        <v>1.5961815376358669E-3</v>
      </c>
      <c r="O123" s="568">
        <f>'Form Data'!O12</f>
        <v>4019751067.5341897</v>
      </c>
      <c r="P123" s="582">
        <f>'Form Data'!P12</f>
        <v>-20358409.524094105</v>
      </c>
      <c r="Q123" s="427">
        <f>'Form Data'!Q12</f>
        <v>-5.0390737280014575E-3</v>
      </c>
    </row>
    <row r="124" spans="2:17" ht="15" thickBot="1">
      <c r="B124" s="122" t="s">
        <v>328</v>
      </c>
      <c r="C124" s="288" t="s">
        <v>329</v>
      </c>
      <c r="D124" s="545">
        <f>'Glass Bottle'!D7</f>
        <v>5706250.9219839321</v>
      </c>
      <c r="E124" s="561">
        <f>'Glass Bottle'!E7</f>
        <v>682104.31097035948</v>
      </c>
      <c r="F124" s="433">
        <f>'Glass Bottle'!F7</f>
        <v>0.13576520825946828</v>
      </c>
      <c r="G124" s="290">
        <f>'Glass Bottle'!G7</f>
        <v>0.17032543836299896</v>
      </c>
      <c r="H124" s="291">
        <f>'Glass Bottle'!H7</f>
        <v>2.0501255314196942E-2</v>
      </c>
      <c r="I124" s="450">
        <f>'Glass Bottle'!I7</f>
        <v>13.752474971362371</v>
      </c>
      <c r="J124" s="457">
        <f>'Glass Bottle'!J7</f>
        <v>0.21134813938981623</v>
      </c>
      <c r="K124" s="432">
        <f>'Glass Bottle'!K7</f>
        <v>1.5607869419758535E-2</v>
      </c>
      <c r="L124" s="480">
        <f>'Glass Bottle'!L7</f>
        <v>78475072.984897479</v>
      </c>
      <c r="M124" s="467">
        <f>'Glass Bottle'!M7</f>
        <v>10442466.502737612</v>
      </c>
      <c r="N124" s="432">
        <f>'Glass Bottle'!N7</f>
        <v>0.15349208332148689</v>
      </c>
      <c r="O124" s="571">
        <f>'Glass Bottle'!O7</f>
        <v>14377913.791866714</v>
      </c>
      <c r="P124" s="584">
        <f>'Glass Bottle'!P7</f>
        <v>1562302.2469516881</v>
      </c>
      <c r="Q124" s="432">
        <f>'Glass Bottle'!Q7</f>
        <v>0.12190617993345607</v>
      </c>
    </row>
    <row r="125" spans="2:17">
      <c r="B125" s="714" t="s">
        <v>330</v>
      </c>
      <c r="C125" s="292" t="s">
        <v>213</v>
      </c>
      <c r="D125" s="546">
        <f>Enhanced!D33</f>
        <v>40814905.074115716</v>
      </c>
      <c r="E125" s="558">
        <f>Enhanced!E33</f>
        <v>17176640.166770685</v>
      </c>
      <c r="F125" s="430">
        <f>Enhanced!F33</f>
        <v>0.72664555685867838</v>
      </c>
      <c r="G125" s="282">
        <f>Enhanced!G33</f>
        <v>1.2182809157077801</v>
      </c>
      <c r="H125" s="283">
        <f>Enhanced!H33</f>
        <v>0.51336841958942836</v>
      </c>
      <c r="I125" s="446">
        <f>Enhanced!I33</f>
        <v>9.2226080175528562</v>
      </c>
      <c r="J125" s="446">
        <f>Enhanced!J33</f>
        <v>-0.14908376733447426</v>
      </c>
      <c r="K125" s="430">
        <f>Enhanced!K33</f>
        <v>-1.5907882029889717E-2</v>
      </c>
      <c r="L125" s="475">
        <f>Enhanced!L33</f>
        <v>376419870.77219832</v>
      </c>
      <c r="M125" s="462">
        <f>Enhanced!M33</f>
        <v>154889337.73104241</v>
      </c>
      <c r="N125" s="430">
        <f>Enhanced!N33</f>
        <v>0.6991782830327371</v>
      </c>
      <c r="O125" s="566">
        <f>Enhanced!O33</f>
        <v>44465309.831018738</v>
      </c>
      <c r="P125" s="580">
        <f>Enhanced!P33</f>
        <v>15763503.867740523</v>
      </c>
      <c r="Q125" s="430">
        <f>Enhanced!Q33</f>
        <v>0.54921644609780762</v>
      </c>
    </row>
    <row r="126" spans="2:17">
      <c r="B126" s="714"/>
      <c r="C126" s="292" t="s">
        <v>214</v>
      </c>
      <c r="D126" s="547">
        <f>Enhanced!D34</f>
        <v>3148632593.6425767</v>
      </c>
      <c r="E126" s="559">
        <f>Enhanced!E34</f>
        <v>-26153340.220282555</v>
      </c>
      <c r="F126" s="431">
        <f>Enhanced!F34</f>
        <v>-8.2378279244991436E-3</v>
      </c>
      <c r="G126" s="285">
        <f>Enhanced!G34</f>
        <v>93.983288517873618</v>
      </c>
      <c r="H126" s="286">
        <f>Enhanced!H34</f>
        <v>-0.69143850006886964</v>
      </c>
      <c r="I126" s="454">
        <f>Enhanced!I34</f>
        <v>4.6608550658990184</v>
      </c>
      <c r="J126" s="447">
        <f>Enhanced!J34</f>
        <v>1.1296037143954329E-2</v>
      </c>
      <c r="K126" s="431">
        <f>Enhanced!K34</f>
        <v>2.4294856940398676E-3</v>
      </c>
      <c r="L126" s="476">
        <f>Enhanced!L34</f>
        <v>14675320174.73377</v>
      </c>
      <c r="M126" s="463">
        <f>Enhanced!M34</f>
        <v>-86034428.422864914</v>
      </c>
      <c r="N126" s="431">
        <f>Enhanced!N34</f>
        <v>-5.8283559155517424E-3</v>
      </c>
      <c r="O126" s="567">
        <f>Enhanced!O34</f>
        <v>4215507886.446969</v>
      </c>
      <c r="P126" s="581">
        <f>Enhanced!P34</f>
        <v>-17824196.86593008</v>
      </c>
      <c r="Q126" s="431">
        <f>Enhanced!Q34</f>
        <v>-4.2104414478113215E-3</v>
      </c>
    </row>
    <row r="127" spans="2:17">
      <c r="B127" s="714"/>
      <c r="C127" s="293" t="s">
        <v>331</v>
      </c>
      <c r="D127" s="547">
        <f>'Enhanced - Aggs'!D22</f>
        <v>0</v>
      </c>
      <c r="E127" s="559">
        <f>'Enhanced - Aggs'!E22</f>
        <v>-4.9013203680515289</v>
      </c>
      <c r="F127" s="431">
        <f>'Enhanced - Aggs'!F22</f>
        <v>-1</v>
      </c>
      <c r="G127" s="285">
        <f>'Enhanced - Aggs'!G22</f>
        <v>0</v>
      </c>
      <c r="H127" s="286">
        <f>'Enhanced - Aggs'!H22</f>
        <v>-1.4616140348970203E-7</v>
      </c>
      <c r="I127" s="454">
        <f>'Enhanced - Aggs'!I22</f>
        <v>0</v>
      </c>
      <c r="J127" s="447">
        <f>'Enhanced - Aggs'!J22</f>
        <v>-5.5754970673567685</v>
      </c>
      <c r="K127" s="431">
        <f>'Enhanced - Aggs'!K22</f>
        <v>-1</v>
      </c>
      <c r="L127" s="476">
        <f>'Enhanced - Aggs'!L22</f>
        <v>0</v>
      </c>
      <c r="M127" s="463">
        <f>'Enhanced - Aggs'!M22</f>
        <v>-27.327297338247298</v>
      </c>
      <c r="N127" s="431">
        <f>'Enhanced - Aggs'!N22</f>
        <v>-1</v>
      </c>
      <c r="O127" s="567">
        <f>'Enhanced - Aggs'!O22</f>
        <v>0</v>
      </c>
      <c r="P127" s="581">
        <f>'Enhanced - Aggs'!P22</f>
        <v>-7.580929160118103</v>
      </c>
      <c r="Q127" s="431">
        <f>'Enhanced - Aggs'!Q22</f>
        <v>-1</v>
      </c>
    </row>
    <row r="128" spans="2:17" ht="15" customHeight="1">
      <c r="B128" s="714"/>
      <c r="C128" s="293" t="s">
        <v>332</v>
      </c>
      <c r="D128" s="547">
        <f>'Enhanced - Aggs'!D23</f>
        <v>8832705.986029895</v>
      </c>
      <c r="E128" s="559">
        <f>'Enhanced - Aggs'!E23</f>
        <v>1561570.6740923794</v>
      </c>
      <c r="F128" s="431">
        <f>'Enhanced - Aggs'!F23</f>
        <v>0.21476297814574336</v>
      </c>
      <c r="G128" s="285">
        <f>'Enhanced - Aggs'!G23</f>
        <v>0.26364675153103312</v>
      </c>
      <c r="H128" s="286">
        <f>'Enhanced - Aggs'!H23</f>
        <v>4.6815517832508508E-2</v>
      </c>
      <c r="I128" s="454">
        <f>'Enhanced - Aggs'!I23</f>
        <v>14.172682648000267</v>
      </c>
      <c r="J128" s="447">
        <f>'Enhanced - Aggs'!J23</f>
        <v>1.0495412391967811</v>
      </c>
      <c r="K128" s="431">
        <f>'Enhanced - Aggs'!K23</f>
        <v>7.9976372005921559E-2</v>
      </c>
      <c r="L128" s="476">
        <f>'Enhanced - Aggs'!L23</f>
        <v>125183138.86309397</v>
      </c>
      <c r="M128" s="463">
        <f>'Enhanced - Aggs'!M23</f>
        <v>29763001.961993515</v>
      </c>
      <c r="N128" s="431">
        <f>'Enhanced - Aggs'!N23</f>
        <v>0.31191531398494848</v>
      </c>
      <c r="O128" s="567">
        <f>'Enhanced - Aggs'!O23</f>
        <v>17856438.564967874</v>
      </c>
      <c r="P128" s="581">
        <f>'Enhanced - Aggs'!P23</f>
        <v>3184766.4118698481</v>
      </c>
      <c r="Q128" s="431">
        <f>'Enhanced - Aggs'!Q23</f>
        <v>0.21706908242203071</v>
      </c>
    </row>
    <row r="129" spans="2:17">
      <c r="B129" s="714"/>
      <c r="C129" s="293" t="s">
        <v>333</v>
      </c>
      <c r="D129" s="547">
        <f>'Enhanced - Aggs'!D24</f>
        <v>902653.07506429486</v>
      </c>
      <c r="E129" s="559">
        <f>'Enhanced - Aggs'!E24</f>
        <v>22588.334591410588</v>
      </c>
      <c r="F129" s="431">
        <f>'Enhanced - Aggs'!F24</f>
        <v>2.5666673771378708E-2</v>
      </c>
      <c r="G129" s="285">
        <f>'Enhanced - Aggs'!G24</f>
        <v>2.6943221180077626E-2</v>
      </c>
      <c r="H129" s="286">
        <f>'Enhanced - Aggs'!H24</f>
        <v>6.9896698527311188E-4</v>
      </c>
      <c r="I129" s="454">
        <f>'Enhanced - Aggs'!I24</f>
        <v>10.031217537760568</v>
      </c>
      <c r="J129" s="447">
        <f>'Enhanced - Aggs'!J24</f>
        <v>0.34135997837399401</v>
      </c>
      <c r="K129" s="431">
        <f>'Enhanced - Aggs'!K24</f>
        <v>3.5228585795187284E-2</v>
      </c>
      <c r="L129" s="476">
        <f>'Enhanced - Aggs'!L24</f>
        <v>9054709.3570984621</v>
      </c>
      <c r="M129" s="463">
        <f>'Enhanced - Aggs'!M24</f>
        <v>527007.37887770124</v>
      </c>
      <c r="N129" s="431">
        <f>'Enhanced - Aggs'!N24</f>
        <v>6.1799460185598239E-2</v>
      </c>
      <c r="O129" s="567">
        <f>'Enhanced - Aggs'!O24</f>
        <v>2024922.9619437177</v>
      </c>
      <c r="P129" s="581">
        <f>'Enhanced - Aggs'!P24</f>
        <v>50634.931432625046</v>
      </c>
      <c r="Q129" s="431">
        <f>'Enhanced - Aggs'!Q24</f>
        <v>2.5647185542383578E-2</v>
      </c>
    </row>
    <row r="130" spans="2:17">
      <c r="B130" s="714"/>
      <c r="C130" s="294" t="s">
        <v>216</v>
      </c>
      <c r="D130" s="547">
        <f>Enhanced!D36</f>
        <v>1342214.6725240198</v>
      </c>
      <c r="E130" s="559">
        <f>Enhanced!E36</f>
        <v>734227.45852655813</v>
      </c>
      <c r="F130" s="431">
        <f>Enhanced!F36</f>
        <v>1.2076363476446783</v>
      </c>
      <c r="G130" s="285">
        <f>Enhanced!G36</f>
        <v>4.0063660992219245E-2</v>
      </c>
      <c r="H130" s="286">
        <f>Enhanced!H36</f>
        <v>2.1932982352865185E-2</v>
      </c>
      <c r="I130" s="454">
        <f>Enhanced!I36</f>
        <v>14.279377795641395</v>
      </c>
      <c r="J130" s="447">
        <f>Enhanced!J36</f>
        <v>1.3321234727241951</v>
      </c>
      <c r="K130" s="431">
        <f>Enhanced!K36</f>
        <v>0.10288849199218084</v>
      </c>
      <c r="L130" s="476">
        <f>Enhanced!L36</f>
        <v>19165990.391823575</v>
      </c>
      <c r="M130" s="463">
        <f>Enhanced!M36</f>
        <v>11294225.307116553</v>
      </c>
      <c r="N130" s="431">
        <f>Enhanced!N36</f>
        <v>1.4347767223209651</v>
      </c>
      <c r="O130" s="567">
        <f>Enhanced!O36</f>
        <v>2918521.2301440486</v>
      </c>
      <c r="P130" s="581">
        <f>Enhanced!P36</f>
        <v>1598384.6987910087</v>
      </c>
      <c r="Q130" s="431">
        <f>Enhanced!Q36</f>
        <v>1.2107722654661981</v>
      </c>
    </row>
    <row r="131" spans="2:17">
      <c r="B131" s="714"/>
      <c r="C131" s="294" t="s">
        <v>217</v>
      </c>
      <c r="D131" s="547">
        <f>Enhanced!D37</f>
        <v>112969147.61060962</v>
      </c>
      <c r="E131" s="559">
        <f>Enhanced!E37</f>
        <v>3673936.9394931644</v>
      </c>
      <c r="F131" s="431">
        <f>Enhanced!F37</f>
        <v>3.361480267006868E-2</v>
      </c>
      <c r="G131" s="285">
        <f>Enhanced!G37</f>
        <v>3.3720072691057874</v>
      </c>
      <c r="H131" s="286">
        <f>Enhanced!H37</f>
        <v>0.1127342188228817</v>
      </c>
      <c r="I131" s="454">
        <f>Enhanced!I37</f>
        <v>12.944688785030149</v>
      </c>
      <c r="J131" s="447">
        <f>Enhanced!J37</f>
        <v>0.90248412207947837</v>
      </c>
      <c r="K131" s="431">
        <f>Enhanced!K37</f>
        <v>7.4943429989699661E-2</v>
      </c>
      <c r="L131" s="476">
        <f>Enhanced!L37</f>
        <v>1462350458.1294737</v>
      </c>
      <c r="M131" s="463">
        <f>Enhanced!M37</f>
        <v>146195162.54757929</v>
      </c>
      <c r="N131" s="431">
        <f>Enhanced!N37</f>
        <v>0.11107744127029018</v>
      </c>
      <c r="O131" s="567">
        <f>Enhanced!O37</f>
        <v>281643968.25673491</v>
      </c>
      <c r="P131" s="581">
        <f>Enhanced!P37</f>
        <v>8897377.9885545373</v>
      </c>
      <c r="Q131" s="431">
        <f>Enhanced!Q37</f>
        <v>3.2621408684911937E-2</v>
      </c>
    </row>
    <row r="132" spans="2:17">
      <c r="B132" s="714"/>
      <c r="C132" s="294" t="s">
        <v>334</v>
      </c>
      <c r="D132" s="547">
        <f>'Enhanced - Aggs'!D25</f>
        <v>380435.62921005487</v>
      </c>
      <c r="E132" s="559">
        <f>'Enhanced - Aggs'!E25</f>
        <v>19739.732196301222</v>
      </c>
      <c r="F132" s="431">
        <f>'Enhanced - Aggs'!F25</f>
        <v>5.4726799943467415E-2</v>
      </c>
      <c r="G132" s="285">
        <f>'Enhanced - Aggs'!G25</f>
        <v>1.1355593400995619E-2</v>
      </c>
      <c r="H132" s="286">
        <f>'Enhanced - Aggs'!H25</f>
        <v>5.9934516956946203E-4</v>
      </c>
      <c r="I132" s="454">
        <f>'Enhanced - Aggs'!I25</f>
        <v>22.064763407031144</v>
      </c>
      <c r="J132" s="447">
        <f>'Enhanced - Aggs'!J25</f>
        <v>1.6826579622820788</v>
      </c>
      <c r="K132" s="431">
        <f>'Enhanced - Aggs'!K25</f>
        <v>8.2555649947124235E-2</v>
      </c>
      <c r="L132" s="476">
        <f>'Enhanced - Aggs'!L25</f>
        <v>8394222.150124887</v>
      </c>
      <c r="M132" s="463">
        <f>'Enhanced - Aggs'!M25</f>
        <v>1042480.343702211</v>
      </c>
      <c r="N132" s="431">
        <f>'Enhanced - Aggs'!N25</f>
        <v>0.14180045642945086</v>
      </c>
      <c r="O132" s="567">
        <f>'Enhanced - Aggs'!O25</f>
        <v>726408.71482264996</v>
      </c>
      <c r="P132" s="581">
        <f>'Enhanced - Aggs'!P25</f>
        <v>38790.042234778404</v>
      </c>
      <c r="Q132" s="431">
        <f>'Enhanced - Aggs'!Q25</f>
        <v>5.6412142050754711E-2</v>
      </c>
    </row>
    <row r="133" spans="2:17">
      <c r="B133" s="715"/>
      <c r="C133" s="295" t="s">
        <v>335</v>
      </c>
      <c r="D133" s="547">
        <f>'Enhanced - Aggs'!D26</f>
        <v>35089524.041872345</v>
      </c>
      <c r="E133" s="559">
        <f>'Enhanced - Aggs'!E26</f>
        <v>4937194.658158619</v>
      </c>
      <c r="F133" s="431">
        <f>'Enhanced - Aggs'!F26</f>
        <v>0.1637417326976191</v>
      </c>
      <c r="G133" s="285">
        <f>'Enhanced - Aggs'!G26</f>
        <v>8.9530629927392091</v>
      </c>
      <c r="H133" s="286">
        <f>'Enhanced - Aggs'!H26</f>
        <v>0.41642251478686987</v>
      </c>
      <c r="I133" s="454">
        <f>'Enhanced - Aggs'!I26</f>
        <v>34.318257552906694</v>
      </c>
      <c r="J133" s="447">
        <f>'Enhanced - Aggs'!J26</f>
        <v>2.2973611639022593</v>
      </c>
      <c r="K133" s="431">
        <f>'Enhanced - Aggs'!K26</f>
        <v>7.1745685567101855E-2</v>
      </c>
      <c r="L133" s="476">
        <f>'Enhanced - Aggs'!L26</f>
        <v>1204211323.4778867</v>
      </c>
      <c r="M133" s="463">
        <f>'Enhanced - Aggs'!M26</f>
        <v>238706708.39485562</v>
      </c>
      <c r="N133" s="431">
        <f>'Enhanced - Aggs'!N26</f>
        <v>0.24723518113305695</v>
      </c>
      <c r="O133" s="567">
        <f>'Enhanced - Aggs'!O26</f>
        <v>213135826.50148433</v>
      </c>
      <c r="P133" s="581">
        <f>'Enhanced - Aggs'!P26</f>
        <v>32362462.105823904</v>
      </c>
      <c r="Q133" s="431">
        <f>'Enhanced - Aggs'!Q26</f>
        <v>0.1790222924379051</v>
      </c>
    </row>
    <row r="134" spans="2:17" ht="15" thickBot="1">
      <c r="B134" s="716"/>
      <c r="C134" s="296" t="s">
        <v>218</v>
      </c>
      <c r="D134" s="548">
        <f>Enhanced!D38</f>
        <v>939558.60258461337</v>
      </c>
      <c r="E134" s="555">
        <f>Enhanced!E38</f>
        <v>-179705.32609827037</v>
      </c>
      <c r="F134" s="427">
        <f>Enhanced!F38</f>
        <v>-0.16055670293041804</v>
      </c>
      <c r="G134" s="274">
        <f>Enhanced!G38</f>
        <v>2.804481139033262E-2</v>
      </c>
      <c r="H134" s="275">
        <f>Enhanced!H38</f>
        <v>-5.3325592786087582E-3</v>
      </c>
      <c r="I134" s="448">
        <f>Enhanced!I38</f>
        <v>8.6671237820420668</v>
      </c>
      <c r="J134" s="448">
        <f>Enhanced!J38</f>
        <v>0.34458894126198203</v>
      </c>
      <c r="K134" s="427">
        <f>Enhanced!K38</f>
        <v>4.1404325467465766E-2</v>
      </c>
      <c r="L134" s="477">
        <f>Enhanced!L38</f>
        <v>8143270.7090833131</v>
      </c>
      <c r="M134" s="464">
        <f>Enhanced!M38</f>
        <v>-1171842.3334083837</v>
      </c>
      <c r="N134" s="427">
        <f>Enhanced!N38</f>
        <v>-0.12580011944706662</v>
      </c>
      <c r="O134" s="568">
        <f>Enhanced!O38</f>
        <v>1921701.6645828027</v>
      </c>
      <c r="P134" s="582">
        <f>Enhanced!P38</f>
        <v>-364781.73872697144</v>
      </c>
      <c r="Q134" s="427">
        <f>Enhanced!Q38</f>
        <v>-0.15953832780895572</v>
      </c>
    </row>
    <row r="135" spans="2:17" ht="15.45" customHeight="1" thickBot="1">
      <c r="B135" s="717" t="s">
        <v>336</v>
      </c>
      <c r="C135" s="270" t="s">
        <v>337</v>
      </c>
      <c r="D135" s="511">
        <f>'Non-Dairy Alternatives'!D50</f>
        <v>356147107.89132565</v>
      </c>
      <c r="E135" s="501">
        <f>'Non-Dairy Alternatives'!E50</f>
        <v>-19029533.891161203</v>
      </c>
      <c r="F135" s="348">
        <f>'Non-Dairy Alternatives'!F50</f>
        <v>-5.0721531598424519E-2</v>
      </c>
      <c r="G135" s="309">
        <f>'Non-Dairy Alternatives'!G50</f>
        <v>99.999999999999986</v>
      </c>
      <c r="H135" s="310">
        <f>'Non-Dairy Alternatives'!H50</f>
        <v>-1.4210854715202004E-14</v>
      </c>
      <c r="I135" s="377">
        <f>'Non-Dairy Alternatives'!I50</f>
        <v>8.7909943062585789</v>
      </c>
      <c r="J135" s="393">
        <f>'Non-Dairy Alternatives'!J50</f>
        <v>0.36619765150413564</v>
      </c>
      <c r="K135" s="396">
        <f>'Non-Dairy Alternatives'!K50</f>
        <v>4.3466645725802285E-2</v>
      </c>
      <c r="L135" s="416">
        <f>'Non-Dairy Alternatives'!L50</f>
        <v>3130887197.6631036</v>
      </c>
      <c r="M135" s="402">
        <f>'Non-Dairy Alternatives'!M50</f>
        <v>-29899718.967998028</v>
      </c>
      <c r="N135" s="349">
        <f>'Non-Dairy Alternatives'!N50</f>
        <v>-9.4595807172811238E-3</v>
      </c>
      <c r="O135" s="525">
        <f>'Non-Dairy Alternatives'!O50</f>
        <v>771789729.0288198</v>
      </c>
      <c r="P135" s="511">
        <f>'Non-Dairy Alternatives'!P50</f>
        <v>-30437740.957421303</v>
      </c>
      <c r="Q135" s="398">
        <f>'Non-Dairy Alternatives'!Q50</f>
        <v>-3.7941534161057007E-2</v>
      </c>
    </row>
    <row r="136" spans="2:17" ht="15.45" customHeight="1">
      <c r="B136" s="715"/>
      <c r="C136" s="273" t="s">
        <v>338</v>
      </c>
      <c r="D136" s="518">
        <f>'Non-Dairy Alternatives'!D51</f>
        <v>3183638.5282168868</v>
      </c>
      <c r="E136" s="506">
        <f>'Non-Dairy Alternatives'!E51</f>
        <v>-21711.575851714239</v>
      </c>
      <c r="F136" s="354">
        <f>'Non-Dairy Alternatives'!F51</f>
        <v>-6.7735427166459592E-3</v>
      </c>
      <c r="G136" s="323">
        <f>'Non-Dairy Alternatives'!G51</f>
        <v>0.89391109956404247</v>
      </c>
      <c r="H136" s="324">
        <f>'Non-Dairy Alternatives'!H51</f>
        <v>3.9553512471256158E-2</v>
      </c>
      <c r="I136" s="387">
        <f>'Non-Dairy Alternatives'!I51</f>
        <v>15.501191329755573</v>
      </c>
      <c r="J136" s="380">
        <f>'Non-Dairy Alternatives'!J51</f>
        <v>5.8501675083224569E-2</v>
      </c>
      <c r="K136" s="369">
        <f>'Non-Dairy Alternatives'!K51</f>
        <v>3.7883086684659412E-3</v>
      </c>
      <c r="L136" s="418">
        <f>'Non-Dairy Alternatives'!L51</f>
        <v>49350189.950671397</v>
      </c>
      <c r="M136" s="405">
        <f>'Non-Dairy Alternatives'!M51</f>
        <v>-149036.94103172421</v>
      </c>
      <c r="N136" s="354">
        <f>'Non-Dairy Alternatives'!N51</f>
        <v>-3.0108943187697594E-3</v>
      </c>
      <c r="O136" s="527">
        <f>'Non-Dairy Alternatives'!O51</f>
        <v>9064587.3990497515</v>
      </c>
      <c r="P136" s="514">
        <f>'Non-Dairy Alternatives'!P51</f>
        <v>120756.65944621339</v>
      </c>
      <c r="Q136" s="369">
        <f>'Non-Dairy Alternatives'!Q51</f>
        <v>1.3501670924014634E-2</v>
      </c>
    </row>
    <row r="137" spans="2:17">
      <c r="B137" s="714"/>
      <c r="C137" s="297" t="s">
        <v>339</v>
      </c>
      <c r="D137" s="518">
        <f>'Non-Dairy Alternatives'!D52</f>
        <v>219323471.85916948</v>
      </c>
      <c r="E137" s="506">
        <f>'Non-Dairy Alternatives'!E52</f>
        <v>-19991109.69976896</v>
      </c>
      <c r="F137" s="354">
        <f>'Non-Dairy Alternatives'!F52</f>
        <v>-8.353485846764229E-2</v>
      </c>
      <c r="G137" s="323">
        <f>'Non-Dairy Alternatives'!G52</f>
        <v>61.582269517149513</v>
      </c>
      <c r="H137" s="324">
        <f>'Non-Dairy Alternatives'!H52</f>
        <v>-2.2049056177257356</v>
      </c>
      <c r="I137" s="387">
        <f>'Non-Dairy Alternatives'!I52</f>
        <v>7.1389249730731112</v>
      </c>
      <c r="J137" s="380">
        <f>'Non-Dairy Alternatives'!J52</f>
        <v>0.26402164544221751</v>
      </c>
      <c r="K137" s="369">
        <f>'Non-Dairy Alternatives'!K52</f>
        <v>3.8403688438947099E-2</v>
      </c>
      <c r="L137" s="418">
        <f>'Non-Dairy Alternatives'!L52</f>
        <v>1565733810.4365227</v>
      </c>
      <c r="M137" s="405">
        <f>'Non-Dairy Alternatives'!M52</f>
        <v>-79530802.673618078</v>
      </c>
      <c r="N137" s="354">
        <f>'Non-Dairy Alternatives'!N52</f>
        <v>-4.8339216707078081E-2</v>
      </c>
      <c r="O137" s="527">
        <f>'Non-Dairy Alternatives'!O52</f>
        <v>392348863.11177725</v>
      </c>
      <c r="P137" s="514">
        <f>'Non-Dairy Alternatives'!P52</f>
        <v>-32812076.984967291</v>
      </c>
      <c r="Q137" s="369">
        <f>'Non-Dairy Alternatives'!Q52</f>
        <v>-7.7175661944629645E-2</v>
      </c>
    </row>
    <row r="138" spans="2:17">
      <c r="B138" s="714"/>
      <c r="C138" s="297" t="s">
        <v>340</v>
      </c>
      <c r="D138" s="518">
        <f>'Non-Dairy Alternatives'!D53</f>
        <v>1045521.7756843056</v>
      </c>
      <c r="E138" s="506">
        <f>'Non-Dairy Alternatives'!E53</f>
        <v>-536613.02488834283</v>
      </c>
      <c r="F138" s="354">
        <f>'Non-Dairy Alternatives'!F53</f>
        <v>-0.33917023043429517</v>
      </c>
      <c r="G138" s="323">
        <f>'Non-Dairy Alternatives'!G53</f>
        <v>0.29356458399300966</v>
      </c>
      <c r="H138" s="324">
        <f>'Non-Dairy Alternatives'!H53</f>
        <v>-0.12813938804955421</v>
      </c>
      <c r="I138" s="387">
        <f>'Non-Dairy Alternatives'!I53</f>
        <v>12.373068712453588</v>
      </c>
      <c r="J138" s="380">
        <f>'Non-Dairy Alternatives'!J53</f>
        <v>1.3590800473626015</v>
      </c>
      <c r="K138" s="369">
        <f>'Non-Dairy Alternatives'!K53</f>
        <v>0.12339580951905529</v>
      </c>
      <c r="L138" s="418">
        <f>'Non-Dairy Alternatives'!L53</f>
        <v>12936312.7709084</v>
      </c>
      <c r="M138" s="405">
        <f>'Non-Dairy Alternatives'!M53</f>
        <v>-4489301.9892447367</v>
      </c>
      <c r="N138" s="354">
        <f>'Non-Dairy Alternatives'!N53</f>
        <v>-0.25762660606444421</v>
      </c>
      <c r="O138" s="527">
        <f>'Non-Dairy Alternatives'!O53</f>
        <v>2576144.1880689049</v>
      </c>
      <c r="P138" s="514">
        <f>'Non-Dairy Alternatives'!P53</f>
        <v>-1066780.1357546165</v>
      </c>
      <c r="Q138" s="369">
        <f>'Non-Dairy Alternatives'!Q53</f>
        <v>-0.29283620545676087</v>
      </c>
    </row>
    <row r="139" spans="2:17">
      <c r="B139" s="714"/>
      <c r="C139" s="297" t="s">
        <v>341</v>
      </c>
      <c r="D139" s="518">
        <f>'Non-Dairy Alternatives'!D54</f>
        <v>29986907.213563904</v>
      </c>
      <c r="E139" s="506">
        <f>'Non-Dairy Alternatives'!E54</f>
        <v>1290818.2703198902</v>
      </c>
      <c r="F139" s="354">
        <f>'Non-Dairy Alternatives'!F54</f>
        <v>4.4982376269912923E-2</v>
      </c>
      <c r="G139" s="323">
        <f>'Non-Dairy Alternatives'!G54</f>
        <v>8.4198092723847342</v>
      </c>
      <c r="H139" s="324">
        <f>'Non-Dairy Alternatives'!H54</f>
        <v>0.7711217616412176</v>
      </c>
      <c r="I139" s="387">
        <f>'Non-Dairy Alternatives'!I54</f>
        <v>15.482522098951598</v>
      </c>
      <c r="J139" s="380">
        <f>'Non-Dairy Alternatives'!J54</f>
        <v>0.65585440869021561</v>
      </c>
      <c r="K139" s="369">
        <f>'Non-Dairy Alternatives'!K54</f>
        <v>4.4234781704927617E-2</v>
      </c>
      <c r="L139" s="418">
        <f>'Non-Dairy Alternatives'!L54</f>
        <v>464272953.61321425</v>
      </c>
      <c r="M139" s="405">
        <f>'Non-Dairy Alternatives'!M54</f>
        <v>38805578.841551304</v>
      </c>
      <c r="N139" s="354">
        <f>'Non-Dairy Alternatives'!N54</f>
        <v>9.1206943569709029E-2</v>
      </c>
      <c r="O139" s="527">
        <f>'Non-Dairy Alternatives'!O54</f>
        <v>143613586.41410977</v>
      </c>
      <c r="P139" s="514">
        <f>'Non-Dairy Alternatives'!P54</f>
        <v>7145487.6562308371</v>
      </c>
      <c r="Q139" s="369">
        <f>'Non-Dairy Alternatives'!Q54</f>
        <v>5.2360131937562407E-2</v>
      </c>
    </row>
    <row r="140" spans="2:17">
      <c r="B140" s="714"/>
      <c r="C140" s="297" t="s">
        <v>342</v>
      </c>
      <c r="D140" s="518">
        <f>'Non-Dairy Alternatives'!D55</f>
        <v>0</v>
      </c>
      <c r="E140" s="506">
        <f>'Non-Dairy Alternatives'!E55</f>
        <v>0</v>
      </c>
      <c r="F140" s="354">
        <f>'Non-Dairy Alternatives'!F55</f>
        <v>0</v>
      </c>
      <c r="G140" s="323">
        <f>'Non-Dairy Alternatives'!G55</f>
        <v>0</v>
      </c>
      <c r="H140" s="324">
        <f>'Non-Dairy Alternatives'!H55</f>
        <v>0</v>
      </c>
      <c r="I140" s="387">
        <f>'Non-Dairy Alternatives'!I55</f>
        <v>0</v>
      </c>
      <c r="J140" s="380">
        <f>'Non-Dairy Alternatives'!J55</f>
        <v>0</v>
      </c>
      <c r="K140" s="369">
        <f>'Non-Dairy Alternatives'!K55</f>
        <v>0</v>
      </c>
      <c r="L140" s="418">
        <f>'Non-Dairy Alternatives'!L55</f>
        <v>0</v>
      </c>
      <c r="M140" s="405">
        <f>'Non-Dairy Alternatives'!M55</f>
        <v>0</v>
      </c>
      <c r="N140" s="354">
        <f>'Non-Dairy Alternatives'!N55</f>
        <v>0</v>
      </c>
      <c r="O140" s="527">
        <f>'Non-Dairy Alternatives'!O55</f>
        <v>0</v>
      </c>
      <c r="P140" s="514">
        <f>'Non-Dairy Alternatives'!P55</f>
        <v>0</v>
      </c>
      <c r="Q140" s="369">
        <f>'Non-Dairy Alternatives'!Q55</f>
        <v>0</v>
      </c>
    </row>
    <row r="141" spans="2:17">
      <c r="B141" s="714"/>
      <c r="C141" s="297" t="s">
        <v>343</v>
      </c>
      <c r="D141" s="518">
        <f>'Non-Dairy Alternatives'!D56</f>
        <v>1871279.2843955965</v>
      </c>
      <c r="E141" s="506">
        <f>'Non-Dairy Alternatives'!E56</f>
        <v>-22538.847834002227</v>
      </c>
      <c r="F141" s="354">
        <f>'Non-Dairy Alternatives'!F56</f>
        <v>-1.1901273649475075E-2</v>
      </c>
      <c r="G141" s="323">
        <f>'Non-Dairy Alternatives'!G56</f>
        <v>0.52542313076050484</v>
      </c>
      <c r="H141" s="324">
        <f>'Non-Dairy Alternatives'!H56</f>
        <v>2.0642736322313171E-2</v>
      </c>
      <c r="I141" s="387">
        <f>'Non-Dairy Alternatives'!I56</f>
        <v>26.768297992315869</v>
      </c>
      <c r="J141" s="380">
        <f>'Non-Dairy Alternatives'!J56</f>
        <v>1.6735596377342397</v>
      </c>
      <c r="K141" s="369">
        <f>'Non-Dairy Alternatives'!K56</f>
        <v>6.6689662752697818E-2</v>
      </c>
      <c r="L141" s="418">
        <f>'Non-Dairy Alternatives'!L56</f>
        <v>50090961.511548921</v>
      </c>
      <c r="M141" s="405">
        <f>'Non-Dairy Alternatives'!M56</f>
        <v>2566090.9920846671</v>
      </c>
      <c r="N141" s="354">
        <f>'Non-Dairy Alternatives'!N56</f>
        <v>5.3994697177211677E-2</v>
      </c>
      <c r="O141" s="527">
        <f>'Non-Dairy Alternatives'!O56</f>
        <v>7004683.286299793</v>
      </c>
      <c r="P141" s="514">
        <f>'Non-Dairy Alternatives'!P56</f>
        <v>-138204.69469283894</v>
      </c>
      <c r="Q141" s="369">
        <f>'Non-Dairy Alternatives'!Q56</f>
        <v>-1.9348573722646135E-2</v>
      </c>
    </row>
    <row r="142" spans="2:17">
      <c r="B142" s="714"/>
      <c r="C142" s="297" t="s">
        <v>344</v>
      </c>
      <c r="D142" s="518">
        <f>'Non-Dairy Alternatives'!D57</f>
        <v>1352095.3606942564</v>
      </c>
      <c r="E142" s="506">
        <f>'Non-Dairy Alternatives'!E57</f>
        <v>28068.525726330467</v>
      </c>
      <c r="F142" s="354">
        <f>'Non-Dairy Alternatives'!F57</f>
        <v>2.1199363173791275E-2</v>
      </c>
      <c r="G142" s="323">
        <f>'Non-Dairy Alternatives'!G57</f>
        <v>0.37964518895007654</v>
      </c>
      <c r="H142" s="324">
        <f>'Non-Dairy Alternatives'!H57</f>
        <v>2.6737601559402524E-2</v>
      </c>
      <c r="I142" s="387">
        <f>'Non-Dairy Alternatives'!I57</f>
        <v>8.485142479475364</v>
      </c>
      <c r="J142" s="380">
        <f>'Non-Dairy Alternatives'!J57</f>
        <v>0.37006209503115528</v>
      </c>
      <c r="K142" s="369">
        <f>'Non-Dairy Alternatives'!K57</f>
        <v>4.5601778109373631E-2</v>
      </c>
      <c r="L142" s="418">
        <f>'Non-Dairy Alternatives'!L57</f>
        <v>11472721.781328399</v>
      </c>
      <c r="M142" s="405">
        <f>'Non-Dairy Alternatives'!M57</f>
        <v>728137.58440243453</v>
      </c>
      <c r="N142" s="354">
        <f>'Non-Dairy Alternatives'!N57</f>
        <v>6.7767869938676215E-2</v>
      </c>
      <c r="O142" s="527">
        <f>'Non-Dairy Alternatives'!O57</f>
        <v>2844939.9200427001</v>
      </c>
      <c r="P142" s="514">
        <f>'Non-Dairy Alternatives'!P57</f>
        <v>87757.132724452764</v>
      </c>
      <c r="Q142" s="369">
        <f>'Non-Dairy Alternatives'!Q57</f>
        <v>3.1828550913669769E-2</v>
      </c>
    </row>
    <row r="143" spans="2:17">
      <c r="B143" s="714"/>
      <c r="C143" s="297" t="s">
        <v>345</v>
      </c>
      <c r="D143" s="518">
        <f>'Non-Dairy Alternatives'!D58</f>
        <v>66737403.609740876</v>
      </c>
      <c r="E143" s="506">
        <f>'Non-Dairy Alternatives'!E58</f>
        <v>753079.69327004999</v>
      </c>
      <c r="F143" s="354">
        <f>'Non-Dairy Alternatives'!F58</f>
        <v>1.1413009159923639E-2</v>
      </c>
      <c r="G143" s="323">
        <f>'Non-Dairy Alternatives'!G58</f>
        <v>18.738718392205797</v>
      </c>
      <c r="H143" s="324">
        <f>'Non-Dairy Alternatives'!H58</f>
        <v>1.1511831973239097</v>
      </c>
      <c r="I143" s="387">
        <f>'Non-Dairy Alternatives'!I58</f>
        <v>10.189310139028406</v>
      </c>
      <c r="J143" s="380">
        <f>'Non-Dairy Alternatives'!J58</f>
        <v>-1.5713313358270753E-2</v>
      </c>
      <c r="K143" s="369">
        <f>'Non-Dairy Alternatives'!K58</f>
        <v>-1.5397625915887375E-3</v>
      </c>
      <c r="L143" s="418">
        <f>'Non-Dairy Alternatives'!L58</f>
        <v>680008103.25316358</v>
      </c>
      <c r="M143" s="405">
        <f>'Non-Dairy Alternatives'!M58</f>
        <v>6636530.1956996918</v>
      </c>
      <c r="N143" s="354">
        <f>'Non-Dairy Alternatives'!N58</f>
        <v>9.8556732437728653E-3</v>
      </c>
      <c r="O143" s="527">
        <f>'Non-Dairy Alternatives'!O58</f>
        <v>148602770.56581926</v>
      </c>
      <c r="P143" s="514">
        <f>'Non-Dairy Alternatives'!P58</f>
        <v>-3755197.2912510633</v>
      </c>
      <c r="Q143" s="369">
        <f>'Non-Dairy Alternatives'!Q58</f>
        <v>-2.4647199907351609E-2</v>
      </c>
    </row>
    <row r="144" spans="2:17">
      <c r="B144" s="714"/>
      <c r="C144" s="297" t="s">
        <v>346</v>
      </c>
      <c r="D144" s="518">
        <f>'Non-Dairy Alternatives'!D59</f>
        <v>3953793.802082594</v>
      </c>
      <c r="E144" s="506">
        <f>'Non-Dairy Alternatives'!E59</f>
        <v>-180619.34119217144</v>
      </c>
      <c r="F144" s="354">
        <f>'Non-Dairy Alternatives'!F59</f>
        <v>-4.3686814774661673E-2</v>
      </c>
      <c r="G144" s="323">
        <f>'Non-Dairy Alternatives'!G59</f>
        <v>1.1101574923610076</v>
      </c>
      <c r="H144" s="324">
        <f>'Non-Dairy Alternatives'!H59</f>
        <v>8.1664079395682432E-3</v>
      </c>
      <c r="I144" s="387">
        <f>'Non-Dairy Alternatives'!I59</f>
        <v>13.564039952765359</v>
      </c>
      <c r="J144" s="380">
        <f>'Non-Dairy Alternatives'!J59</f>
        <v>-4.1537500059195764E-2</v>
      </c>
      <c r="K144" s="369">
        <f>'Non-Dairy Alternatives'!K59</f>
        <v>-3.0529758992752245E-3</v>
      </c>
      <c r="L144" s="418">
        <f>'Non-Dairy Alternatives'!L59</f>
        <v>53629417.096444361</v>
      </c>
      <c r="M144" s="405">
        <f>'Non-Dairy Alternatives'!M59</f>
        <v>-2621661.1463562846</v>
      </c>
      <c r="N144" s="354">
        <f>'Non-Dairy Alternatives'!N59</f>
        <v>-4.6606415881313722E-2</v>
      </c>
      <c r="O144" s="527">
        <f>'Non-Dairy Alternatives'!O59</f>
        <v>10567276.6874834</v>
      </c>
      <c r="P144" s="514">
        <f>'Non-Dairy Alternatives'!P59</f>
        <v>-506533.13718928583</v>
      </c>
      <c r="Q144" s="369">
        <f>'Non-Dairy Alternatives'!Q59</f>
        <v>-4.574154199945886E-2</v>
      </c>
    </row>
    <row r="145" spans="2:17">
      <c r="B145" s="714"/>
      <c r="C145" s="284" t="s">
        <v>346</v>
      </c>
      <c r="D145" s="518">
        <f>'Non-Dairy Alternatives'!D60</f>
        <v>1377026.9380791993</v>
      </c>
      <c r="E145" s="506">
        <f>'Non-Dairy Alternatives'!E60</f>
        <v>-288025.88128218288</v>
      </c>
      <c r="F145" s="354">
        <f>'Non-Dairy Alternatives'!F60</f>
        <v>-0.17298302968710202</v>
      </c>
      <c r="G145" s="323">
        <f>'Non-Dairy Alternatives'!G60</f>
        <v>0.38664554830510756</v>
      </c>
      <c r="H145" s="324">
        <f>'Non-Dairy Alternatives'!H60</f>
        <v>-5.7159484825584084E-2</v>
      </c>
      <c r="I145" s="387">
        <f>'Non-Dairy Alternatives'!I60</f>
        <v>10.837532219479462</v>
      </c>
      <c r="J145" s="380">
        <f>'Non-Dairy Alternatives'!J60</f>
        <v>0.34788596637842417</v>
      </c>
      <c r="K145" s="369">
        <f>'Non-Dairy Alternatives'!K60</f>
        <v>3.3164699550814615E-2</v>
      </c>
      <c r="L145" s="418">
        <f>'Non-Dairy Alternatives'!L60</f>
        <v>14923573.808524471</v>
      </c>
      <c r="M145" s="405">
        <f>'Non-Dairy Alternatives'!M60</f>
        <v>-2542241.2593049705</v>
      </c>
      <c r="N145" s="354">
        <f>'Non-Dairy Alternatives'!N60</f>
        <v>-0.14555526034324986</v>
      </c>
      <c r="O145" s="527">
        <f>'Non-Dairy Alternatives'!O60</f>
        <v>3175820.4117753068</v>
      </c>
      <c r="P145" s="514">
        <f>'Non-Dairy Alternatives'!P60</f>
        <v>-601149.80546910455</v>
      </c>
      <c r="Q145" s="369">
        <f>'Non-Dairy Alternatives'!Q60</f>
        <v>-0.15916191309225872</v>
      </c>
    </row>
    <row r="146" spans="2:17" ht="15" thickBot="1">
      <c r="B146" s="716"/>
      <c r="C146" s="298" t="s">
        <v>348</v>
      </c>
      <c r="D146" s="518">
        <f>'Non-Dairy Alternatives'!D61</f>
        <v>27315969.519699633</v>
      </c>
      <c r="E146" s="506">
        <f>'Non-Dairy Alternatives'!E61</f>
        <v>-60882.009660262614</v>
      </c>
      <c r="F146" s="354">
        <f>'Non-Dairy Alternatives'!F61</f>
        <v>-2.2238499410704919E-3</v>
      </c>
      <c r="G146" s="323">
        <f>'Non-Dairy Alternatives'!G61</f>
        <v>7.6698557743264875</v>
      </c>
      <c r="H146" s="324">
        <f>'Non-Dairy Alternatives'!H61</f>
        <v>0.37279927334315843</v>
      </c>
      <c r="I146" s="387">
        <f>'Non-Dairy Alternatives'!I61</f>
        <v>8.363940854305401</v>
      </c>
      <c r="J146" s="380">
        <f>'Non-Dairy Alternatives'!J61</f>
        <v>0.40933125358447509</v>
      </c>
      <c r="K146" s="369">
        <f>'Non-Dairy Alternatives'!K61</f>
        <v>5.1458371199936376E-2</v>
      </c>
      <c r="L146" s="418">
        <f>'Non-Dairy Alternatives'!L61</f>
        <v>228469153.44077682</v>
      </c>
      <c r="M146" s="405">
        <f>'Non-Dairy Alternatives'!M61</f>
        <v>10696987.427819222</v>
      </c>
      <c r="N146" s="354">
        <f>'Non-Dairy Alternatives'!N61</f>
        <v>4.9120085563105174E-2</v>
      </c>
      <c r="O146" s="527">
        <f>'Non-Dairy Alternatives'!O61</f>
        <v>51991057.044393659</v>
      </c>
      <c r="P146" s="514">
        <f>'Non-Dairy Alternatives'!P61</f>
        <v>1088199.6435013041</v>
      </c>
      <c r="Q146" s="369">
        <f>'Non-Dairy Alternatives'!Q61</f>
        <v>2.1377967742184693E-2</v>
      </c>
    </row>
    <row r="147" spans="2:17">
      <c r="B147" s="139"/>
      <c r="C147" s="273" t="s">
        <v>226</v>
      </c>
      <c r="D147" s="542">
        <f>'Trad vs Value Add'!D25</f>
        <v>135176471.21776962</v>
      </c>
      <c r="E147" s="558">
        <f>'Trad vs Value Add'!E25</f>
        <v>738531.91160744429</v>
      </c>
      <c r="F147" s="430">
        <f>'Trad vs Value Add'!F25</f>
        <v>5.4934783694173487E-3</v>
      </c>
      <c r="G147" s="282">
        <f>'Trad vs Value Add'!G25</f>
        <v>4.0348719380403626</v>
      </c>
      <c r="H147" s="283">
        <f>'Trad vs Value Add'!H25</f>
        <v>2.5822046232624629E-2</v>
      </c>
      <c r="I147" s="446">
        <f>'Trad vs Value Add'!I25</f>
        <v>6.553756676378578</v>
      </c>
      <c r="J147" s="446">
        <f>'Trad vs Value Add'!J25</f>
        <v>2.9669152357329587E-2</v>
      </c>
      <c r="K147" s="430">
        <f>'Trad vs Value Add'!K25</f>
        <v>4.5476324847098966E-3</v>
      </c>
      <c r="L147" s="481">
        <f>'Trad vs Value Add'!L25</f>
        <v>885913700.73275435</v>
      </c>
      <c r="M147" s="468">
        <f>'Trad vs Value Add'!M25</f>
        <v>8828818.1502958536</v>
      </c>
      <c r="N147" s="443">
        <f>'Trad vs Value Add'!N25</f>
        <v>1.0066093174814033E-2</v>
      </c>
      <c r="O147" s="574">
        <f>'Trad vs Value Add'!O25</f>
        <v>321124505.94502312</v>
      </c>
      <c r="P147" s="585">
        <f>'Trad vs Value Add'!P25</f>
        <v>648333.74016112089</v>
      </c>
      <c r="Q147" s="443">
        <f>'Trad vs Value Add'!Q25</f>
        <v>2.0230325883531784E-3</v>
      </c>
    </row>
    <row r="148" spans="2:17">
      <c r="B148" s="139" t="s">
        <v>349</v>
      </c>
      <c r="C148" s="284" t="s">
        <v>227</v>
      </c>
      <c r="D148" s="543">
        <f>'Trad vs Value Add'!D26</f>
        <v>2584978516.8566027</v>
      </c>
      <c r="E148" s="559">
        <f>'Trad vs Value Add'!E26</f>
        <v>-29981385.723276138</v>
      </c>
      <c r="F148" s="431">
        <f>'Trad vs Value Add'!F26</f>
        <v>-1.1465332869424487E-2</v>
      </c>
      <c r="G148" s="285">
        <f>'Trad vs Value Add'!G26</f>
        <v>77.158821976489207</v>
      </c>
      <c r="H148" s="286">
        <f>'Trad vs Value Add'!H26</f>
        <v>-0.82143247121422291</v>
      </c>
      <c r="I148" s="447">
        <f>'Trad vs Value Add'!I26</f>
        <v>3.7789541732486969</v>
      </c>
      <c r="J148" s="447">
        <f>'Trad vs Value Add'!J26</f>
        <v>-7.4732603120761798E-2</v>
      </c>
      <c r="K148" s="431">
        <f>'Trad vs Value Add'!K26</f>
        <v>-1.9392495409595031E-2</v>
      </c>
      <c r="L148" s="476">
        <f>'Trad vs Value Add'!L26</f>
        <v>9768515354.0334854</v>
      </c>
      <c r="M148" s="463">
        <f>'Trad vs Value Add'!M26</f>
        <v>-308721043.27496147</v>
      </c>
      <c r="N148" s="431">
        <f>'Trad vs Value Add'!N26</f>
        <v>-3.0635486863979742E-2</v>
      </c>
      <c r="O148" s="567">
        <f>'Trad vs Value Add'!O26</f>
        <v>3169471087.6359291</v>
      </c>
      <c r="P148" s="581">
        <f>'Trad vs Value Add'!P26</f>
        <v>-37601685.577947617</v>
      </c>
      <c r="Q148" s="431">
        <f>'Trad vs Value Add'!Q26</f>
        <v>-1.1724612516436961E-2</v>
      </c>
    </row>
    <row r="149" spans="2:17">
      <c r="B149" s="139" t="s">
        <v>350</v>
      </c>
      <c r="C149" s="284" t="s">
        <v>228</v>
      </c>
      <c r="D149" s="543">
        <f>'Trad vs Value Add'!D27</f>
        <v>36888217.727484271</v>
      </c>
      <c r="E149" s="559">
        <f>'Trad vs Value Add'!E27</f>
        <v>-43805.89239179343</v>
      </c>
      <c r="F149" s="431">
        <f>'Trad vs Value Add'!F27</f>
        <v>-1.1861221806491531E-3</v>
      </c>
      <c r="G149" s="285">
        <f>'Trad vs Value Add'!G27</f>
        <v>1.1010735315998075</v>
      </c>
      <c r="H149" s="286">
        <f>'Trad vs Value Add'!H27</f>
        <v>-2.6978012944556262E-4</v>
      </c>
      <c r="I149" s="447">
        <f>'Trad vs Value Add'!I27</f>
        <v>13.758055061097119</v>
      </c>
      <c r="J149" s="447">
        <f>'Trad vs Value Add'!J27</f>
        <v>0.61556194378512252</v>
      </c>
      <c r="K149" s="431">
        <f>'Trad vs Value Add'!K27</f>
        <v>4.6837532140250569E-2</v>
      </c>
      <c r="L149" s="476">
        <f>'Trad vs Value Add'!L27</f>
        <v>507510130.60046744</v>
      </c>
      <c r="M149" s="463">
        <f>'Trad vs Value Add'!M27</f>
        <v>22131264.367842197</v>
      </c>
      <c r="N149" s="431">
        <f>'Trad vs Value Add'!N27</f>
        <v>4.5595854923843042E-2</v>
      </c>
      <c r="O149" s="567">
        <f>'Trad vs Value Add'!O27</f>
        <v>94812540.649578631</v>
      </c>
      <c r="P149" s="581">
        <f>'Trad vs Value Add'!P27</f>
        <v>-831033.70634056628</v>
      </c>
      <c r="Q149" s="431">
        <f>'Trad vs Value Add'!Q27</f>
        <v>-8.6888608245446145E-3</v>
      </c>
    </row>
    <row r="150" spans="2:17" ht="15" thickBot="1">
      <c r="B150" s="139"/>
      <c r="C150" s="287" t="s">
        <v>229</v>
      </c>
      <c r="D150" s="539">
        <f>'Trad vs Value Add'!D28</f>
        <v>554324444.24935818</v>
      </c>
      <c r="E150" s="555">
        <f>'Trad vs Value Add'!E28</f>
        <v>25659745.131758451</v>
      </c>
      <c r="F150" s="427">
        <f>'Trad vs Value Add'!F28</f>
        <v>4.8536899048844048E-2</v>
      </c>
      <c r="G150" s="274">
        <f>'Trad vs Value Add'!G28</f>
        <v>16.545987068033028</v>
      </c>
      <c r="H150" s="275">
        <f>'Trad vs Value Add'!H28</f>
        <v>0.78077104539472586</v>
      </c>
      <c r="I150" s="448">
        <f>'Trad vs Value Add'!I28</f>
        <v>9.9097449026271214</v>
      </c>
      <c r="J150" s="448">
        <f>'Trad vs Value Add'!J28</f>
        <v>0.52155319141031597</v>
      </c>
      <c r="K150" s="427">
        <f>'Trad vs Value Add'!K28</f>
        <v>5.5554169264265839E-2</v>
      </c>
      <c r="L150" s="477">
        <f>'Trad vs Value Add'!L28</f>
        <v>5493213835.8016891</v>
      </c>
      <c r="M150" s="464">
        <f>'Trad vs Value Add'!M28</f>
        <v>530008289.53291321</v>
      </c>
      <c r="N150" s="427">
        <f>'Trad vs Value Add'!N28</f>
        <v>0.10678749541843201</v>
      </c>
      <c r="O150" s="568">
        <f>'Trad vs Value Add'!O28</f>
        <v>918460920.54884934</v>
      </c>
      <c r="P150" s="582">
        <f>'Trad vs Value Add'!P28</f>
        <v>45784405.600241423</v>
      </c>
      <c r="Q150" s="427">
        <f>'Trad vs Value Add'!Q28</f>
        <v>5.2464349407795943E-2</v>
      </c>
    </row>
    <row r="151" spans="2:17">
      <c r="B151" s="717" t="s">
        <v>351</v>
      </c>
      <c r="C151" s="273" t="s">
        <v>242</v>
      </c>
      <c r="D151" s="542">
        <f>Filtration!D17</f>
        <v>3245446701.9452887</v>
      </c>
      <c r="E151" s="558">
        <f>Filtration!E17</f>
        <v>-10118912.63603735</v>
      </c>
      <c r="F151" s="430">
        <f>Filtration!F17</f>
        <v>-3.1081888169342481E-3</v>
      </c>
      <c r="G151" s="282">
        <f>Filtration!G17</f>
        <v>96.873085279676218</v>
      </c>
      <c r="H151" s="283">
        <f>Filtration!H17</f>
        <v>-0.21055823844493204</v>
      </c>
      <c r="I151" s="446">
        <f>Filtration!I17</f>
        <v>4.8478580217239049</v>
      </c>
      <c r="J151" s="446">
        <f>Filtration!J17</f>
        <v>4.4362821200686575E-2</v>
      </c>
      <c r="K151" s="430">
        <f>Filtration!K17</f>
        <v>9.2355294111367853E-3</v>
      </c>
      <c r="L151" s="475">
        <f>Filtration!L17</f>
        <v>15733464828.102859</v>
      </c>
      <c r="M151" s="462">
        <f>Filtration!M17</f>
        <v>95371023.473039627</v>
      </c>
      <c r="N151" s="430">
        <f>Filtration!N17</f>
        <v>6.0986348249685036E-3</v>
      </c>
      <c r="O151" s="566">
        <f>Filtration!O17</f>
        <v>4367255848.3510523</v>
      </c>
      <c r="P151" s="580">
        <f>Filtration!P17</f>
        <v>-5934362.6346988678</v>
      </c>
      <c r="Q151" s="430">
        <f>Filtration!Q17</f>
        <v>-1.3569870845753166E-3</v>
      </c>
    </row>
    <row r="152" spans="2:17" ht="15" thickBot="1">
      <c r="B152" s="716"/>
      <c r="C152" s="287" t="s">
        <v>243</v>
      </c>
      <c r="D152" s="539">
        <f>Filtration!D18</f>
        <v>104653619.02372912</v>
      </c>
      <c r="E152" s="555">
        <f>Filtration!E18</f>
        <v>6860016.6197855324</v>
      </c>
      <c r="F152" s="427">
        <f>Filtration!F18</f>
        <v>7.0147907952605476E-2</v>
      </c>
      <c r="G152" s="274">
        <f>Filtration!G18</f>
        <v>3.1237977053931489</v>
      </c>
      <c r="H152" s="275">
        <f>Filtration!H18</f>
        <v>0.20751207084349588</v>
      </c>
      <c r="I152" s="448">
        <f>Filtration!I18</f>
        <v>13.131341465624416</v>
      </c>
      <c r="J152" s="448">
        <f>Filtration!J18</f>
        <v>0.97262710607897773</v>
      </c>
      <c r="K152" s="427">
        <f>Filtration!K18</f>
        <v>7.9994239301739795E-2</v>
      </c>
      <c r="L152" s="477">
        <f>Filtration!L18</f>
        <v>1374242407.0139544</v>
      </c>
      <c r="M152" s="464">
        <f>Filtration!M18</f>
        <v>185197929.19344831</v>
      </c>
      <c r="N152" s="427">
        <f>Filtration!N18</f>
        <v>0.15575357578962251</v>
      </c>
      <c r="O152" s="568">
        <f>Filtration!O18</f>
        <v>259657218.80066115</v>
      </c>
      <c r="P152" s="582">
        <f>Filtration!P18</f>
        <v>16551738.662493199</v>
      </c>
      <c r="Q152" s="427">
        <f>Filtration!Q18</f>
        <v>6.8084597077310183E-2</v>
      </c>
    </row>
    <row r="153" spans="2:17">
      <c r="B153" s="140"/>
      <c r="C153" s="299"/>
      <c r="D153" s="549"/>
      <c r="E153" s="549"/>
      <c r="F153" s="436"/>
      <c r="G153" s="50"/>
      <c r="H153" s="50"/>
      <c r="I153" s="241"/>
      <c r="J153" s="241"/>
      <c r="K153" s="436"/>
      <c r="L153" s="469"/>
      <c r="M153" s="469"/>
      <c r="N153" s="436"/>
      <c r="O153" s="575"/>
      <c r="P153" s="575"/>
      <c r="Q153" s="436"/>
    </row>
    <row r="154" spans="2:17" ht="23.4">
      <c r="B154" s="757" t="s">
        <v>277</v>
      </c>
      <c r="C154" s="757"/>
      <c r="D154" s="758"/>
      <c r="E154" s="758"/>
      <c r="F154" s="759"/>
      <c r="G154" s="758"/>
      <c r="H154" s="758"/>
      <c r="I154" s="760"/>
      <c r="J154" s="760"/>
      <c r="K154" s="759"/>
      <c r="L154" s="760"/>
      <c r="M154" s="760"/>
      <c r="N154" s="759"/>
      <c r="O154" s="758"/>
      <c r="P154" s="758"/>
      <c r="Q154" s="759"/>
    </row>
    <row r="155" spans="2:17">
      <c r="B155" s="761" t="s">
        <v>354</v>
      </c>
      <c r="C155" s="761"/>
      <c r="D155" s="762"/>
      <c r="E155" s="762"/>
      <c r="F155" s="763"/>
      <c r="G155" s="762"/>
      <c r="H155" s="762"/>
      <c r="I155" s="764"/>
      <c r="J155" s="764"/>
      <c r="K155" s="763"/>
      <c r="L155" s="764"/>
      <c r="M155" s="764"/>
      <c r="N155" s="763"/>
      <c r="O155" s="762"/>
      <c r="P155" s="762"/>
      <c r="Q155" s="763"/>
    </row>
    <row r="156" spans="2:17" ht="15" thickBot="1">
      <c r="B156" s="761" t="str">
        <f>'HOME PAGE'!H7</f>
        <v>YTD ENDING 4-19-2026</v>
      </c>
      <c r="C156" s="761"/>
      <c r="D156" s="762"/>
      <c r="E156" s="762"/>
      <c r="F156" s="765"/>
      <c r="G156" s="762"/>
      <c r="H156" s="762"/>
      <c r="I156" s="766"/>
      <c r="J156" s="766"/>
      <c r="K156" s="765"/>
      <c r="L156" s="766"/>
      <c r="M156" s="766"/>
      <c r="N156" s="765"/>
      <c r="O156" s="762"/>
      <c r="P156" s="762"/>
      <c r="Q156" s="765"/>
    </row>
    <row r="157" spans="2:17">
      <c r="D157" s="748" t="s">
        <v>289</v>
      </c>
      <c r="E157" s="749"/>
      <c r="F157" s="750"/>
      <c r="G157" s="751" t="s">
        <v>290</v>
      </c>
      <c r="H157" s="752"/>
      <c r="I157" s="753" t="s">
        <v>291</v>
      </c>
      <c r="J157" s="754"/>
      <c r="K157" s="750"/>
      <c r="L157" s="755" t="s">
        <v>292</v>
      </c>
      <c r="M157" s="754"/>
      <c r="N157" s="756"/>
      <c r="O157" s="748" t="s">
        <v>293</v>
      </c>
      <c r="P157" s="749"/>
      <c r="Q157" s="750"/>
    </row>
    <row r="158" spans="2:17" ht="28.5" customHeight="1" thickBot="1">
      <c r="B158" s="70"/>
      <c r="C158" s="269"/>
      <c r="D158" s="537" t="s">
        <v>294</v>
      </c>
      <c r="E158" s="553" t="s">
        <v>295</v>
      </c>
      <c r="F158" s="425" t="s">
        <v>296</v>
      </c>
      <c r="G158" s="256" t="s">
        <v>294</v>
      </c>
      <c r="H158" s="259" t="s">
        <v>295</v>
      </c>
      <c r="I158" s="229" t="s">
        <v>294</v>
      </c>
      <c r="J158" s="245" t="s">
        <v>295</v>
      </c>
      <c r="K158" s="425" t="s">
        <v>296</v>
      </c>
      <c r="L158" s="473" t="s">
        <v>294</v>
      </c>
      <c r="M158" s="459" t="s">
        <v>295</v>
      </c>
      <c r="N158" s="482" t="s">
        <v>296</v>
      </c>
      <c r="O158" s="563" t="s">
        <v>294</v>
      </c>
      <c r="P158" s="579" t="s">
        <v>295</v>
      </c>
      <c r="Q158" s="425" t="s">
        <v>296</v>
      </c>
    </row>
    <row r="159" spans="2:17" ht="15" thickBot="1">
      <c r="C159" s="270" t="s">
        <v>2</v>
      </c>
      <c r="D159" s="538">
        <f>'Segment Data'!E48</f>
        <v>1107057566.9919126</v>
      </c>
      <c r="E159" s="554">
        <f>'Segment Data'!F48</f>
        <v>313545.66709113121</v>
      </c>
      <c r="F159" s="426">
        <f>'Segment Data'!G48</f>
        <v>2.8330459532621032E-4</v>
      </c>
      <c r="G159" s="271">
        <f>'Segment Data'!H48</f>
        <v>99.999999999999972</v>
      </c>
      <c r="H159" s="272">
        <f>'Segment Data'!I48</f>
        <v>-2.8421709430404007E-14</v>
      </c>
      <c r="I159" s="444">
        <f>'Segment Data'!J48</f>
        <v>5.0840510402824401</v>
      </c>
      <c r="J159" s="455">
        <f>'Segment Data'!K48</f>
        <v>3.7030184866198468E-2</v>
      </c>
      <c r="K159" s="440">
        <f>'Segment Data'!L48</f>
        <v>7.3370382106622955E-3</v>
      </c>
      <c r="L159" s="474">
        <f>'Segment Data'!M48</f>
        <v>5628337175.1177807</v>
      </c>
      <c r="M159" s="460">
        <f>'Segment Data'!N48</f>
        <v>42577017.884168625</v>
      </c>
      <c r="N159" s="440">
        <f>'Segment Data'!O48</f>
        <v>7.6224214226296464E-3</v>
      </c>
      <c r="O159" s="564">
        <f>'Segment Data'!P48</f>
        <v>1519039090.7630758</v>
      </c>
      <c r="P159" s="572">
        <f>'Segment Data'!Q48</f>
        <v>6511896.3922111988</v>
      </c>
      <c r="Q159" s="442">
        <f>'Segment Data'!R48</f>
        <v>4.3053086360670826E-3</v>
      </c>
    </row>
    <row r="160" spans="2:17" ht="15" thickBot="1">
      <c r="B160" s="717" t="s">
        <v>297</v>
      </c>
      <c r="C160" s="273" t="s">
        <v>297</v>
      </c>
      <c r="D160" s="539">
        <f>'Segment Data'!E51</f>
        <v>1042237055.2487546</v>
      </c>
      <c r="E160" s="555">
        <f>'Segment Data'!F51</f>
        <v>-679786.9313659668</v>
      </c>
      <c r="F160" s="427">
        <f>'Segment Data'!G51</f>
        <v>-6.5181316848324689E-4</v>
      </c>
      <c r="G160" s="274">
        <f>'Segment Data'!H51</f>
        <v>94.144793037340591</v>
      </c>
      <c r="H160" s="275">
        <f>'Segment Data'!I51</f>
        <v>-8.8093889096384714E-2</v>
      </c>
      <c r="I160" s="445">
        <f>'Segment Data'!J51</f>
        <v>4.8717953695149019</v>
      </c>
      <c r="J160" s="456">
        <f>'Segment Data'!K51</f>
        <v>2.0619099511179684E-2</v>
      </c>
      <c r="K160" s="441">
        <f>'Segment Data'!L51</f>
        <v>4.2503298918808129E-3</v>
      </c>
      <c r="L160" s="465">
        <f>'Segment Data'!M51</f>
        <v>5077565659.6977301</v>
      </c>
      <c r="M160" s="461">
        <f>'Segment Data'!N51</f>
        <v>18192223.326312065</v>
      </c>
      <c r="N160" s="428">
        <f>'Segment Data'!O51</f>
        <v>3.5957463024037075E-3</v>
      </c>
      <c r="O160" s="565">
        <f>'Segment Data'!P51</f>
        <v>1356475447.6528604</v>
      </c>
      <c r="P160" s="565">
        <f>'Segment Data'!Q51</f>
        <v>5465758.4400703907</v>
      </c>
      <c r="Q160" s="428">
        <f>'Segment Data'!R51</f>
        <v>4.0456841158964547E-3</v>
      </c>
    </row>
    <row r="161" spans="2:17" ht="15" thickBot="1">
      <c r="B161" s="714"/>
      <c r="C161" s="276" t="s">
        <v>298</v>
      </c>
      <c r="D161" s="540">
        <f>'Segment Data'!E52</f>
        <v>1038050096.8768696</v>
      </c>
      <c r="E161" s="556">
        <f>'Segment Data'!F52</f>
        <v>358120.95139527321</v>
      </c>
      <c r="F161" s="428">
        <f>'Segment Data'!G52</f>
        <v>3.4511296194217946E-4</v>
      </c>
      <c r="G161" s="277">
        <f>'Segment Data'!H52</f>
        <v>93.766587016558688</v>
      </c>
      <c r="H161" s="278">
        <f>'Segment Data'!I52</f>
        <v>5.79356015391852E-3</v>
      </c>
      <c r="I161" s="445">
        <f>'Segment Data'!J52</f>
        <v>4.845983465273541</v>
      </c>
      <c r="J161" s="456">
        <f>'Segment Data'!K52</f>
        <v>1.9646386401210414E-2</v>
      </c>
      <c r="K161" s="441">
        <f>'Segment Data'!L52</f>
        <v>4.0706618870890747E-3</v>
      </c>
      <c r="L161" s="465">
        <f>'Segment Data'!M52</f>
        <v>5030373605.5909071</v>
      </c>
      <c r="M161" s="461">
        <f>'Segment Data'!N52</f>
        <v>22122345.733496666</v>
      </c>
      <c r="N161" s="428">
        <f>'Segment Data'!O52</f>
        <v>4.4171796872121208E-3</v>
      </c>
      <c r="O161" s="565">
        <f>'Segment Data'!P52</f>
        <v>1342504411.6094403</v>
      </c>
      <c r="P161" s="565">
        <f>'Segment Data'!Q52</f>
        <v>6492140.303570509</v>
      </c>
      <c r="Q161" s="428">
        <f>'Segment Data'!R52</f>
        <v>4.859341821183155E-3</v>
      </c>
    </row>
    <row r="162" spans="2:17" ht="15" thickBot="1">
      <c r="B162" s="716"/>
      <c r="C162" s="279" t="s">
        <v>299</v>
      </c>
      <c r="D162" s="541">
        <f>'Segment Data'!E53</f>
        <v>4186958.3718854138</v>
      </c>
      <c r="E162" s="557">
        <f>'Segment Data'!F53</f>
        <v>-1037907.8827602449</v>
      </c>
      <c r="F162" s="429">
        <f>'Segment Data'!G53</f>
        <v>-0.19864774181298808</v>
      </c>
      <c r="G162" s="280">
        <f>'Segment Data'!H53</f>
        <v>0.3782060207819346</v>
      </c>
      <c r="H162" s="281">
        <f>'Segment Data'!I53</f>
        <v>-9.3887449250210975E-2</v>
      </c>
      <c r="I162" s="445">
        <f>'Segment Data'!J53</f>
        <v>11.271202126992277</v>
      </c>
      <c r="J162" s="456">
        <f>'Segment Data'!K53</f>
        <v>1.4868030586806356</v>
      </c>
      <c r="K162" s="441">
        <f>'Segment Data'!L53</f>
        <v>0.15195650221339477</v>
      </c>
      <c r="L162" s="465">
        <f>'Segment Data'!M53</f>
        <v>47192054.106822997</v>
      </c>
      <c r="M162" s="461">
        <f>'Segment Data'!N53</f>
        <v>-3930122.4071849212</v>
      </c>
      <c r="N162" s="428">
        <f>'Segment Data'!O53</f>
        <v>-7.6877055618084528E-2</v>
      </c>
      <c r="O162" s="565">
        <f>'Segment Data'!P53</f>
        <v>13971036.043420091</v>
      </c>
      <c r="P162" s="565">
        <f>'Segment Data'!Q53</f>
        <v>-1026381.8635002077</v>
      </c>
      <c r="Q162" s="428">
        <f>'Segment Data'!R53</f>
        <v>-6.8437238321311392E-2</v>
      </c>
    </row>
    <row r="163" spans="2:17">
      <c r="B163" s="717" t="s">
        <v>300</v>
      </c>
      <c r="C163" s="273" t="s">
        <v>174</v>
      </c>
      <c r="D163" s="542">
        <f>Fat!E43</f>
        <v>53585915.319296718</v>
      </c>
      <c r="E163" s="558">
        <f>Fat!F43</f>
        <v>-4814215.7019228935</v>
      </c>
      <c r="F163" s="430">
        <f>Fat!G43</f>
        <v>-8.2435015431277958E-2</v>
      </c>
      <c r="G163" s="282">
        <f>Fat!H43</f>
        <v>4.8403910435208806</v>
      </c>
      <c r="H163" s="283">
        <f>Fat!I43</f>
        <v>-0.43636039095374013</v>
      </c>
      <c r="I163" s="446">
        <f>Fat!J43</f>
        <v>6.2031016343617962</v>
      </c>
      <c r="J163" s="446">
        <f>Fat!K43</f>
        <v>0.31748252323849879</v>
      </c>
      <c r="K163" s="430">
        <f>Fat!L43</f>
        <v>5.3942077671741452E-2</v>
      </c>
      <c r="L163" s="475">
        <f>Fat!M43</f>
        <v>332398878.89590228</v>
      </c>
      <c r="M163" s="462">
        <f>Fat!N43</f>
        <v>-11322048.334692419</v>
      </c>
      <c r="N163" s="430">
        <f>Fat!O43</f>
        <v>-3.2939653764801784E-2</v>
      </c>
      <c r="O163" s="566">
        <f>Fat!P43</f>
        <v>85825350.11964938</v>
      </c>
      <c r="P163" s="580">
        <f>Fat!Q43</f>
        <v>-5544957.3967537582</v>
      </c>
      <c r="Q163" s="430">
        <f>Fat!R43</f>
        <v>-6.0686644791671594E-2</v>
      </c>
    </row>
    <row r="164" spans="2:17">
      <c r="B164" s="714"/>
      <c r="C164" s="284" t="s">
        <v>175</v>
      </c>
      <c r="D164" s="543">
        <f>Fat!E44</f>
        <v>121468747.75553732</v>
      </c>
      <c r="E164" s="559">
        <f>Fat!F44</f>
        <v>-9226291.1321882606</v>
      </c>
      <c r="F164" s="431">
        <f>Fat!G44</f>
        <v>-7.0594042518432293E-2</v>
      </c>
      <c r="G164" s="285">
        <f>Fat!H44</f>
        <v>10.972216023561552</v>
      </c>
      <c r="H164" s="286">
        <f>Fat!I44</f>
        <v>-0.83675121452461809</v>
      </c>
      <c r="I164" s="447">
        <f>Fat!J44</f>
        <v>4.8586938783750693</v>
      </c>
      <c r="J164" s="447">
        <f>Fat!K44</f>
        <v>2.5803255494618149E-2</v>
      </c>
      <c r="K164" s="431">
        <f>Fat!L44</f>
        <v>5.339093620794412E-3</v>
      </c>
      <c r="L164" s="476">
        <f>Fat!M44</f>
        <v>590179461.13371456</v>
      </c>
      <c r="M164" s="463">
        <f>Fat!N44</f>
        <v>-41455366.763770342</v>
      </c>
      <c r="N164" s="431">
        <f>Fat!O44</f>
        <v>-6.5631857099714266E-2</v>
      </c>
      <c r="O164" s="567">
        <f>Fat!P44</f>
        <v>178956317.8987478</v>
      </c>
      <c r="P164" s="581">
        <f>Fat!Q44</f>
        <v>-12473496.871806771</v>
      </c>
      <c r="Q164" s="431">
        <f>Fat!R44</f>
        <v>-6.5159635069162822E-2</v>
      </c>
    </row>
    <row r="165" spans="2:17">
      <c r="B165" s="714"/>
      <c r="C165" s="284" t="s">
        <v>176</v>
      </c>
      <c r="D165" s="543">
        <f>Fat!E45</f>
        <v>382701485.52193916</v>
      </c>
      <c r="E165" s="559">
        <f>Fat!F45</f>
        <v>-11083366.124523699</v>
      </c>
      <c r="F165" s="431">
        <f>Fat!G45</f>
        <v>-2.8145740188285008E-2</v>
      </c>
      <c r="G165" s="285">
        <f>Fat!H45</f>
        <v>34.569248874908311</v>
      </c>
      <c r="H165" s="286">
        <f>Fat!I45</f>
        <v>-1.0112326148480122</v>
      </c>
      <c r="I165" s="447">
        <f>Fat!J45</f>
        <v>5.1183561996631441</v>
      </c>
      <c r="J165" s="447">
        <f>Fat!K45</f>
        <v>6.5295565335484085E-2</v>
      </c>
      <c r="K165" s="431">
        <f>Fat!L45</f>
        <v>1.2921983340532793E-2</v>
      </c>
      <c r="L165" s="476">
        <f>Fat!M45</f>
        <v>1958802521.0415123</v>
      </c>
      <c r="M165" s="463">
        <f>Fat!N45</f>
        <v>-31016211.207786798</v>
      </c>
      <c r="N165" s="431">
        <f>Fat!O45</f>
        <v>-1.5587455633572184E-2</v>
      </c>
      <c r="O165" s="567">
        <f>Fat!P45</f>
        <v>521642297.54086447</v>
      </c>
      <c r="P165" s="581">
        <f>Fat!Q45</f>
        <v>-11472988.601730227</v>
      </c>
      <c r="Q165" s="431">
        <f>Fat!R45</f>
        <v>-2.1520652098993644E-2</v>
      </c>
    </row>
    <row r="166" spans="2:17" ht="15" thickBot="1">
      <c r="B166" s="716"/>
      <c r="C166" s="287" t="s">
        <v>177</v>
      </c>
      <c r="D166" s="539">
        <f>Fat!E46</f>
        <v>549301418.39515221</v>
      </c>
      <c r="E166" s="555">
        <f>Fat!F46</f>
        <v>25437418.625719368</v>
      </c>
      <c r="F166" s="427">
        <f>Fat!G46</f>
        <v>4.8557294711824225E-2</v>
      </c>
      <c r="G166" s="274">
        <f>Fat!H46</f>
        <v>49.618144058010394</v>
      </c>
      <c r="H166" s="275">
        <f>Fat!I46</f>
        <v>2.2843442203257496</v>
      </c>
      <c r="I166" s="448">
        <f>Fat!J46</f>
        <v>5.0008178061367428</v>
      </c>
      <c r="J166" s="448">
        <f>Fat!K46</f>
        <v>-1.5982236145211104E-3</v>
      </c>
      <c r="K166" s="427">
        <f>Fat!L46</f>
        <v>-3.1949034326930607E-4</v>
      </c>
      <c r="L166" s="477">
        <f>Fat!M46</f>
        <v>2746956314.0466461</v>
      </c>
      <c r="M166" s="464">
        <f>Fat!N46</f>
        <v>126370644.19042301</v>
      </c>
      <c r="N166" s="427">
        <f>Fat!O46</f>
        <v>4.8222290781799272E-2</v>
      </c>
      <c r="O166" s="568">
        <f>Fat!P46</f>
        <v>732615125.20381367</v>
      </c>
      <c r="P166" s="582">
        <f>Fat!Q46</f>
        <v>36003339.262501717</v>
      </c>
      <c r="Q166" s="427">
        <f>Fat!R46</f>
        <v>5.1683505776250131E-2</v>
      </c>
    </row>
    <row r="167" spans="2:17" ht="15" customHeight="1">
      <c r="B167" s="727" t="s">
        <v>301</v>
      </c>
      <c r="C167" s="273" t="s">
        <v>302</v>
      </c>
      <c r="D167" s="542">
        <f>Fat!E47</f>
        <v>52919007.892186329</v>
      </c>
      <c r="E167" s="558">
        <f>Fat!F47</f>
        <v>-4781999.9079253376</v>
      </c>
      <c r="F167" s="430">
        <f>Fat!G47</f>
        <v>-8.287550062368379E-2</v>
      </c>
      <c r="G167" s="282">
        <f>Fat!H47</f>
        <v>4.7801496028772377</v>
      </c>
      <c r="H167" s="283">
        <f>Fat!I47</f>
        <v>-0.43343246201984797</v>
      </c>
      <c r="I167" s="446">
        <f>Fat!J47</f>
        <v>6.1648498662343503</v>
      </c>
      <c r="J167" s="446">
        <f>Fat!K47</f>
        <v>0.32227750916225162</v>
      </c>
      <c r="K167" s="430">
        <f>Fat!L47</f>
        <v>5.5160208460602662E-2</v>
      </c>
      <c r="L167" s="475">
        <f>Fat!M47</f>
        <v>326237738.72539943</v>
      </c>
      <c r="M167" s="462">
        <f>Fat!N47</f>
        <v>-10884574.422734559</v>
      </c>
      <c r="N167" s="430">
        <f>Fat!O47</f>
        <v>-3.2286722053760347E-2</v>
      </c>
      <c r="O167" s="566">
        <f>Fat!P47</f>
        <v>84035952.958020717</v>
      </c>
      <c r="P167" s="580">
        <f>Fat!Q47</f>
        <v>-5486282.3855226487</v>
      </c>
      <c r="Q167" s="430">
        <f>Fat!R47</f>
        <v>-6.1284019154223872E-2</v>
      </c>
    </row>
    <row r="168" spans="2:17">
      <c r="B168" s="728"/>
      <c r="C168" s="284" t="s">
        <v>303</v>
      </c>
      <c r="D168" s="543">
        <f>Fat!E48</f>
        <v>91933787.897071823</v>
      </c>
      <c r="E168" s="559">
        <f>Fat!F48</f>
        <v>-8104631.0585235506</v>
      </c>
      <c r="F168" s="431">
        <f>Fat!G48</f>
        <v>-8.1015185397132275E-2</v>
      </c>
      <c r="G168" s="285">
        <f>Fat!H48</f>
        <v>8.304336706434654</v>
      </c>
      <c r="H168" s="286">
        <f>Fat!I48</f>
        <v>-0.73464765020501233</v>
      </c>
      <c r="I168" s="447">
        <f>Fat!J48</f>
        <v>4.3947975038441855</v>
      </c>
      <c r="J168" s="447">
        <f>Fat!K48</f>
        <v>1.5544133334346455E-3</v>
      </c>
      <c r="K168" s="431">
        <f>Fat!L48</f>
        <v>3.5381910388526487E-4</v>
      </c>
      <c r="L168" s="476">
        <f>Fat!M48</f>
        <v>404030381.56899208</v>
      </c>
      <c r="M168" s="463">
        <f>Fat!N48</f>
        <v>-35462711.293296993</v>
      </c>
      <c r="N168" s="431">
        <f>Fat!O48</f>
        <v>-8.0690031013545174E-2</v>
      </c>
      <c r="O168" s="567">
        <f>Fat!P48</f>
        <v>116546971.14850906</v>
      </c>
      <c r="P168" s="581">
        <f>Fat!Q48</f>
        <v>-9143159.395582974</v>
      </c>
      <c r="Q168" s="431">
        <f>Fat!R48</f>
        <v>-7.2743654223316745E-2</v>
      </c>
    </row>
    <row r="169" spans="2:17">
      <c r="B169" s="728"/>
      <c r="C169" s="284" t="s">
        <v>304</v>
      </c>
      <c r="D169" s="543">
        <f>Fat!E49</f>
        <v>370805660.261356</v>
      </c>
      <c r="E169" s="559">
        <f>Fat!F49</f>
        <v>-11359386.261507571</v>
      </c>
      <c r="F169" s="431">
        <f>Fat!G49</f>
        <v>-2.9723770828497208E-2</v>
      </c>
      <c r="G169" s="285">
        <f>Fat!H49</f>
        <v>33.494704459579808</v>
      </c>
      <c r="H169" s="286">
        <f>Fat!I49</f>
        <v>-1.0358680268561358</v>
      </c>
      <c r="I169" s="447">
        <f>Fat!J49</f>
        <v>4.8859877461144956</v>
      </c>
      <c r="J169" s="447">
        <f>Fat!K49</f>
        <v>4.1266688983718325E-2</v>
      </c>
      <c r="K169" s="431">
        <f>Fat!L49</f>
        <v>8.5178668693379807E-3</v>
      </c>
      <c r="L169" s="476">
        <f>Fat!M49</f>
        <v>1811751912.2268801</v>
      </c>
      <c r="M169" s="463">
        <f>Fat!N49</f>
        <v>-39731135.961800337</v>
      </c>
      <c r="N169" s="431">
        <f>Fat!O49</f>
        <v>-2.1459087081931214E-2</v>
      </c>
      <c r="O169" s="567">
        <f>Fat!P49</f>
        <v>489957374.85631877</v>
      </c>
      <c r="P169" s="581">
        <f>Fat!Q49</f>
        <v>-11054643.458946288</v>
      </c>
      <c r="Q169" s="431">
        <f>Fat!R49</f>
        <v>-2.2064627303990305E-2</v>
      </c>
    </row>
    <row r="170" spans="2:17" ht="15" thickBot="1">
      <c r="B170" s="729"/>
      <c r="C170" s="287" t="s">
        <v>305</v>
      </c>
      <c r="D170" s="539">
        <f>Fat!E50</f>
        <v>526578599.19814318</v>
      </c>
      <c r="E170" s="555">
        <f>Fat!F50</f>
        <v>23566230.296588838</v>
      </c>
      <c r="F170" s="427">
        <f>Fat!G50</f>
        <v>4.6850200419626335E-2</v>
      </c>
      <c r="G170" s="274">
        <f>Fat!H50</f>
        <v>47.56560226844914</v>
      </c>
      <c r="H170" s="275">
        <f>Fat!I50</f>
        <v>2.1158542499844657</v>
      </c>
      <c r="I170" s="448">
        <f>Fat!J50</f>
        <v>4.8151323108031834</v>
      </c>
      <c r="J170" s="448">
        <f>Fat!K50</f>
        <v>-1.8297506204250524E-2</v>
      </c>
      <c r="K170" s="427">
        <f>Fat!L50</f>
        <v>-3.7856153698284643E-3</v>
      </c>
      <c r="L170" s="477">
        <f>Fat!M50</f>
        <v>2535545627.1764584</v>
      </c>
      <c r="M170" s="464">
        <f>Fat!N50</f>
        <v>104270645.00414276</v>
      </c>
      <c r="N170" s="427">
        <f>Fat!O50</f>
        <v>4.2887228211009751E-2</v>
      </c>
      <c r="O170" s="568">
        <f>Fat!P50</f>
        <v>665935148.69001186</v>
      </c>
      <c r="P170" s="582">
        <f>Fat!Q50</f>
        <v>31149843.680122495</v>
      </c>
      <c r="Q170" s="427">
        <f>Fat!R50</f>
        <v>4.9071463114032245E-2</v>
      </c>
    </row>
    <row r="171" spans="2:17">
      <c r="B171" s="717" t="s">
        <v>306</v>
      </c>
      <c r="C171" s="288" t="s">
        <v>306</v>
      </c>
      <c r="D171" s="539">
        <f>'Segment Data'!E54</f>
        <v>56879717.199197866</v>
      </c>
      <c r="E171" s="555">
        <f>'Segment Data'!F54</f>
        <v>488225.47349340469</v>
      </c>
      <c r="F171" s="427">
        <f>'Segment Data'!G54</f>
        <v>8.6577861048293733E-3</v>
      </c>
      <c r="G171" s="274">
        <f>'Segment Data'!H54</f>
        <v>5.1379186498630718</v>
      </c>
      <c r="H171" s="275">
        <f>'Segment Data'!I54</f>
        <v>4.2658080196622983E-2</v>
      </c>
      <c r="I171" s="448">
        <f>'Segment Data'!J54</f>
        <v>8.2057102909103854</v>
      </c>
      <c r="J171" s="448">
        <f>'Segment Data'!K54</f>
        <v>0.14466990344696207</v>
      </c>
      <c r="K171" s="427">
        <f>'Segment Data'!L54</f>
        <v>1.7946802955106582E-2</v>
      </c>
      <c r="L171" s="477">
        <f>'Segment Data'!M54</f>
        <v>466738480.76553041</v>
      </c>
      <c r="M171" s="464">
        <f>'Segment Data'!N54</f>
        <v>12164388.455317318</v>
      </c>
      <c r="N171" s="427">
        <f>'Segment Data'!O54</f>
        <v>2.6759968641186939E-2</v>
      </c>
      <c r="O171" s="568">
        <f>'Segment Data'!P54</f>
        <v>135804186.99584028</v>
      </c>
      <c r="P171" s="582">
        <f>'Segment Data'!Q54</f>
        <v>-882988.66830572486</v>
      </c>
      <c r="Q171" s="427">
        <f>'Segment Data'!R54</f>
        <v>-6.4599232811373315E-3</v>
      </c>
    </row>
    <row r="172" spans="2:17" ht="15" customHeight="1" thickBot="1">
      <c r="B172" s="714"/>
      <c r="C172" s="289" t="s">
        <v>307</v>
      </c>
      <c r="D172" s="540">
        <f>'Segment Data'!E55</f>
        <v>51242874.282224812</v>
      </c>
      <c r="E172" s="556">
        <f>'Segment Data'!F55</f>
        <v>69894.889982312918</v>
      </c>
      <c r="F172" s="428">
        <f>'Segment Data'!G55</f>
        <v>1.3658553950233459E-3</v>
      </c>
      <c r="G172" s="277">
        <f>'Segment Data'!H55</f>
        <v>4.6287452260916746</v>
      </c>
      <c r="H172" s="278">
        <f>'Segment Data'!I55</f>
        <v>5.0040170823697494E-3</v>
      </c>
      <c r="I172" s="445">
        <f>'Segment Data'!J55</f>
        <v>7.4185169562764344</v>
      </c>
      <c r="J172" s="456">
        <f>'Segment Data'!K55</f>
        <v>0.12919131848192222</v>
      </c>
      <c r="K172" s="428">
        <f>'Segment Data'!L55</f>
        <v>1.7723356713833252E-2</v>
      </c>
      <c r="L172" s="465">
        <f>'Segment Data'!M55</f>
        <v>380146131.75102639</v>
      </c>
      <c r="M172" s="465">
        <f>'Segment Data'!N55</f>
        <v>7129621.1048229337</v>
      </c>
      <c r="N172" s="428">
        <f>'Segment Data'!O55</f>
        <v>1.9113419651242181E-2</v>
      </c>
      <c r="O172" s="569">
        <f>'Segment Data'!P55</f>
        <v>113634096.38786146</v>
      </c>
      <c r="P172" s="565">
        <f>'Segment Data'!Q55</f>
        <v>-258782.2433949858</v>
      </c>
      <c r="Q172" s="428">
        <f>'Segment Data'!R55</f>
        <v>-2.2721547343871095E-3</v>
      </c>
    </row>
    <row r="173" spans="2:17" ht="15" thickBot="1">
      <c r="B173" s="714"/>
      <c r="C173" s="279" t="s">
        <v>308</v>
      </c>
      <c r="D173" s="541">
        <f>'Segment Data'!E56</f>
        <v>5636842.9169730814</v>
      </c>
      <c r="E173" s="557">
        <f>'Segment Data'!F56</f>
        <v>418330.5835112147</v>
      </c>
      <c r="F173" s="429">
        <f>'Segment Data'!G56</f>
        <v>8.0162804412441002E-2</v>
      </c>
      <c r="G173" s="280">
        <f>'Segment Data'!H56</f>
        <v>0.50917342377139996</v>
      </c>
      <c r="H173" s="281">
        <f>'Segment Data'!I56</f>
        <v>3.7654063114264669E-2</v>
      </c>
      <c r="I173" s="445">
        <f>'Segment Data'!J56</f>
        <v>15.36185242163943</v>
      </c>
      <c r="J173" s="456">
        <f>'Segment Data'!K56</f>
        <v>-0.26665939408445993</v>
      </c>
      <c r="K173" s="428">
        <f>'Segment Data'!L56</f>
        <v>-1.7062366348673912E-2</v>
      </c>
      <c r="L173" s="465">
        <f>'Segment Data'!M56</f>
        <v>86592349.014504001</v>
      </c>
      <c r="M173" s="465">
        <f>'Segment Data'!N56</f>
        <v>5034767.3504943699</v>
      </c>
      <c r="N173" s="428">
        <f>'Segment Data'!O56</f>
        <v>6.1732670927344961E-2</v>
      </c>
      <c r="O173" s="569">
        <f>'Segment Data'!P56</f>
        <v>22170090.60797881</v>
      </c>
      <c r="P173" s="565">
        <f>'Segment Data'!Q56</f>
        <v>-624206.42491074651</v>
      </c>
      <c r="Q173" s="428">
        <f>'Segment Data'!R56</f>
        <v>-2.7384324421590552E-2</v>
      </c>
    </row>
    <row r="174" spans="2:17">
      <c r="B174" s="714"/>
      <c r="C174" s="273" t="s">
        <v>159</v>
      </c>
      <c r="D174" s="542">
        <f>Flavor!D54</f>
        <v>39480.192141973275</v>
      </c>
      <c r="E174" s="558">
        <f>Flavor!E54</f>
        <v>-22869.176039199272</v>
      </c>
      <c r="F174" s="430">
        <f>Flavor!F54</f>
        <v>-0.36679082252681122</v>
      </c>
      <c r="G174" s="282">
        <f>Flavor!G54</f>
        <v>3.5662275674830991E-3</v>
      </c>
      <c r="H174" s="283">
        <f>Flavor!H54</f>
        <v>-2.0673577042527804E-3</v>
      </c>
      <c r="I174" s="446">
        <f>Flavor!I54</f>
        <v>23.270058266757694</v>
      </c>
      <c r="J174" s="446">
        <f>Flavor!J54</f>
        <v>6.3285003843803018</v>
      </c>
      <c r="K174" s="430">
        <f>Flavor!K54</f>
        <v>0.37354890431671622</v>
      </c>
      <c r="L174" s="475">
        <f>Flavor!L54</f>
        <v>918706.37152650743</v>
      </c>
      <c r="M174" s="462">
        <f>Flavor!M54</f>
        <v>-137589.05844448647</v>
      </c>
      <c r="N174" s="430">
        <f>Flavor!N54</f>
        <v>-0.13025622807841239</v>
      </c>
      <c r="O174" s="566">
        <f>Flavor!O54</f>
        <v>156370.39146785159</v>
      </c>
      <c r="P174" s="580">
        <f>Flavor!P54</f>
        <v>24027.2746539535</v>
      </c>
      <c r="Q174" s="430">
        <f>Flavor!Q54</f>
        <v>0.18155288489797955</v>
      </c>
    </row>
    <row r="175" spans="2:17">
      <c r="B175" s="714"/>
      <c r="C175" s="284" t="s">
        <v>160</v>
      </c>
      <c r="D175" s="543">
        <f>Flavor!D55</f>
        <v>53804867.216766611</v>
      </c>
      <c r="E175" s="559">
        <f>Flavor!E55</f>
        <v>860316.77946054935</v>
      </c>
      <c r="F175" s="431">
        <f>Flavor!F55</f>
        <v>1.6249392474855136E-2</v>
      </c>
      <c r="G175" s="285">
        <f>Flavor!G55</f>
        <v>4.8601688675472161</v>
      </c>
      <c r="H175" s="286">
        <f>Flavor!H55</f>
        <v>7.6357126334546166E-2</v>
      </c>
      <c r="I175" s="447">
        <f>Flavor!I55</f>
        <v>7.9764190219309006</v>
      </c>
      <c r="J175" s="447">
        <f>Flavor!J55</f>
        <v>0.19736375188493316</v>
      </c>
      <c r="K175" s="431">
        <f>Flavor!K55</f>
        <v>2.5371172338227506E-2</v>
      </c>
      <c r="L175" s="476">
        <f>Flavor!L55</f>
        <v>429170166.34028351</v>
      </c>
      <c r="M175" s="463">
        <f>Flavor!M55</f>
        <v>17311582.240743279</v>
      </c>
      <c r="N175" s="431">
        <f>Flavor!N55</f>
        <v>4.2032830949953741E-2</v>
      </c>
      <c r="O175" s="567">
        <f>Flavor!O55</f>
        <v>120759788.16816372</v>
      </c>
      <c r="P175" s="581">
        <f>Flavor!P55</f>
        <v>1102520.2427241206</v>
      </c>
      <c r="Q175" s="431">
        <f>Flavor!Q55</f>
        <v>9.2139847569570037E-3</v>
      </c>
    </row>
    <row r="176" spans="2:17">
      <c r="B176" s="714"/>
      <c r="C176" s="284" t="s">
        <v>161</v>
      </c>
      <c r="D176" s="543">
        <f>Flavor!D56</f>
        <v>597969.33828441391</v>
      </c>
      <c r="E176" s="559">
        <f>Flavor!E56</f>
        <v>62306.750586572685</v>
      </c>
      <c r="F176" s="431">
        <f>Flavor!F56</f>
        <v>0.1163171593789166</v>
      </c>
      <c r="G176" s="285">
        <f>Flavor!G56</f>
        <v>5.4014294840078726E-2</v>
      </c>
      <c r="H176" s="286">
        <f>Flavor!H56</f>
        <v>5.6144320554910657E-3</v>
      </c>
      <c r="I176" s="447">
        <f>Flavor!I56</f>
        <v>5.7652012758309858</v>
      </c>
      <c r="J176" s="447">
        <f>Flavor!J56</f>
        <v>4.6683432389874824E-2</v>
      </c>
      <c r="K176" s="431">
        <f>Flavor!K56</f>
        <v>8.1635545552102579E-3</v>
      </c>
      <c r="L176" s="476">
        <f>Flavor!L56</f>
        <v>3447413.5919851135</v>
      </c>
      <c r="M176" s="463">
        <f>Flavor!M56</f>
        <v>384217.52617116924</v>
      </c>
      <c r="N176" s="431">
        <f>Flavor!N56</f>
        <v>0.12543027541042365</v>
      </c>
      <c r="O176" s="567">
        <f>Flavor!O56</f>
        <v>1332937.1320164734</v>
      </c>
      <c r="P176" s="581">
        <f>Flavor!P56</f>
        <v>137716.59530849592</v>
      </c>
      <c r="Q176" s="431">
        <f>Flavor!Q56</f>
        <v>0.11522274850448253</v>
      </c>
    </row>
    <row r="177" spans="2:17">
      <c r="B177" s="714"/>
      <c r="C177" s="284" t="s">
        <v>162</v>
      </c>
      <c r="D177" s="543">
        <f>Flavor!D57</f>
        <v>9670.4486190802054</v>
      </c>
      <c r="E177" s="559">
        <f>Flavor!E57</f>
        <v>-1696.544419286176</v>
      </c>
      <c r="F177" s="431">
        <f>Flavor!F57</f>
        <v>-0.14925182179314472</v>
      </c>
      <c r="G177" s="285">
        <f>Flavor!G57</f>
        <v>8.7352716854252339E-4</v>
      </c>
      <c r="H177" s="286">
        <f>Flavor!H57</f>
        <v>-1.5353896593359401E-4</v>
      </c>
      <c r="I177" s="447">
        <f>Flavor!I57</f>
        <v>10.783384065610683</v>
      </c>
      <c r="J177" s="447">
        <f>Flavor!J57</f>
        <v>1.9608867891928146</v>
      </c>
      <c r="K177" s="431">
        <f>Flavor!K57</f>
        <v>0.22225983502813598</v>
      </c>
      <c r="L177" s="476">
        <f>Flavor!L57</f>
        <v>104280.16154629632</v>
      </c>
      <c r="M177" s="463">
        <f>Flavor!M57</f>
        <v>3994.8964242480579</v>
      </c>
      <c r="N177" s="431">
        <f>Flavor!N57</f>
        <v>3.9835327945598242E-2</v>
      </c>
      <c r="O177" s="567">
        <f>Flavor!O57</f>
        <v>26844.134576137105</v>
      </c>
      <c r="P177" s="581">
        <f>Flavor!P57</f>
        <v>-2185.520579204298</v>
      </c>
      <c r="Q177" s="431">
        <f>Flavor!Q57</f>
        <v>-7.5285791977524275E-2</v>
      </c>
    </row>
    <row r="178" spans="2:17">
      <c r="B178" s="714"/>
      <c r="C178" s="284" t="s">
        <v>163</v>
      </c>
      <c r="D178" s="543">
        <f>Flavor!D58</f>
        <v>2151833.8871502592</v>
      </c>
      <c r="E178" s="559">
        <f>Flavor!E58</f>
        <v>147685.80389523599</v>
      </c>
      <c r="F178" s="431">
        <f>Flavor!F58</f>
        <v>7.369006568385561E-2</v>
      </c>
      <c r="G178" s="285">
        <f>Flavor!G58</f>
        <v>0.19437416366677332</v>
      </c>
      <c r="H178" s="286">
        <f>Flavor!H58</f>
        <v>1.3289102926533708E-2</v>
      </c>
      <c r="I178" s="447">
        <f>Flavor!I58</f>
        <v>14.491935017664797</v>
      </c>
      <c r="J178" s="447">
        <f>Flavor!J58</f>
        <v>-0.18413475099938026</v>
      </c>
      <c r="K178" s="431">
        <f>Flavor!K58</f>
        <v>-1.25465982311244E-2</v>
      </c>
      <c r="L178" s="476">
        <f>Flavor!L58</f>
        <v>31184236.861390602</v>
      </c>
      <c r="M178" s="463">
        <f>Flavor!M58</f>
        <v>1771219.7648052983</v>
      </c>
      <c r="N178" s="431">
        <f>Flavor!N58</f>
        <v>6.0218907804970731E-2</v>
      </c>
      <c r="O178" s="567">
        <f>Flavor!O58</f>
        <v>12694090.887161452</v>
      </c>
      <c r="P178" s="581">
        <f>Flavor!P58</f>
        <v>-49402.71234967187</v>
      </c>
      <c r="Q178" s="431">
        <f>Flavor!Q58</f>
        <v>-3.876700840620903E-3</v>
      </c>
    </row>
    <row r="179" spans="2:17">
      <c r="B179" s="714"/>
      <c r="C179" s="284" t="s">
        <v>164</v>
      </c>
      <c r="D179" s="543">
        <f>Flavor!D59</f>
        <v>511658.80641832057</v>
      </c>
      <c r="E179" s="559">
        <f>Flavor!E59</f>
        <v>-282294.45571278554</v>
      </c>
      <c r="F179" s="431">
        <f>Flavor!F59</f>
        <v>-0.35555550833692529</v>
      </c>
      <c r="G179" s="285">
        <f>Flavor!G59</f>
        <v>4.6217904260263121E-2</v>
      </c>
      <c r="H179" s="286">
        <f>Flavor!H59</f>
        <v>-2.5519846008377048E-2</v>
      </c>
      <c r="I179" s="447">
        <f>Flavor!I59</f>
        <v>16.835654012921228</v>
      </c>
      <c r="J179" s="447">
        <f>Flavor!J59</f>
        <v>5.6907708713766372</v>
      </c>
      <c r="K179" s="431">
        <f>Flavor!K59</f>
        <v>0.51061736575444627</v>
      </c>
      <c r="L179" s="476">
        <f>Flavor!L59</f>
        <v>8614110.6375230849</v>
      </c>
      <c r="M179" s="463">
        <f>Flavor!M59</f>
        <v>-234405.68877621368</v>
      </c>
      <c r="N179" s="431">
        <f>Flavor!N59</f>
        <v>-2.6490959628962883E-2</v>
      </c>
      <c r="O179" s="567">
        <f>Flavor!O59</f>
        <v>1869891.7516128591</v>
      </c>
      <c r="P179" s="581">
        <f>Flavor!P59</f>
        <v>-277760.80722070369</v>
      </c>
      <c r="Q179" s="431">
        <f>Flavor!Q59</f>
        <v>-0.12933228239281017</v>
      </c>
    </row>
    <row r="180" spans="2:17">
      <c r="B180" s="714"/>
      <c r="C180" s="284" t="s">
        <v>165</v>
      </c>
      <c r="D180" s="543">
        <f>Flavor!D60</f>
        <v>378048.15207407187</v>
      </c>
      <c r="E180" s="559">
        <f>Flavor!E60</f>
        <v>36736.918301660102</v>
      </c>
      <c r="F180" s="431">
        <f>Flavor!F60</f>
        <v>0.10763465912216791</v>
      </c>
      <c r="G180" s="285">
        <f>Flavor!G60</f>
        <v>3.4148915408374017E-2</v>
      </c>
      <c r="H180" s="286">
        <f>Flavor!H60</f>
        <v>3.3096944868236874E-3</v>
      </c>
      <c r="I180" s="447">
        <f>Flavor!I60</f>
        <v>18.74088224330939</v>
      </c>
      <c r="J180" s="447">
        <f>Flavor!J60</f>
        <v>2.3822723898073868</v>
      </c>
      <c r="K180" s="431">
        <f>Flavor!K60</f>
        <v>0.14562804609570151</v>
      </c>
      <c r="L180" s="476">
        <f>Flavor!L60</f>
        <v>7084955.9003209015</v>
      </c>
      <c r="M180" s="463">
        <f>Flavor!M60</f>
        <v>1501578.5884206006</v>
      </c>
      <c r="N180" s="431">
        <f>Flavor!N60</f>
        <v>0.26893733031800759</v>
      </c>
      <c r="O180" s="567">
        <f>Flavor!O60</f>
        <v>1862465.1081506324</v>
      </c>
      <c r="P180" s="581">
        <f>Flavor!P60</f>
        <v>-369798.98378453194</v>
      </c>
      <c r="Q180" s="431">
        <f>Flavor!Q60</f>
        <v>-0.16566094716147622</v>
      </c>
    </row>
    <row r="181" spans="2:17">
      <c r="B181" s="714"/>
      <c r="C181" s="284" t="s">
        <v>166</v>
      </c>
      <c r="D181" s="543">
        <f>Flavor!D61</f>
        <v>30087.582606043008</v>
      </c>
      <c r="E181" s="559">
        <f>Flavor!E61</f>
        <v>1341.2686607786382</v>
      </c>
      <c r="F181" s="431">
        <f>Flavor!F61</f>
        <v>4.6658805136983381E-2</v>
      </c>
      <c r="G181" s="285">
        <f>Flavor!G61</f>
        <v>2.7177974753198001E-3</v>
      </c>
      <c r="H181" s="286">
        <f>Flavor!H61</f>
        <v>1.2042053978833338E-4</v>
      </c>
      <c r="I181" s="447">
        <f>Flavor!I61</f>
        <v>15.10777238904274</v>
      </c>
      <c r="J181" s="447">
        <f>Flavor!J61</f>
        <v>-0.86018727897389091</v>
      </c>
      <c r="K181" s="431">
        <f>Flavor!K61</f>
        <v>-5.3869579887330349E-2</v>
      </c>
      <c r="L181" s="476">
        <f>Flavor!L61</f>
        <v>454556.34974861919</v>
      </c>
      <c r="M181" s="463">
        <f>Flavor!M61</f>
        <v>-4463.6319335062872</v>
      </c>
      <c r="N181" s="431">
        <f>Flavor!N61</f>
        <v>-9.7242649811209812E-3</v>
      </c>
      <c r="O181" s="567">
        <f>Flavor!O61</f>
        <v>149152.35820854022</v>
      </c>
      <c r="P181" s="581">
        <f>Flavor!P61</f>
        <v>13363.4589709141</v>
      </c>
      <c r="Q181" s="431">
        <f>Flavor!Q61</f>
        <v>9.841348627127823E-2</v>
      </c>
    </row>
    <row r="182" spans="2:17">
      <c r="B182" s="717" t="s">
        <v>309</v>
      </c>
      <c r="C182" s="289" t="s">
        <v>310</v>
      </c>
      <c r="D182" s="540">
        <f>'Branded vs. Private Label'!D13</f>
        <v>265863401.84885991</v>
      </c>
      <c r="E182" s="556">
        <f>'Branded vs. Private Label'!E13</f>
        <v>4854696.9190976918</v>
      </c>
      <c r="F182" s="428">
        <f>'Branded vs. Private Label'!F13</f>
        <v>1.8599750994527545E-2</v>
      </c>
      <c r="G182" s="277">
        <f>'Branded vs. Private Label'!G13</f>
        <v>24.015318604547502</v>
      </c>
      <c r="H182" s="278">
        <f>'Branded vs. Private Label'!H13</f>
        <v>0.43184312145220716</v>
      </c>
      <c r="I182" s="445">
        <f>'Branded vs. Private Label'!I13</f>
        <v>8.778474719986022</v>
      </c>
      <c r="J182" s="445">
        <f>'Branded vs. Private Label'!J13</f>
        <v>0.28998301837360252</v>
      </c>
      <c r="K182" s="428">
        <f>'Branded vs. Private Label'!K13</f>
        <v>3.4161901615397609E-2</v>
      </c>
      <c r="L182" s="478">
        <f>'Branded vs. Private Label'!L13</f>
        <v>2333875152.0997019</v>
      </c>
      <c r="M182" s="465">
        <f>'Branded vs. Private Label'!M13</f>
        <v>118304926.25481081</v>
      </c>
      <c r="N182" s="428">
        <f>'Branded vs. Private Label'!N13</f>
        <v>5.3397055473471219E-2</v>
      </c>
      <c r="O182" s="569">
        <f>'Branded vs. Private Label'!O13</f>
        <v>506038609.0148142</v>
      </c>
      <c r="P182" s="565">
        <f>'Branded vs. Private Label'!P13</f>
        <v>9389659.2677184343</v>
      </c>
      <c r="Q182" s="428">
        <f>'Branded vs. Private Label'!Q13</f>
        <v>1.890602863954479E-2</v>
      </c>
    </row>
    <row r="183" spans="2:17">
      <c r="B183" s="716"/>
      <c r="C183" s="279" t="s">
        <v>147</v>
      </c>
      <c r="D183" s="541">
        <f>'Branded vs. Private Label'!D14</f>
        <v>841194165.14306712</v>
      </c>
      <c r="E183" s="557">
        <f>'Branded vs. Private Label'!E14</f>
        <v>-4541151.2520141602</v>
      </c>
      <c r="F183" s="429">
        <f>'Branded vs. Private Label'!F14</f>
        <v>-5.3694709963995196E-3</v>
      </c>
      <c r="G183" s="280">
        <f>'Branded vs. Private Label'!G14</f>
        <v>75.984681395453734</v>
      </c>
      <c r="H183" s="281">
        <f>'Branded vs. Private Label'!H14</f>
        <v>-0.43184312145297099</v>
      </c>
      <c r="I183" s="449">
        <f>'Branded vs. Private Label'!I14</f>
        <v>3.9114785371835268</v>
      </c>
      <c r="J183" s="449">
        <f>'Branded vs. Private Label'!J14</f>
        <v>-7.3375846801154943E-2</v>
      </c>
      <c r="K183" s="429">
        <f>'Branded vs. Private Label'!K14</f>
        <v>-1.8413683344630092E-2</v>
      </c>
      <c r="L183" s="479">
        <f>'Branded vs. Private Label'!L14</f>
        <v>3290312922.5611224</v>
      </c>
      <c r="M183" s="466">
        <f>'Branded vs. Private Label'!M14</f>
        <v>-79819160.666489124</v>
      </c>
      <c r="N183" s="429">
        <f>'Branded vs. Private Label'!N14</f>
        <v>-2.368428260237369E-2</v>
      </c>
      <c r="O183" s="570">
        <f>'Branded vs. Private Label'!O14</f>
        <v>1012393161.9943279</v>
      </c>
      <c r="P183" s="583">
        <f>'Branded vs. Private Label'!P14</f>
        <v>-3466551.3952007294</v>
      </c>
      <c r="Q183" s="429">
        <f>'Branded vs. Private Label'!Q14</f>
        <v>-3.4124312141823165E-3</v>
      </c>
    </row>
    <row r="184" spans="2:17">
      <c r="B184" s="717" t="s">
        <v>311</v>
      </c>
      <c r="C184" s="288" t="s">
        <v>312</v>
      </c>
      <c r="D184" s="544">
        <f>'Single Serve'!E18</f>
        <v>13062597.876870606</v>
      </c>
      <c r="E184" s="560">
        <f>'Single Serve'!F18</f>
        <v>922185.48169206083</v>
      </c>
      <c r="F184" s="432">
        <f>'Single Serve'!G18</f>
        <v>7.5959979914545436E-2</v>
      </c>
      <c r="G184" s="290">
        <f>'Single Serve'!H18</f>
        <v>1.1799384482203743</v>
      </c>
      <c r="H184" s="291">
        <f>'Single Serve'!I18</f>
        <v>8.2989907161536314E-2</v>
      </c>
      <c r="I184" s="450">
        <f>'Single Serve'!J18</f>
        <v>15.316076769483024</v>
      </c>
      <c r="J184" s="457">
        <f>'Single Serve'!K18</f>
        <v>0.17904124139752042</v>
      </c>
      <c r="K184" s="432">
        <f>'Single Serve'!L18</f>
        <v>1.1828025445624698E-2</v>
      </c>
      <c r="L184" s="480">
        <f>'Single Serve'!M18</f>
        <v>200067751.89103615</v>
      </c>
      <c r="M184" s="467">
        <f>'Single Serve'!N18</f>
        <v>16297898.13960889</v>
      </c>
      <c r="N184" s="432">
        <f>'Single Serve'!O18</f>
        <v>8.8686461935448491E-2</v>
      </c>
      <c r="O184" s="571">
        <f>'Single Serve'!P18</f>
        <v>77453068.016795099</v>
      </c>
      <c r="P184" s="584">
        <f>'Single Serve'!Q18</f>
        <v>967884.84968918562</v>
      </c>
      <c r="Q184" s="432">
        <f>'Single Serve'!R18</f>
        <v>1.2654540521587522E-2</v>
      </c>
    </row>
    <row r="185" spans="2:17">
      <c r="B185" s="714"/>
      <c r="C185" s="289" t="s">
        <v>313</v>
      </c>
      <c r="D185" s="540">
        <f>'Single Serve'!E19</f>
        <v>6189717.6590336701</v>
      </c>
      <c r="E185" s="556">
        <f>'Single Serve'!F19</f>
        <v>156320.62945816759</v>
      </c>
      <c r="F185" s="428">
        <f>'Single Serve'!G19</f>
        <v>2.5909223061550451E-2</v>
      </c>
      <c r="G185" s="277">
        <f>'Single Serve'!H19</f>
        <v>0.55911434450986297</v>
      </c>
      <c r="H185" s="278">
        <f>'Single Serve'!I19</f>
        <v>1.3965971144063283E-2</v>
      </c>
      <c r="I185" s="451">
        <f>'Single Serve'!J19</f>
        <v>14.005826775239388</v>
      </c>
      <c r="J185" s="445">
        <f>'Single Serve'!K19</f>
        <v>0.16207449942433882</v>
      </c>
      <c r="K185" s="428">
        <f>'Single Serve'!L19</f>
        <v>1.1707411126352065E-2</v>
      </c>
      <c r="L185" s="478">
        <f>'Single Serve'!M19</f>
        <v>86692113.320065841</v>
      </c>
      <c r="M185" s="465">
        <f>'Single Serve'!N19</f>
        <v>3167259.4609842151</v>
      </c>
      <c r="N185" s="428">
        <f>'Single Serve'!O19</f>
        <v>3.7919964114248375E-2</v>
      </c>
      <c r="O185" s="569">
        <f>'Single Serve'!P19</f>
        <v>50020746.260415621</v>
      </c>
      <c r="P185" s="565">
        <f>'Single Serve'!Q19</f>
        <v>613147.74867513776</v>
      </c>
      <c r="Q185" s="428">
        <f>'Single Serve'!R19</f>
        <v>1.240998889127223E-2</v>
      </c>
    </row>
    <row r="186" spans="2:17">
      <c r="B186" s="714"/>
      <c r="C186" s="279" t="s">
        <v>314</v>
      </c>
      <c r="D186" s="541">
        <f>'Single Serve'!E20</f>
        <v>6872880.2178369835</v>
      </c>
      <c r="E186" s="557">
        <f>'Single Serve'!F20</f>
        <v>765864.85223394074</v>
      </c>
      <c r="F186" s="429">
        <f>'Single Serve'!G20</f>
        <v>0.12540738910656313</v>
      </c>
      <c r="G186" s="280">
        <f>'Single Serve'!H20</f>
        <v>0.62082410371051555</v>
      </c>
      <c r="H186" s="281">
        <f>'Single Serve'!I20</f>
        <v>6.9023936017477028E-2</v>
      </c>
      <c r="I186" s="452">
        <f>'Single Serve'!J20</f>
        <v>16.496088245031515</v>
      </c>
      <c r="J186" s="449">
        <f>'Single Serve'!K20</f>
        <v>8.1359627028955828E-2</v>
      </c>
      <c r="K186" s="429">
        <f>'Single Serve'!L20</f>
        <v>4.9565015007147981E-3</v>
      </c>
      <c r="L186" s="479">
        <f>'Single Serve'!M20</f>
        <v>113375638.5709703</v>
      </c>
      <c r="M186" s="466">
        <f>'Single Serve'!N20</f>
        <v>13130638.67862466</v>
      </c>
      <c r="N186" s="429">
        <f>'Single Serve'!O20</f>
        <v>0.1309854725195852</v>
      </c>
      <c r="O186" s="570">
        <f>'Single Serve'!P20</f>
        <v>27432321.756379478</v>
      </c>
      <c r="P186" s="583">
        <f>'Single Serve'!Q20</f>
        <v>354737.10101405531</v>
      </c>
      <c r="Q186" s="429">
        <f>'Single Serve'!R20</f>
        <v>1.3100766022118748E-2</v>
      </c>
    </row>
    <row r="187" spans="2:17">
      <c r="B187" s="714"/>
      <c r="C187" s="273" t="s">
        <v>315</v>
      </c>
      <c r="D187" s="542">
        <f>Size!D37</f>
        <v>13082483.143095821</v>
      </c>
      <c r="E187" s="558">
        <f>Size!E37</f>
        <v>898378.66606845334</v>
      </c>
      <c r="F187" s="430">
        <f>Size!F37</f>
        <v>7.3733664034341603E-2</v>
      </c>
      <c r="G187" s="282">
        <f>Size!G37</f>
        <v>1.1817346751572668</v>
      </c>
      <c r="H187" s="283">
        <f>Size!H37</f>
        <v>8.0838330359988886E-2</v>
      </c>
      <c r="I187" s="453">
        <f>Size!I37</f>
        <v>15.336926315637212</v>
      </c>
      <c r="J187" s="446">
        <f>Size!J37</f>
        <v>0.17428492578954824</v>
      </c>
      <c r="K187" s="430">
        <f>Size!K37</f>
        <v>1.1494364425596907E-2</v>
      </c>
      <c r="L187" s="475">
        <f>Size!L37</f>
        <v>200645079.99122652</v>
      </c>
      <c r="M187" s="462">
        <f>Size!M37</f>
        <v>15901873.149623126</v>
      </c>
      <c r="N187" s="430">
        <f>Size!N37</f>
        <v>8.6075550064783707E-2</v>
      </c>
      <c r="O187" s="566">
        <f>Size!O37</f>
        <v>77533451.267245576</v>
      </c>
      <c r="P187" s="580">
        <f>Size!P37</f>
        <v>847651.28083272278</v>
      </c>
      <c r="Q187" s="430">
        <f>Size!Q37</f>
        <v>1.1053562471577648E-2</v>
      </c>
    </row>
    <row r="188" spans="2:17">
      <c r="B188" s="714"/>
      <c r="C188" s="284" t="s">
        <v>316</v>
      </c>
      <c r="D188" s="543">
        <f>Size!D38</f>
        <v>19389191.656872246</v>
      </c>
      <c r="E188" s="559">
        <f>Size!E38</f>
        <v>-152503.28209841251</v>
      </c>
      <c r="F188" s="431">
        <f>Size!F38</f>
        <v>-7.8039946163669608E-3</v>
      </c>
      <c r="G188" s="285">
        <f>Size!G38</f>
        <v>1.7514167496778319</v>
      </c>
      <c r="H188" s="286">
        <f>Size!H38</f>
        <v>-1.427563830348122E-2</v>
      </c>
      <c r="I188" s="454">
        <f>Size!I38</f>
        <v>9.6408322570589391</v>
      </c>
      <c r="J188" s="447">
        <f>Size!J38</f>
        <v>0.15895498470744585</v>
      </c>
      <c r="K188" s="431">
        <f>Size!K38</f>
        <v>1.6764083750688035E-2</v>
      </c>
      <c r="L188" s="476">
        <f>Size!L38</f>
        <v>186927944.36387202</v>
      </c>
      <c r="M188" s="463">
        <f>Size!M38</f>
        <v>1635991.2588199377</v>
      </c>
      <c r="N188" s="431">
        <f>Size!N38</f>
        <v>8.829262314982482E-3</v>
      </c>
      <c r="O188" s="567">
        <f>Size!O38</f>
        <v>77556346.460138336</v>
      </c>
      <c r="P188" s="581">
        <f>Size!P38</f>
        <v>-608361.85435283184</v>
      </c>
      <c r="Q188" s="431">
        <f>Size!Q38</f>
        <v>-7.7830758595698098E-3</v>
      </c>
    </row>
    <row r="189" spans="2:17">
      <c r="B189" s="714"/>
      <c r="C189" s="284" t="s">
        <v>184</v>
      </c>
      <c r="D189" s="543">
        <f>Size!D39</f>
        <v>45885056.602159172</v>
      </c>
      <c r="E189" s="559">
        <f>Size!E39</f>
        <v>2858353.9316721708</v>
      </c>
      <c r="F189" s="431">
        <f>Size!F39</f>
        <v>6.6432093427247013E-2</v>
      </c>
      <c r="G189" s="285">
        <f>Size!G39</f>
        <v>4.1447760234219482</v>
      </c>
      <c r="H189" s="286">
        <f>Size!H39</f>
        <v>0.25709270718572119</v>
      </c>
      <c r="I189" s="454">
        <f>Size!I39</f>
        <v>13.243559795858889</v>
      </c>
      <c r="J189" s="447">
        <f>Size!J39</f>
        <v>0.6822562350163679</v>
      </c>
      <c r="K189" s="431">
        <f>Size!K39</f>
        <v>5.4314126850908383E-2</v>
      </c>
      <c r="L189" s="476">
        <f>Size!L39</f>
        <v>607681490.84706473</v>
      </c>
      <c r="M189" s="463">
        <f>Size!M39</f>
        <v>67210017.380963922</v>
      </c>
      <c r="N189" s="431">
        <f>Size!N39</f>
        <v>0.12435442142753429</v>
      </c>
      <c r="O189" s="567">
        <f>Size!O39</f>
        <v>109376655.82235703</v>
      </c>
      <c r="P189" s="581">
        <f>Size!P39</f>
        <v>6107588.4272054136</v>
      </c>
      <c r="Q189" s="431">
        <f>Size!Q39</f>
        <v>5.9142476844834556E-2</v>
      </c>
    </row>
    <row r="190" spans="2:17">
      <c r="B190" s="714"/>
      <c r="C190" s="284" t="s">
        <v>317</v>
      </c>
      <c r="D190" s="543">
        <f>Size!D40</f>
        <v>244130459.63894528</v>
      </c>
      <c r="E190" s="559">
        <f>Size!E40</f>
        <v>4310036.9555419683</v>
      </c>
      <c r="F190" s="431">
        <f>Size!F40</f>
        <v>1.7971934613891592E-2</v>
      </c>
      <c r="G190" s="285">
        <f>Size!G40</f>
        <v>22.052191947189741</v>
      </c>
      <c r="H190" s="286">
        <f>Size!H40</f>
        <v>0.38318646240495369</v>
      </c>
      <c r="I190" s="454">
        <f>Size!I40</f>
        <v>6.4099031521130527</v>
      </c>
      <c r="J190" s="447">
        <f>Size!J40</f>
        <v>9.3428128136237909E-2</v>
      </c>
      <c r="K190" s="431">
        <f>Size!K40</f>
        <v>1.4791181439266757E-2</v>
      </c>
      <c r="L190" s="476">
        <f>Size!L40</f>
        <v>1564852602.7664838</v>
      </c>
      <c r="M190" s="463">
        <f>Size!M40</f>
        <v>50032892.647203922</v>
      </c>
      <c r="N190" s="431">
        <f>Size!N40</f>
        <v>3.3028942198847042E-2</v>
      </c>
      <c r="O190" s="567">
        <f>Size!O40</f>
        <v>487247666.99903601</v>
      </c>
      <c r="P190" s="581">
        <f>Size!P40</f>
        <v>8525194.2132663131</v>
      </c>
      <c r="Q190" s="431">
        <f>Size!Q40</f>
        <v>1.7808218117809926E-2</v>
      </c>
    </row>
    <row r="191" spans="2:17">
      <c r="B191" s="714"/>
      <c r="C191" s="284" t="s">
        <v>318</v>
      </c>
      <c r="D191" s="543">
        <f>Size!D41</f>
        <v>29530201.276241388</v>
      </c>
      <c r="E191" s="559">
        <f>Size!E41</f>
        <v>176294.47708006576</v>
      </c>
      <c r="F191" s="431">
        <f>Size!F41</f>
        <v>6.0058266957876529E-3</v>
      </c>
      <c r="G191" s="285">
        <f>Size!G41</f>
        <v>2.6674494765868944</v>
      </c>
      <c r="H191" s="286">
        <f>Size!H41</f>
        <v>1.5173409712514907E-2</v>
      </c>
      <c r="I191" s="454">
        <f>Size!I41</f>
        <v>8.6897418037384657</v>
      </c>
      <c r="J191" s="447">
        <f>Size!J41</f>
        <v>7.0612623812817077E-2</v>
      </c>
      <c r="K191" s="431">
        <f>Size!K41</f>
        <v>8.1925473372968065E-3</v>
      </c>
      <c r="L191" s="476">
        <f>Size!L41</f>
        <v>256609824.50296578</v>
      </c>
      <c r="M191" s="463">
        <f>Size!M41</f>
        <v>3604709.8654965162</v>
      </c>
      <c r="N191" s="431">
        <f>Size!N41</f>
        <v>1.4247577052589236E-2</v>
      </c>
      <c r="O191" s="567">
        <f>Size!O41</f>
        <v>39373601.701655187</v>
      </c>
      <c r="P191" s="581">
        <f>Size!P41</f>
        <v>235059.30277342349</v>
      </c>
      <c r="Q191" s="431">
        <f>Size!Q41</f>
        <v>6.0058266957877162E-3</v>
      </c>
    </row>
    <row r="192" spans="2:17">
      <c r="B192" s="714"/>
      <c r="C192" s="284" t="s">
        <v>319</v>
      </c>
      <c r="D192" s="543">
        <f>Size!D42</f>
        <v>689807831.4352206</v>
      </c>
      <c r="E192" s="559">
        <f>Size!E42</f>
        <v>-10781505.937630057</v>
      </c>
      <c r="F192" s="431">
        <f>Size!F42</f>
        <v>-1.5389195014100229E-2</v>
      </c>
      <c r="G192" s="285">
        <f>Size!G42</f>
        <v>62.310023615985976</v>
      </c>
      <c r="H192" s="286">
        <f>Size!H42</f>
        <v>-0.99181708736059448</v>
      </c>
      <c r="I192" s="454">
        <f>Size!I42</f>
        <v>3.5393404488824802</v>
      </c>
      <c r="J192" s="447">
        <f>Size!J42</f>
        <v>-0.11678863838728004</v>
      </c>
      <c r="K192" s="431">
        <f>Size!K42</f>
        <v>-3.1943248063621511E-2</v>
      </c>
      <c r="L192" s="476">
        <f>Size!L42</f>
        <v>2441464759.7545838</v>
      </c>
      <c r="M192" s="463">
        <f>Size!M42</f>
        <v>-119980294.84534264</v>
      </c>
      <c r="N192" s="431">
        <f>Size!N42</f>
        <v>-4.684086220388687E-2</v>
      </c>
      <c r="O192" s="567">
        <f>Size!O42</f>
        <v>690291422.72902322</v>
      </c>
      <c r="P192" s="581">
        <f>Size!P42</f>
        <v>-10364586.131614447</v>
      </c>
      <c r="Q192" s="431">
        <f>Size!Q42</f>
        <v>-1.4792688566916994E-2</v>
      </c>
    </row>
    <row r="193" spans="2:17">
      <c r="B193" s="714"/>
      <c r="C193" s="287" t="s">
        <v>320</v>
      </c>
      <c r="D193" s="543">
        <f>Size!D43</f>
        <v>400.00038608908653</v>
      </c>
      <c r="E193" s="559">
        <f>Size!E43</f>
        <v>239.90752890706062</v>
      </c>
      <c r="F193" s="431">
        <f>Size!F43</f>
        <v>1.4985523597363577</v>
      </c>
      <c r="G193" s="285">
        <f>Size!G43</f>
        <v>3.613185059345776E-5</v>
      </c>
      <c r="H193" s="286">
        <f>Size!H43</f>
        <v>2.1666639659642398E-5</v>
      </c>
      <c r="I193" s="454">
        <f>Size!I43</f>
        <v>2.5651511374821525</v>
      </c>
      <c r="J193" s="447">
        <f>Size!J43</f>
        <v>0.43882910336923642</v>
      </c>
      <c r="K193" s="431">
        <f>Size!K43</f>
        <v>0.20637941775941399</v>
      </c>
      <c r="L193" s="476">
        <f>Size!L43</f>
        <v>1026.0614453697206</v>
      </c>
      <c r="M193" s="463">
        <f>Size!M43</f>
        <v>685.65247563948662</v>
      </c>
      <c r="N193" s="431">
        <f>Size!N43</f>
        <v>2.0142021409801569</v>
      </c>
      <c r="O193" s="567">
        <f>Size!O43</f>
        <v>320.00030887126923</v>
      </c>
      <c r="P193" s="581">
        <f>Size!P43</f>
        <v>191.9260231256485</v>
      </c>
      <c r="Q193" s="431">
        <f>Size!Q43</f>
        <v>1.4985523597363577</v>
      </c>
    </row>
    <row r="194" spans="2:17">
      <c r="B194" s="714"/>
      <c r="C194" s="289" t="s">
        <v>321</v>
      </c>
      <c r="D194" s="540">
        <f>'White Milk Size'!D13</f>
        <v>221822466.67168838</v>
      </c>
      <c r="E194" s="556">
        <f>'White Milk Size'!E13</f>
        <v>4143935.499820441</v>
      </c>
      <c r="F194" s="428">
        <f>'White Milk Size'!F13</f>
        <v>1.9036950853681567E-2</v>
      </c>
      <c r="G194" s="277">
        <f>'White Milk Size'!G13</f>
        <v>20.037121219849702</v>
      </c>
      <c r="H194" s="278">
        <f>'White Milk Size'!H13</f>
        <v>0.36874922256552978</v>
      </c>
      <c r="I194" s="451">
        <f>'White Milk Size'!I13</f>
        <v>6.4165655782462068</v>
      </c>
      <c r="J194" s="445">
        <f>'White Milk Size'!J13</f>
        <v>9.4245442951435443E-2</v>
      </c>
      <c r="K194" s="428">
        <f>'White Milk Size'!K13</f>
        <v>1.4906781202885315E-2</v>
      </c>
      <c r="L194" s="478">
        <f>'White Milk Size'!L13</f>
        <v>1423338404.1272221</v>
      </c>
      <c r="M194" s="465">
        <f>'White Milk Size'!M13</f>
        <v>47105043.477930784</v>
      </c>
      <c r="N194" s="428">
        <f>'White Milk Size'!N13</f>
        <v>3.4227511717712732E-2</v>
      </c>
      <c r="O194" s="569">
        <f>'White Milk Size'!O13</f>
        <v>442696756.97238553</v>
      </c>
      <c r="P194" s="565">
        <f>'White Milk Size'!P13</f>
        <v>8198310.4118918777</v>
      </c>
      <c r="Q194" s="428">
        <f>'White Milk Size'!Q13</f>
        <v>1.8868445852430582E-2</v>
      </c>
    </row>
    <row r="195" spans="2:17">
      <c r="B195" s="716"/>
      <c r="C195" s="279" t="s">
        <v>322</v>
      </c>
      <c r="D195" s="541">
        <f>'White Milk Size'!D14</f>
        <v>671631971.8957262</v>
      </c>
      <c r="E195" s="557">
        <f>'White Milk Size'!E14</f>
        <v>-11118823.949555039</v>
      </c>
      <c r="F195" s="429">
        <f>'White Milk Size'!F14</f>
        <v>-1.6285332828926774E-2</v>
      </c>
      <c r="G195" s="280">
        <f>'White Milk Size'!G14</f>
        <v>60.668206597483334</v>
      </c>
      <c r="H195" s="281">
        <f>'White Milk Size'!H14</f>
        <v>-1.0218303658967258</v>
      </c>
      <c r="I195" s="452">
        <f>'White Milk Size'!I14</f>
        <v>3.5203275106103806</v>
      </c>
      <c r="J195" s="449">
        <f>'White Milk Size'!J14</f>
        <v>-0.12242265463070856</v>
      </c>
      <c r="K195" s="429">
        <f>'White Milk Size'!K14</f>
        <v>-3.3607205841031433E-2</v>
      </c>
      <c r="L195" s="479">
        <f>'White Milk Size'!L14</f>
        <v>2364364507.670023</v>
      </c>
      <c r="M195" s="466">
        <f>'White Milk Size'!M14</f>
        <v>-122726066.71386051</v>
      </c>
      <c r="N195" s="429">
        <f>'White Milk Size'!N14</f>
        <v>-4.9345234137386784E-2</v>
      </c>
      <c r="O195" s="570">
        <f>'White Milk Size'!O14</f>
        <v>672129667.17152846</v>
      </c>
      <c r="P195" s="583">
        <f>'White Milk Size'!P14</f>
        <v>-10695426.322384238</v>
      </c>
      <c r="Q195" s="429">
        <f>'White Milk Size'!Q14</f>
        <v>-1.5663493366445218E-2</v>
      </c>
    </row>
    <row r="196" spans="2:17">
      <c r="B196" s="717" t="s">
        <v>196</v>
      </c>
      <c r="C196" s="273" t="s">
        <v>323</v>
      </c>
      <c r="D196" s="542">
        <f>Organic!D13</f>
        <v>92625555.242313102</v>
      </c>
      <c r="E196" s="558">
        <f>Organic!E13</f>
        <v>3686906.6694692373</v>
      </c>
      <c r="F196" s="430">
        <f>Organic!F13</f>
        <v>4.1454493953205641E-2</v>
      </c>
      <c r="G196" s="282">
        <f>Organic!G13</f>
        <v>8.3668237320299834</v>
      </c>
      <c r="H196" s="283">
        <f>Organic!H13</f>
        <v>0.33076057206094411</v>
      </c>
      <c r="I196" s="446">
        <f>Organic!I13</f>
        <v>10.348785972194877</v>
      </c>
      <c r="J196" s="446">
        <f>Organic!J13</f>
        <v>0.80874899085808138</v>
      </c>
      <c r="K196" s="430">
        <f>Organic!K13</f>
        <v>8.4774198720638044E-2</v>
      </c>
      <c r="L196" s="475">
        <f>Organic!L13</f>
        <v>958562046.75841141</v>
      </c>
      <c r="M196" s="462">
        <f>Organic!M13</f>
        <v>110084050.30336392</v>
      </c>
      <c r="N196" s="430">
        <f>Organic!N13</f>
        <v>0.12974296418209613</v>
      </c>
      <c r="O196" s="566">
        <f>Organic!O13</f>
        <v>131162009.06739381</v>
      </c>
      <c r="P196" s="580">
        <f>Organic!P13</f>
        <v>6596630.3725066483</v>
      </c>
      <c r="Q196" s="430">
        <f>Organic!Q13</f>
        <v>5.2957173506970677E-2</v>
      </c>
    </row>
    <row r="197" spans="2:17">
      <c r="B197" s="716"/>
      <c r="C197" s="287" t="s">
        <v>324</v>
      </c>
      <c r="D197" s="539">
        <f>Organic!D14</f>
        <v>1014329932.1876853</v>
      </c>
      <c r="E197" s="555">
        <f>Organic!E14</f>
        <v>-3442969.98143363</v>
      </c>
      <c r="F197" s="427">
        <f>Organic!F14</f>
        <v>-3.3828469731271415E-3</v>
      </c>
      <c r="G197" s="274">
        <f>Organic!G14</f>
        <v>91.623955468170792</v>
      </c>
      <c r="H197" s="275">
        <f>Organic!H14</f>
        <v>-0.33704748812255048</v>
      </c>
      <c r="I197" s="448">
        <f>Organic!I14</f>
        <v>4.6001634322117377</v>
      </c>
      <c r="J197" s="448">
        <f>Organic!J14</f>
        <v>-5.3174956871206547E-2</v>
      </c>
      <c r="K197" s="427">
        <f>Organic!K14</f>
        <v>-1.1427270579753816E-2</v>
      </c>
      <c r="L197" s="477">
        <f>Organic!L14</f>
        <v>4666083462.2476015</v>
      </c>
      <c r="M197" s="464">
        <f>Organic!M14</f>
        <v>-69958254.784318924</v>
      </c>
      <c r="N197" s="427">
        <f>Organic!N14</f>
        <v>-1.4771460845189049E-2</v>
      </c>
      <c r="O197" s="568">
        <f>Organic!O14</f>
        <v>1387275629.0742798</v>
      </c>
      <c r="P197" s="582">
        <f>Organic!P14</f>
        <v>-483047.75252127647</v>
      </c>
      <c r="Q197" s="427">
        <f>Organic!Q14</f>
        <v>-3.4807763092196693E-4</v>
      </c>
    </row>
    <row r="198" spans="2:17">
      <c r="B198" s="717" t="s">
        <v>325</v>
      </c>
      <c r="C198" s="273" t="s">
        <v>326</v>
      </c>
      <c r="D198" s="542">
        <f>'Form Data'!D13</f>
        <v>110691990.98991382</v>
      </c>
      <c r="E198" s="558">
        <f>'Form Data'!E13</f>
        <v>4962965.7812124044</v>
      </c>
      <c r="F198" s="430">
        <f>'Form Data'!F13</f>
        <v>4.6940428812389697E-2</v>
      </c>
      <c r="G198" s="282">
        <f>'Form Data'!G13</f>
        <v>9.9987565498228914</v>
      </c>
      <c r="H198" s="283">
        <f>'Form Data'!H13</f>
        <v>0.44559672501181069</v>
      </c>
      <c r="I198" s="446">
        <f>'Form Data'!I13</f>
        <v>10.172221625215762</v>
      </c>
      <c r="J198" s="446">
        <f>'Form Data'!J13</f>
        <v>0.23568502230046029</v>
      </c>
      <c r="K198" s="430">
        <f>'Form Data'!K13</f>
        <v>2.3719031259977662E-2</v>
      </c>
      <c r="L198" s="475">
        <f>'Form Data'!L13</f>
        <v>1125983464.4857898</v>
      </c>
      <c r="M198" s="462">
        <f>'Form Data'!M13</f>
        <v>75403135.508973479</v>
      </c>
      <c r="N198" s="430">
        <f>'Form Data'!N13</f>
        <v>7.1772841570725276E-2</v>
      </c>
      <c r="O198" s="566">
        <f>'Form Data'!O13</f>
        <v>206451738.68310389</v>
      </c>
      <c r="P198" s="580">
        <f>'Form Data'!P13</f>
        <v>9070562.4724986255</v>
      </c>
      <c r="Q198" s="430">
        <f>'Form Data'!Q13</f>
        <v>4.5954546662648095E-2</v>
      </c>
    </row>
    <row r="199" spans="2:17">
      <c r="B199" s="716"/>
      <c r="C199" s="287" t="s">
        <v>327</v>
      </c>
      <c r="D199" s="539">
        <f>'Form Data'!D14</f>
        <v>996365576.00200474</v>
      </c>
      <c r="E199" s="555">
        <f>'Form Data'!E14</f>
        <v>-4649420.1141222715</v>
      </c>
      <c r="F199" s="427">
        <f>'Form Data'!F14</f>
        <v>-4.6447057558195622E-3</v>
      </c>
      <c r="G199" s="274">
        <f>'Form Data'!G14</f>
        <v>90.001243450177626</v>
      </c>
      <c r="H199" s="275">
        <f>'Form Data'!H14</f>
        <v>-0.44559672501192438</v>
      </c>
      <c r="I199" s="448">
        <f>'Form Data'!I14</f>
        <v>4.5187768616997266</v>
      </c>
      <c r="J199" s="448">
        <f>'Form Data'!J14</f>
        <v>-1.1804444127845315E-2</v>
      </c>
      <c r="K199" s="427">
        <f>'Form Data'!K14</f>
        <v>-2.6055032083105003E-3</v>
      </c>
      <c r="L199" s="477">
        <f>'Form Data'!L14</f>
        <v>4502353710.631979</v>
      </c>
      <c r="M199" s="464">
        <f>'Form Data'!M14</f>
        <v>-32826117.62480545</v>
      </c>
      <c r="N199" s="427">
        <f>'Form Data'!N14</f>
        <v>-7.238107168381685E-3</v>
      </c>
      <c r="O199" s="568">
        <f>'Form Data'!O14</f>
        <v>1312587352.0799727</v>
      </c>
      <c r="P199" s="582">
        <f>'Form Data'!P14</f>
        <v>-2558666.0802876949</v>
      </c>
      <c r="Q199" s="427">
        <f>'Form Data'!Q14</f>
        <v>-1.9455376398941446E-3</v>
      </c>
    </row>
    <row r="200" spans="2:17">
      <c r="B200" s="122" t="s">
        <v>328</v>
      </c>
      <c r="C200" s="288" t="s">
        <v>329</v>
      </c>
      <c r="D200" s="545">
        <f>'Glass Bottle'!D8</f>
        <v>1896066.6077662532</v>
      </c>
      <c r="E200" s="561">
        <f>'Glass Bottle'!E8</f>
        <v>205227.5204110851</v>
      </c>
      <c r="F200" s="433">
        <f>'Glass Bottle'!F8</f>
        <v>0.12137613918785412</v>
      </c>
      <c r="G200" s="290">
        <f>'Glass Bottle'!G8</f>
        <v>0.17127082315314721</v>
      </c>
      <c r="H200" s="291">
        <f>'Glass Bottle'!H8</f>
        <v>1.8494837489257288E-2</v>
      </c>
      <c r="I200" s="450">
        <f>'Glass Bottle'!I8</f>
        <v>13.130319966427171</v>
      </c>
      <c r="J200" s="457">
        <f>'Glass Bottle'!J8</f>
        <v>0.21833141381651444</v>
      </c>
      <c r="K200" s="432">
        <f>'Glass Bottle'!K8</f>
        <v>1.6909201315266836E-2</v>
      </c>
      <c r="L200" s="480">
        <f>'Glass Bottle'!L8</f>
        <v>24895961.237629071</v>
      </c>
      <c r="M200" s="467">
        <f>'Glass Bottle'!M8</f>
        <v>3063866.2973924913</v>
      </c>
      <c r="N200" s="432">
        <f>'Glass Bottle'!N8</f>
        <v>0.14033771407551832</v>
      </c>
      <c r="O200" s="571">
        <f>'Glass Bottle'!O8</f>
        <v>4697009.3265504539</v>
      </c>
      <c r="P200" s="584">
        <f>'Glass Bottle'!P8</f>
        <v>487790.8676328361</v>
      </c>
      <c r="Q200" s="432">
        <f>'Glass Bottle'!Q8</f>
        <v>0.11588632721103038</v>
      </c>
    </row>
    <row r="201" spans="2:17">
      <c r="B201" s="714" t="s">
        <v>330</v>
      </c>
      <c r="C201" s="292" t="s">
        <v>213</v>
      </c>
      <c r="D201" s="546">
        <f>Enhanced!D39</f>
        <v>15229979.64993367</v>
      </c>
      <c r="E201" s="558">
        <f>Enhanced!E39</f>
        <v>4030602.9883662723</v>
      </c>
      <c r="F201" s="430">
        <f>Enhanced!F39</f>
        <v>0.35989529686933247</v>
      </c>
      <c r="G201" s="282">
        <f>Enhanced!G39</f>
        <v>1.3757170452586704</v>
      </c>
      <c r="H201" s="283">
        <f>Enhanced!H39</f>
        <v>0.36379591030993597</v>
      </c>
      <c r="I201" s="446">
        <f>Enhanced!I39</f>
        <v>9.2695071837364402</v>
      </c>
      <c r="J201" s="446">
        <f>Enhanced!J39</f>
        <v>0.16877418781880849</v>
      </c>
      <c r="K201" s="430">
        <f>Enhanced!K39</f>
        <v>1.8545120255095551E-2</v>
      </c>
      <c r="L201" s="475">
        <f>Enhanced!L39</f>
        <v>141174405.77321994</v>
      </c>
      <c r="M201" s="462">
        <f>Enhanced!M39</f>
        <v>39251869.055583686</v>
      </c>
      <c r="N201" s="430">
        <f>Enhanced!N39</f>
        <v>0.38511471868411318</v>
      </c>
      <c r="O201" s="566">
        <f>Enhanced!O39</f>
        <v>16523681.297350913</v>
      </c>
      <c r="P201" s="580">
        <f>Enhanced!P39</f>
        <v>4254588.0962879155</v>
      </c>
      <c r="Q201" s="430">
        <f>Enhanced!Q39</f>
        <v>0.34677282392143671</v>
      </c>
    </row>
    <row r="202" spans="2:17">
      <c r="B202" s="714"/>
      <c r="C202" s="292" t="s">
        <v>214</v>
      </c>
      <c r="D202" s="547">
        <f>Enhanced!D40</f>
        <v>1037264152.5603451</v>
      </c>
      <c r="E202" s="559">
        <f>Enhanced!E40</f>
        <v>-4949783.9770641327</v>
      </c>
      <c r="F202" s="431">
        <f>Enhanced!F40</f>
        <v>-4.749297436483153E-3</v>
      </c>
      <c r="G202" s="285">
        <f>Enhanced!G40</f>
        <v>93.6955930285351</v>
      </c>
      <c r="H202" s="286">
        <f>Enhanced!H40</f>
        <v>-0.47378276712838385</v>
      </c>
      <c r="I202" s="454">
        <f>Enhanced!I40</f>
        <v>4.5965177696951143</v>
      </c>
      <c r="J202" s="447">
        <f>Enhanced!J40</f>
        <v>-3.3592090295175403E-2</v>
      </c>
      <c r="K202" s="431">
        <f>Enhanced!K40</f>
        <v>-7.2551389299531331E-3</v>
      </c>
      <c r="L202" s="476">
        <f>Enhanced!L40</f>
        <v>4767803109.1113701</v>
      </c>
      <c r="M202" s="463">
        <f>Enhanced!M40</f>
        <v>-57761914.669782639</v>
      </c>
      <c r="N202" s="431">
        <f>Enhanced!N40</f>
        <v>-1.1969979553715001E-2</v>
      </c>
      <c r="O202" s="567">
        <f>Enhanced!O40</f>
        <v>1377633623.3406093</v>
      </c>
      <c r="P202" s="581">
        <f>Enhanced!P40</f>
        <v>-138694.97060847282</v>
      </c>
      <c r="Q202" s="431">
        <f>Enhanced!Q40</f>
        <v>-1.00666103364942E-4</v>
      </c>
    </row>
    <row r="203" spans="2:17">
      <c r="B203" s="714"/>
      <c r="C203" s="293" t="s">
        <v>331</v>
      </c>
      <c r="D203" s="547">
        <f>'Enhanced - Aggs'!D27</f>
        <v>0</v>
      </c>
      <c r="E203" s="559">
        <f>'Enhanced - Aggs'!E27</f>
        <v>0</v>
      </c>
      <c r="F203" s="431">
        <f>'Enhanced - Aggs'!F27</f>
        <v>0</v>
      </c>
      <c r="G203" s="285">
        <f>'Enhanced - Aggs'!G27</f>
        <v>0</v>
      </c>
      <c r="H203" s="286">
        <f>'Enhanced - Aggs'!H27</f>
        <v>0</v>
      </c>
      <c r="I203" s="454">
        <f>'Enhanced - Aggs'!I27</f>
        <v>0</v>
      </c>
      <c r="J203" s="447">
        <f>'Enhanced - Aggs'!J27</f>
        <v>0</v>
      </c>
      <c r="K203" s="431">
        <f>'Enhanced - Aggs'!K27</f>
        <v>0</v>
      </c>
      <c r="L203" s="476">
        <f>'Enhanced - Aggs'!L27</f>
        <v>0</v>
      </c>
      <c r="M203" s="463">
        <f>'Enhanced - Aggs'!M27</f>
        <v>0</v>
      </c>
      <c r="N203" s="431">
        <f>'Enhanced - Aggs'!N27</f>
        <v>0</v>
      </c>
      <c r="O203" s="567">
        <f>'Enhanced - Aggs'!O27</f>
        <v>0</v>
      </c>
      <c r="P203" s="581">
        <f>'Enhanced - Aggs'!P27</f>
        <v>0</v>
      </c>
      <c r="Q203" s="431">
        <f>'Enhanced - Aggs'!Q27</f>
        <v>0</v>
      </c>
    </row>
    <row r="204" spans="2:17" ht="15" customHeight="1">
      <c r="B204" s="714"/>
      <c r="C204" s="293" t="s">
        <v>332</v>
      </c>
      <c r="D204" s="547">
        <f>'Enhanced - Aggs'!D28</f>
        <v>3185662.2433882048</v>
      </c>
      <c r="E204" s="559">
        <f>'Enhanced - Aggs'!E28</f>
        <v>661014.15184258856</v>
      </c>
      <c r="F204" s="431">
        <f>'Enhanced - Aggs'!F28</f>
        <v>0.26182427327442248</v>
      </c>
      <c r="G204" s="285">
        <f>'Enhanced - Aggs'!G28</f>
        <v>0.28775940279639278</v>
      </c>
      <c r="H204" s="286">
        <f>'Enhanced - Aggs'!H28</f>
        <v>5.9644496106090489E-2</v>
      </c>
      <c r="I204" s="454">
        <f>'Enhanced - Aggs'!I28</f>
        <v>14.206884739629517</v>
      </c>
      <c r="J204" s="447">
        <f>'Enhanced - Aggs'!J28</f>
        <v>0.88638359265002364</v>
      </c>
      <c r="K204" s="431">
        <f>'Enhanced - Aggs'!K28</f>
        <v>6.6542811180269792E-2</v>
      </c>
      <c r="L204" s="476">
        <f>'Enhanced - Aggs'!L28</f>
        <v>45258336.311205819</v>
      </c>
      <c r="M204" s="463">
        <f>'Enhanced - Aggs'!M28</f>
        <v>11628758.512052849</v>
      </c>
      <c r="N204" s="431">
        <f>'Enhanced - Aggs'!N28</f>
        <v>0.3457896076336035</v>
      </c>
      <c r="O204" s="567">
        <f>'Enhanced - Aggs'!O28</f>
        <v>6439078.0017813127</v>
      </c>
      <c r="P204" s="581">
        <f>'Enhanced - Aggs'!P28</f>
        <v>1343952.108920116</v>
      </c>
      <c r="Q204" s="431">
        <f>'Enhanced - Aggs'!Q28</f>
        <v>0.26377211028350311</v>
      </c>
    </row>
    <row r="205" spans="2:17">
      <c r="B205" s="714"/>
      <c r="C205" s="293" t="s">
        <v>333</v>
      </c>
      <c r="D205" s="547">
        <f>'Enhanced - Aggs'!D29</f>
        <v>312539.85573137342</v>
      </c>
      <c r="E205" s="559">
        <f>'Enhanced - Aggs'!E29</f>
        <v>6789.0622224350227</v>
      </c>
      <c r="F205" s="431">
        <f>'Enhanced - Aggs'!F29</f>
        <v>2.2204561252386578E-2</v>
      </c>
      <c r="G205" s="285">
        <f>'Enhanced - Aggs'!G29</f>
        <v>2.8231581179703598E-2</v>
      </c>
      <c r="H205" s="286">
        <f>'Enhanced - Aggs'!H29</f>
        <v>6.0542846347377485E-4</v>
      </c>
      <c r="I205" s="454">
        <f>'Enhanced - Aggs'!I29</f>
        <v>10.053444652275003</v>
      </c>
      <c r="J205" s="447">
        <f>'Enhanced - Aggs'!J29</f>
        <v>0.30699974471135505</v>
      </c>
      <c r="K205" s="431">
        <f>'Enhanced - Aggs'!K29</f>
        <v>3.1498638490544427E-2</v>
      </c>
      <c r="L205" s="476">
        <f>'Enhanced - Aggs'!L29</f>
        <v>3142102.1412253771</v>
      </c>
      <c r="M205" s="463">
        <f>'Enhanced - Aggs'!M29</f>
        <v>162118.87684663991</v>
      </c>
      <c r="N205" s="431">
        <f>'Enhanced - Aggs'!N29</f>
        <v>5.4402613190661066E-2</v>
      </c>
      <c r="O205" s="567">
        <f>'Enhanced - Aggs'!O29</f>
        <v>672651.3105931282</v>
      </c>
      <c r="P205" s="581">
        <f>'Enhanced - Aggs'!P29</f>
        <v>-2246.2744440557435</v>
      </c>
      <c r="Q205" s="431">
        <f>'Enhanced - Aggs'!Q29</f>
        <v>-3.3283189832898625E-3</v>
      </c>
    </row>
    <row r="206" spans="2:17">
      <c r="B206" s="714"/>
      <c r="C206" s="294" t="s">
        <v>216</v>
      </c>
      <c r="D206" s="547">
        <f>Enhanced!D42</f>
        <v>472402.46650850889</v>
      </c>
      <c r="E206" s="559">
        <f>Enhanced!E42</f>
        <v>41504.636394749337</v>
      </c>
      <c r="F206" s="431">
        <f>Enhanced!F42</f>
        <v>9.6321293573912573E-2</v>
      </c>
      <c r="G206" s="285">
        <f>Enhanced!G42</f>
        <v>4.2671897161781457E-2</v>
      </c>
      <c r="H206" s="286">
        <f>Enhanced!H42</f>
        <v>3.7380676753609385E-3</v>
      </c>
      <c r="I206" s="454">
        <f>Enhanced!I42</f>
        <v>14.284180824142014</v>
      </c>
      <c r="J206" s="447">
        <f>Enhanced!J42</f>
        <v>0.41936647758575774</v>
      </c>
      <c r="K206" s="431">
        <f>Enhanced!K42</f>
        <v>3.0246815218980556E-2</v>
      </c>
      <c r="L206" s="476">
        <f>Enhanced!L42</f>
        <v>6747882.2533782329</v>
      </c>
      <c r="M206" s="463">
        <f>Enhanced!M42</f>
        <v>773563.8365170192</v>
      </c>
      <c r="N206" s="431">
        <f>Enhanced!N42</f>
        <v>0.12948152116127651</v>
      </c>
      <c r="O206" s="567">
        <f>Enhanced!O42</f>
        <v>1026916.060607949</v>
      </c>
      <c r="P206" s="581">
        <f>Enhanced!P42</f>
        <v>89752.022582707461</v>
      </c>
      <c r="Q206" s="431">
        <f>Enhanced!Q42</f>
        <v>9.576981077061994E-2</v>
      </c>
    </row>
    <row r="207" spans="2:17">
      <c r="B207" s="714"/>
      <c r="C207" s="294" t="s">
        <v>217</v>
      </c>
      <c r="D207" s="547">
        <f>Enhanced!D43</f>
        <v>38616934.886568002</v>
      </c>
      <c r="E207" s="559">
        <f>Enhanced!E43</f>
        <v>149039.14490816742</v>
      </c>
      <c r="F207" s="431">
        <f>Enhanced!F43</f>
        <v>3.8743773745534382E-3</v>
      </c>
      <c r="G207" s="285">
        <f>Enhanced!G43</f>
        <v>3.4882499373088249</v>
      </c>
      <c r="H207" s="286">
        <f>Enhanced!H43</f>
        <v>1.2478214086677486E-2</v>
      </c>
      <c r="I207" s="454">
        <f>Enhanced!I43</f>
        <v>13.398050481231442</v>
      </c>
      <c r="J207" s="447">
        <f>Enhanced!J43</f>
        <v>0.86688872927541283</v>
      </c>
      <c r="K207" s="431">
        <f>Enhanced!K43</f>
        <v>6.9178640132076932E-2</v>
      </c>
      <c r="L207" s="476">
        <f>Enhanced!L43</f>
        <v>517391643.04066569</v>
      </c>
      <c r="M207" s="463">
        <f>Enhanced!M43</f>
        <v>35344219.244545758</v>
      </c>
      <c r="N207" s="431">
        <f>Enhanced!N43</f>
        <v>7.3321041664760472E-2</v>
      </c>
      <c r="O207" s="567">
        <f>Enhanced!O43</f>
        <v>96045836.574126869</v>
      </c>
      <c r="P207" s="581">
        <f>Enhanced!P43</f>
        <v>200089.40895996988</v>
      </c>
      <c r="Q207" s="431">
        <f>Enhanced!Q43</f>
        <v>2.0876190637354446E-3</v>
      </c>
    </row>
    <row r="208" spans="2:17">
      <c r="B208" s="714"/>
      <c r="C208" s="294" t="s">
        <v>334</v>
      </c>
      <c r="D208" s="547">
        <f>'Enhanced - Aggs'!D30</f>
        <v>132549.55213096738</v>
      </c>
      <c r="E208" s="559">
        <f>'Enhanced - Aggs'!E30</f>
        <v>9896.9286472499371</v>
      </c>
      <c r="F208" s="431">
        <f>'Enhanced - Aggs'!F30</f>
        <v>8.0690721210409239E-2</v>
      </c>
      <c r="G208" s="285">
        <f>'Enhanced - Aggs'!G30</f>
        <v>1.1973139977817944E-2</v>
      </c>
      <c r="H208" s="286">
        <f>'Enhanced - Aggs'!H30</f>
        <v>8.9084622963064332E-4</v>
      </c>
      <c r="I208" s="454">
        <f>'Enhanced - Aggs'!I30</f>
        <v>22.362249275568182</v>
      </c>
      <c r="J208" s="447">
        <f>'Enhanced - Aggs'!J30</f>
        <v>1.0412380876432508</v>
      </c>
      <c r="K208" s="431">
        <f>'Enhanced - Aggs'!K30</f>
        <v>4.8836243199991927E-2</v>
      </c>
      <c r="L208" s="476">
        <f>'Enhanced - Aggs'!L30</f>
        <v>2964106.1261176122</v>
      </c>
      <c r="M208" s="463">
        <f>'Enhanced - Aggs'!M30</f>
        <v>349028.16859292844</v>
      </c>
      <c r="N208" s="431">
        <f>'Enhanced - Aggs'!N30</f>
        <v>0.13346759609541542</v>
      </c>
      <c r="O208" s="567">
        <f>'Enhanced - Aggs'!O30</f>
        <v>252903.82195937634</v>
      </c>
      <c r="P208" s="581">
        <f>'Enhanced - Aggs'!P30</f>
        <v>12891.520909905434</v>
      </c>
      <c r="Q208" s="431">
        <f>'Enhanced - Aggs'!Q30</f>
        <v>5.3711917487296854E-2</v>
      </c>
    </row>
    <row r="209" spans="2:17">
      <c r="B209" s="715"/>
      <c r="C209" s="295" t="s">
        <v>335</v>
      </c>
      <c r="D209" s="547">
        <f>'Enhanced - Aggs'!D31</f>
        <v>12031148.277569303</v>
      </c>
      <c r="E209" s="559">
        <f>'Enhanced - Aggs'!E31</f>
        <v>576757.20031472668</v>
      </c>
      <c r="F209" s="431">
        <f>'Enhanced - Aggs'!F31</f>
        <v>5.0352497694968315E-2</v>
      </c>
      <c r="G209" s="285">
        <f>'Enhanced - Aggs'!G31</f>
        <v>8.8048603036004707</v>
      </c>
      <c r="H209" s="286">
        <f>'Enhanced - Aggs'!H31</f>
        <v>-0.28819700119732161</v>
      </c>
      <c r="I209" s="454">
        <f>'Enhanced - Aggs'!I31</f>
        <v>35.179125534011163</v>
      </c>
      <c r="J209" s="447">
        <f>'Enhanced - Aggs'!J31</f>
        <v>1.8575449042367822</v>
      </c>
      <c r="K209" s="431">
        <f>'Enhanced - Aggs'!K31</f>
        <v>5.5746002114226825E-2</v>
      </c>
      <c r="L209" s="476">
        <f>'Enhanced - Aggs'!L31</f>
        <v>423245275.57491273</v>
      </c>
      <c r="M209" s="463">
        <f>'Enhanced - Aggs'!M31</f>
        <v>41566859.729206085</v>
      </c>
      <c r="N209" s="431">
        <f>'Enhanced - Aggs'!N31</f>
        <v>0.10890545025215539</v>
      </c>
      <c r="O209" s="567">
        <f>'Enhanced - Aggs'!O31</f>
        <v>73176665.129909053</v>
      </c>
      <c r="P209" s="581">
        <f>'Enhanced - Aggs'!P31</f>
        <v>2923993.1815230399</v>
      </c>
      <c r="Q209" s="431">
        <f>'Enhanced - Aggs'!Q31</f>
        <v>4.1621095688307352E-2</v>
      </c>
    </row>
    <row r="210" spans="2:17" ht="15" thickBot="1">
      <c r="B210" s="716"/>
      <c r="C210" s="296" t="s">
        <v>218</v>
      </c>
      <c r="D210" s="548">
        <f>Enhanced!D44</f>
        <v>210896.84716470138</v>
      </c>
      <c r="E210" s="555">
        <f>Enhanced!E44</f>
        <v>-185466.437195896</v>
      </c>
      <c r="F210" s="427">
        <f>Enhanced!F44</f>
        <v>-0.46792032590779814</v>
      </c>
      <c r="G210" s="274">
        <f>Enhanced!G44</f>
        <v>1.9050215043265404E-2</v>
      </c>
      <c r="H210" s="275">
        <f>Enhanced!H44</f>
        <v>-1.6763241069750957E-2</v>
      </c>
      <c r="I210" s="448">
        <f>Enhanced!I44</f>
        <v>9.3446384864804823</v>
      </c>
      <c r="J210" s="448">
        <f>Enhanced!J44</f>
        <v>1.0573935810176405</v>
      </c>
      <c r="K210" s="427">
        <f>Enhanced!K44</f>
        <v>0.12759289644265498</v>
      </c>
      <c r="L210" s="477">
        <f>Enhanced!L44</f>
        <v>1970754.7946926607</v>
      </c>
      <c r="M210" s="464">
        <f>Enhanced!M44</f>
        <v>-1314004.8143372196</v>
      </c>
      <c r="N210" s="427">
        <f>Enhanced!N44</f>
        <v>-0.40003073915211024</v>
      </c>
      <c r="O210" s="568">
        <f>Enhanced!O44</f>
        <v>476652.37326049805</v>
      </c>
      <c r="P210" s="582">
        <f>Enhanced!P44</f>
        <v>-299433.2512652115</v>
      </c>
      <c r="Q210" s="427">
        <f>Enhanced!Q44</f>
        <v>-0.38582501956302129</v>
      </c>
    </row>
    <row r="211" spans="2:17" ht="15.45" customHeight="1" thickBot="1">
      <c r="B211" s="717" t="s">
        <v>336</v>
      </c>
      <c r="C211" s="270" t="s">
        <v>337</v>
      </c>
      <c r="D211" s="511">
        <f>'Non-Dairy Alternatives'!D62</f>
        <v>116764690.90373717</v>
      </c>
      <c r="E211" s="501">
        <f>'Non-Dairy Alternatives'!E62</f>
        <v>-5838987.5593320876</v>
      </c>
      <c r="F211" s="348">
        <f>'Non-Dairy Alternatives'!F62</f>
        <v>-4.7624897005768961E-2</v>
      </c>
      <c r="G211" s="309">
        <f>'Non-Dairy Alternatives'!G62</f>
        <v>99.999999999999986</v>
      </c>
      <c r="H211" s="310">
        <f>'Non-Dairy Alternatives'!H62</f>
        <v>-1.4210854715202004E-14</v>
      </c>
      <c r="I211" s="377">
        <f>'Non-Dairy Alternatives'!I62</f>
        <v>8.8632794581727889</v>
      </c>
      <c r="J211" s="393">
        <f>'Non-Dairy Alternatives'!J62</f>
        <v>0.36927222559277517</v>
      </c>
      <c r="K211" s="396">
        <f>'Non-Dairy Alternatives'!K62</f>
        <v>4.3474442095643294E-2</v>
      </c>
      <c r="L211" s="416">
        <f>'Non-Dairy Alternatives'!L62</f>
        <v>1034918086.3269887</v>
      </c>
      <c r="M211" s="402">
        <f>'Non-Dairy Alternatives'!M62</f>
        <v>-6478445.2792360783</v>
      </c>
      <c r="N211" s="349">
        <f>'Non-Dairy Alternatives'!N62</f>
        <v>-6.2209207373140384E-3</v>
      </c>
      <c r="O211" s="525">
        <f>'Non-Dairy Alternatives'!O62</f>
        <v>253395723.48417863</v>
      </c>
      <c r="P211" s="511">
        <f>'Non-Dairy Alternatives'!P62</f>
        <v>-9447758.9086978734</v>
      </c>
      <c r="Q211" s="398">
        <f>'Non-Dairy Alternatives'!Q62</f>
        <v>-3.5944429067395138E-2</v>
      </c>
    </row>
    <row r="212" spans="2:17" ht="15.45" customHeight="1">
      <c r="B212" s="715"/>
      <c r="C212" s="273" t="s">
        <v>338</v>
      </c>
      <c r="D212" s="518">
        <f>'Non-Dairy Alternatives'!D63</f>
        <v>1071475.0405874711</v>
      </c>
      <c r="E212" s="506">
        <f>'Non-Dairy Alternatives'!E63</f>
        <v>25342.081404340221</v>
      </c>
      <c r="F212" s="354">
        <f>'Non-Dairy Alternatives'!F63</f>
        <v>2.4224532055780457E-2</v>
      </c>
      <c r="G212" s="323">
        <f>'Non-Dairy Alternatives'!G63</f>
        <v>0.91763617262586139</v>
      </c>
      <c r="H212" s="324">
        <f>'Non-Dairy Alternatives'!H63</f>
        <v>6.4372247515941061E-2</v>
      </c>
      <c r="I212" s="387">
        <f>'Non-Dairy Alternatives'!I63</f>
        <v>15.511677163993168</v>
      </c>
      <c r="J212" s="380">
        <f>'Non-Dairy Alternatives'!J63</f>
        <v>-0.90693440787408086</v>
      </c>
      <c r="K212" s="369">
        <f>'Non-Dairy Alternatives'!K63</f>
        <v>-5.5238191360107644E-2</v>
      </c>
      <c r="L212" s="418">
        <f>'Non-Dairy Alternatives'!L63</f>
        <v>16620374.918869328</v>
      </c>
      <c r="M212" s="405">
        <f>'Non-Dairy Alternatives'!M63</f>
        <v>-555675.79048655182</v>
      </c>
      <c r="N212" s="354">
        <f>'Non-Dairy Alternatives'!N63</f>
        <v>-3.2351778641633404E-2</v>
      </c>
      <c r="O212" s="527">
        <f>'Non-Dairy Alternatives'!O63</f>
        <v>3112663.4400761779</v>
      </c>
      <c r="P212" s="514">
        <f>'Non-Dairy Alternatives'!P63</f>
        <v>113090.11320099747</v>
      </c>
      <c r="Q212" s="369">
        <f>'Non-Dairy Alternatives'!Q63</f>
        <v>3.7702066553181958E-2</v>
      </c>
    </row>
    <row r="213" spans="2:17" ht="15.45" customHeight="1">
      <c r="B213" s="715"/>
      <c r="C213" s="297" t="s">
        <v>339</v>
      </c>
      <c r="D213" s="518">
        <f>'Non-Dairy Alternatives'!D64</f>
        <v>71058715.646372318</v>
      </c>
      <c r="E213" s="506">
        <f>'Non-Dairy Alternatives'!E64</f>
        <v>-6986457.0792785585</v>
      </c>
      <c r="F213" s="354">
        <f>'Non-Dairy Alternatives'!F64</f>
        <v>-8.9518119254316672E-2</v>
      </c>
      <c r="G213" s="323">
        <f>'Non-Dairy Alternatives'!G64</f>
        <v>60.856338586940083</v>
      </c>
      <c r="H213" s="324">
        <f>'Non-Dairy Alternatives'!H64</f>
        <v>-2.8001305369938123</v>
      </c>
      <c r="I213" s="387">
        <f>'Non-Dairy Alternatives'!I64</f>
        <v>7.1319702290530351</v>
      </c>
      <c r="J213" s="380">
        <f>'Non-Dairy Alternatives'!J64</f>
        <v>0.2336516588105253</v>
      </c>
      <c r="K213" s="369">
        <f>'Non-Dairy Alternatives'!K64</f>
        <v>3.3870813072976319E-2</v>
      </c>
      <c r="L213" s="418">
        <f>'Non-Dairy Alternatives'!L64</f>
        <v>506788644.50467247</v>
      </c>
      <c r="M213" s="405">
        <f>'Non-Dairy Alternatives'!M64</f>
        <v>-31591819.826469243</v>
      </c>
      <c r="N213" s="354">
        <f>'Non-Dairy Alternatives'!N64</f>
        <v>-5.8679357665247789E-2</v>
      </c>
      <c r="O213" s="527">
        <f>'Non-Dairy Alternatives'!O64</f>
        <v>127601163.9458387</v>
      </c>
      <c r="P213" s="514">
        <f>'Non-Dairy Alternatives'!P64</f>
        <v>-10739927.377586797</v>
      </c>
      <c r="Q213" s="369">
        <f>'Non-Dairy Alternatives'!Q64</f>
        <v>-7.7633675394956123E-2</v>
      </c>
    </row>
    <row r="214" spans="2:17" ht="15.45" customHeight="1">
      <c r="B214" s="715"/>
      <c r="C214" s="297" t="s">
        <v>340</v>
      </c>
      <c r="D214" s="518">
        <f>'Non-Dairy Alternatives'!D65</f>
        <v>277926.08089635061</v>
      </c>
      <c r="E214" s="506">
        <f>'Non-Dairy Alternatives'!E65</f>
        <v>-176836.66885621753</v>
      </c>
      <c r="F214" s="354">
        <f>'Non-Dairy Alternatives'!F65</f>
        <v>-0.38885477966793142</v>
      </c>
      <c r="G214" s="323">
        <f>'Non-Dairy Alternatives'!G65</f>
        <v>0.23802236681761757</v>
      </c>
      <c r="H214" s="324">
        <f>'Non-Dairy Alternatives'!H65</f>
        <v>-0.13289860019851646</v>
      </c>
      <c r="I214" s="387">
        <f>'Non-Dairy Alternatives'!I65</f>
        <v>13.221172797378724</v>
      </c>
      <c r="J214" s="380">
        <f>'Non-Dairy Alternatives'!J65</f>
        <v>1.7228655378543056</v>
      </c>
      <c r="K214" s="369">
        <f>'Non-Dairy Alternatives'!K65</f>
        <v>0.14983644974587026</v>
      </c>
      <c r="L214" s="418">
        <f>'Non-Dairy Alternatives'!L65</f>
        <v>3674508.7404289092</v>
      </c>
      <c r="M214" s="405">
        <f>'Non-Dairy Alternatives'!M65</f>
        <v>-1554493.0864123316</v>
      </c>
      <c r="N214" s="354">
        <f>'Non-Dairy Alternatives'!N65</f>
        <v>-0.29728294957421669</v>
      </c>
      <c r="O214" s="527">
        <f>'Non-Dairy Alternatives'!O65</f>
        <v>727002.76177930855</v>
      </c>
      <c r="P214" s="514">
        <f>'Non-Dairy Alternatives'!P65</f>
        <v>-352325.53540892131</v>
      </c>
      <c r="Q214" s="369">
        <f>'Non-Dairy Alternatives'!Q65</f>
        <v>-0.32643037000583464</v>
      </c>
    </row>
    <row r="215" spans="2:17" ht="15.45" customHeight="1">
      <c r="B215" s="715"/>
      <c r="C215" s="297" t="s">
        <v>341</v>
      </c>
      <c r="D215" s="518">
        <f>'Non-Dairy Alternatives'!D66</f>
        <v>10019508.152100794</v>
      </c>
      <c r="E215" s="506">
        <f>'Non-Dairy Alternatives'!E66</f>
        <v>374810.68160189688</v>
      </c>
      <c r="F215" s="354">
        <f>'Non-Dairy Alternatives'!F66</f>
        <v>3.8861839134753995E-2</v>
      </c>
      <c r="G215" s="323">
        <f>'Non-Dairy Alternatives'!G66</f>
        <v>8.5809400723383487</v>
      </c>
      <c r="H215" s="324">
        <f>'Non-Dairy Alternatives'!H66</f>
        <v>0.71437555208696235</v>
      </c>
      <c r="I215" s="387">
        <f>'Non-Dairy Alternatives'!I66</f>
        <v>15.895536170184467</v>
      </c>
      <c r="J215" s="380">
        <f>'Non-Dairy Alternatives'!J66</f>
        <v>1.0138798126166417</v>
      </c>
      <c r="K215" s="369">
        <f>'Non-Dairy Alternatives'!K66</f>
        <v>6.812950038999184E-2</v>
      </c>
      <c r="L215" s="418">
        <f>'Non-Dairy Alternatives'!L66</f>
        <v>159265454.2391763</v>
      </c>
      <c r="M215" s="405">
        <f>'Non-Dairy Alternatives'!M66</f>
        <v>15736380.810508072</v>
      </c>
      <c r="N215" s="354">
        <f>'Non-Dairy Alternatives'!N66</f>
        <v>0.10963897720923291</v>
      </c>
      <c r="O215" s="527">
        <f>'Non-Dairy Alternatives'!O66</f>
        <v>47514719.488168538</v>
      </c>
      <c r="P215" s="514">
        <f>'Non-Dairy Alternatives'!P66</f>
        <v>2394233.820248574</v>
      </c>
      <c r="Q215" s="369">
        <f>'Non-Dairy Alternatives'!Q66</f>
        <v>5.3063121657638559E-2</v>
      </c>
    </row>
    <row r="216" spans="2:17">
      <c r="B216" s="714"/>
      <c r="C216" s="297" t="s">
        <v>342</v>
      </c>
      <c r="D216" s="518">
        <f>'Non-Dairy Alternatives'!D67</f>
        <v>0</v>
      </c>
      <c r="E216" s="506">
        <f>'Non-Dairy Alternatives'!E67</f>
        <v>0</v>
      </c>
      <c r="F216" s="354">
        <f>'Non-Dairy Alternatives'!F67</f>
        <v>0</v>
      </c>
      <c r="G216" s="323">
        <f>'Non-Dairy Alternatives'!G67</f>
        <v>0</v>
      </c>
      <c r="H216" s="324">
        <f>'Non-Dairy Alternatives'!H67</f>
        <v>0</v>
      </c>
      <c r="I216" s="387">
        <f>'Non-Dairy Alternatives'!I67</f>
        <v>0</v>
      </c>
      <c r="J216" s="380">
        <f>'Non-Dairy Alternatives'!J67</f>
        <v>0</v>
      </c>
      <c r="K216" s="369">
        <f>'Non-Dairy Alternatives'!K67</f>
        <v>0</v>
      </c>
      <c r="L216" s="418">
        <f>'Non-Dairy Alternatives'!L67</f>
        <v>0</v>
      </c>
      <c r="M216" s="405">
        <f>'Non-Dairy Alternatives'!M67</f>
        <v>0</v>
      </c>
      <c r="N216" s="354">
        <f>'Non-Dairy Alternatives'!N67</f>
        <v>0</v>
      </c>
      <c r="O216" s="527">
        <f>'Non-Dairy Alternatives'!O67</f>
        <v>0</v>
      </c>
      <c r="P216" s="514">
        <f>'Non-Dairy Alternatives'!P67</f>
        <v>0</v>
      </c>
      <c r="Q216" s="369">
        <f>'Non-Dairy Alternatives'!Q67</f>
        <v>0</v>
      </c>
    </row>
    <row r="217" spans="2:17">
      <c r="B217" s="714"/>
      <c r="C217" s="297" t="s">
        <v>343</v>
      </c>
      <c r="D217" s="518">
        <f>'Non-Dairy Alternatives'!D68</f>
        <v>609324.14013399463</v>
      </c>
      <c r="E217" s="506">
        <f>'Non-Dairy Alternatives'!E68</f>
        <v>-30143.865986095741</v>
      </c>
      <c r="F217" s="354">
        <f>'Non-Dairy Alternatives'!F68</f>
        <v>-4.7138974424992271E-2</v>
      </c>
      <c r="G217" s="323">
        <f>'Non-Dairy Alternatives'!G68</f>
        <v>0.52183938091039184</v>
      </c>
      <c r="H217" s="324">
        <f>'Non-Dairy Alternatives'!H68</f>
        <v>2.6611807169873991E-4</v>
      </c>
      <c r="I217" s="387">
        <f>'Non-Dairy Alternatives'!I68</f>
        <v>27.500390353926676</v>
      </c>
      <c r="J217" s="380">
        <f>'Non-Dairy Alternatives'!J68</f>
        <v>2.5283376593707665</v>
      </c>
      <c r="K217" s="369">
        <f>'Non-Dairy Alternatives'!K68</f>
        <v>0.10124668926082968</v>
      </c>
      <c r="L217" s="418">
        <f>'Non-Dairy Alternatives'!L68</f>
        <v>16756651.705755573</v>
      </c>
      <c r="M217" s="405">
        <f>'Non-Dairy Alternatives'!M68</f>
        <v>787822.96044207551</v>
      </c>
      <c r="N217" s="354">
        <f>'Non-Dairy Alternatives'!N68</f>
        <v>4.9335049740156074E-2</v>
      </c>
      <c r="O217" s="527">
        <f>'Non-Dairy Alternatives'!O68</f>
        <v>2299329.3411829085</v>
      </c>
      <c r="P217" s="514">
        <f>'Non-Dairy Alternatives'!P68</f>
        <v>-104101.87230916834</v>
      </c>
      <c r="Q217" s="369">
        <f>'Non-Dairy Alternatives'!Q68</f>
        <v>-4.3313855509895381E-2</v>
      </c>
    </row>
    <row r="218" spans="2:17">
      <c r="B218" s="714"/>
      <c r="C218" s="297" t="s">
        <v>344</v>
      </c>
      <c r="D218" s="518">
        <f>'Non-Dairy Alternatives'!D69</f>
        <v>428310.13667723944</v>
      </c>
      <c r="E218" s="506">
        <f>'Non-Dairy Alternatives'!E69</f>
        <v>25138.922346628678</v>
      </c>
      <c r="F218" s="354">
        <f>'Non-Dairy Alternatives'!F69</f>
        <v>6.2352969292133333E-2</v>
      </c>
      <c r="G218" s="323">
        <f>'Non-Dairy Alternatives'!G69</f>
        <v>0.36681477368046622</v>
      </c>
      <c r="H218" s="324">
        <f>'Non-Dairy Alternatives'!H69</f>
        <v>3.7973731238126918E-2</v>
      </c>
      <c r="I218" s="387">
        <f>'Non-Dairy Alternatives'!I69</f>
        <v>8.5650877787298363</v>
      </c>
      <c r="J218" s="380">
        <f>'Non-Dairy Alternatives'!J69</f>
        <v>0.2147410461556678</v>
      </c>
      <c r="K218" s="369">
        <f>'Non-Dairy Alternatives'!K69</f>
        <v>2.571642268673428E-2</v>
      </c>
      <c r="L218" s="418">
        <f>'Non-Dairy Alternatives'!L69</f>
        <v>3668513.9171603294</v>
      </c>
      <c r="M218" s="405">
        <f>'Non-Dairy Alternatives'!M69</f>
        <v>301894.48490675399</v>
      </c>
      <c r="N218" s="354">
        <f>'Non-Dairy Alternatives'!N69</f>
        <v>8.9672887292957068E-2</v>
      </c>
      <c r="O218" s="527">
        <f>'Non-Dairy Alternatives'!O69</f>
        <v>907497.11391913099</v>
      </c>
      <c r="P218" s="514">
        <f>'Non-Dairy Alternatives'!P69</f>
        <v>64775.942089311313</v>
      </c>
      <c r="Q218" s="369">
        <f>'Non-Dairy Alternatives'!Q69</f>
        <v>7.6865212664186222E-2</v>
      </c>
    </row>
    <row r="219" spans="2:17">
      <c r="B219" s="714"/>
      <c r="C219" s="297" t="s">
        <v>345</v>
      </c>
      <c r="D219" s="518">
        <f>'Non-Dairy Alternatives'!D70</f>
        <v>21822838.851350401</v>
      </c>
      <c r="E219" s="506">
        <f>'Non-Dairy Alternatives'!E70</f>
        <v>-319759.95578936487</v>
      </c>
      <c r="F219" s="354">
        <f>'Non-Dairy Alternatives'!F70</f>
        <v>-1.4440940676135086E-2</v>
      </c>
      <c r="G219" s="323">
        <f>'Non-Dairy Alternatives'!G70</f>
        <v>18.689587307982965</v>
      </c>
      <c r="H219" s="324">
        <f>'Non-Dairy Alternatives'!H70</f>
        <v>0.6292818712178132</v>
      </c>
      <c r="I219" s="387">
        <f>'Non-Dairy Alternatives'!I70</f>
        <v>10.23592067140139</v>
      </c>
      <c r="J219" s="380">
        <f>'Non-Dairy Alternatives'!J70</f>
        <v>0.11081964042485914</v>
      </c>
      <c r="K219" s="369">
        <f>'Non-Dairy Alternatives'!K70</f>
        <v>1.0945040457948989E-2</v>
      </c>
      <c r="L219" s="418">
        <f>'Non-Dairy Alternatives'!L70</f>
        <v>223376847.30719894</v>
      </c>
      <c r="M219" s="405">
        <f>'Non-Dairy Alternatives'!M70</f>
        <v>-819202.70347160101</v>
      </c>
      <c r="N219" s="354">
        <f>'Non-Dairy Alternatives'!N70</f>
        <v>-3.6539568981371943E-3</v>
      </c>
      <c r="O219" s="527">
        <f>'Non-Dairy Alternatives'!O70</f>
        <v>48384836.257829562</v>
      </c>
      <c r="P219" s="514">
        <f>'Non-Dairy Alternatives'!P70</f>
        <v>-2359478.9334847108</v>
      </c>
      <c r="Q219" s="369">
        <f>'Non-Dairy Alternatives'!Q70</f>
        <v>-4.649740418387939E-2</v>
      </c>
    </row>
    <row r="220" spans="2:17">
      <c r="B220" s="714"/>
      <c r="C220" s="297" t="s">
        <v>346</v>
      </c>
      <c r="D220" s="518">
        <f>'Non-Dairy Alternatives'!D71</f>
        <v>1338083.6372804388</v>
      </c>
      <c r="E220" s="506">
        <f>'Non-Dairy Alternatives'!E71</f>
        <v>12490.340366883669</v>
      </c>
      <c r="F220" s="354">
        <f>'Non-Dairy Alternatives'!F71</f>
        <v>9.4224528714542764E-3</v>
      </c>
      <c r="G220" s="323">
        <f>'Non-Dairy Alternatives'!G71</f>
        <v>1.1459659824591821</v>
      </c>
      <c r="H220" s="324">
        <f>'Non-Dairy Alternatives'!H71</f>
        <v>6.4764085802508031E-2</v>
      </c>
      <c r="I220" s="387">
        <f>'Non-Dairy Alternatives'!I71</f>
        <v>13.456678450900903</v>
      </c>
      <c r="J220" s="380">
        <f>'Non-Dairy Alternatives'!J71</f>
        <v>-4.9735273394801993E-4</v>
      </c>
      <c r="K220" s="369">
        <f>'Non-Dairy Alternatives'!K71</f>
        <v>-3.6958180617190306E-5</v>
      </c>
      <c r="L220" s="418">
        <f>'Non-Dairy Alternatives'!L71</f>
        <v>18006161.24729478</v>
      </c>
      <c r="M220" s="405">
        <f>'Non-Dairy Alternatives'!M71</f>
        <v>167419.20660913736</v>
      </c>
      <c r="N220" s="354">
        <f>'Non-Dairy Alternatives'!N71</f>
        <v>9.3851464541219697E-3</v>
      </c>
      <c r="O220" s="527">
        <f>'Non-Dairy Alternatives'!O71</f>
        <v>3574247.1971293045</v>
      </c>
      <c r="P220" s="514">
        <f>'Non-Dairy Alternatives'!P71</f>
        <v>27769.507641624194</v>
      </c>
      <c r="Q220" s="369">
        <f>'Non-Dairy Alternatives'!Q71</f>
        <v>7.8301656102158484E-3</v>
      </c>
    </row>
    <row r="221" spans="2:17">
      <c r="B221" s="714"/>
      <c r="C221" s="284" t="s">
        <v>346</v>
      </c>
      <c r="D221" s="518">
        <f>'Non-Dairy Alternatives'!D72</f>
        <v>424070.25247518456</v>
      </c>
      <c r="E221" s="506">
        <f>'Non-Dairy Alternatives'!E72</f>
        <v>-73882.795620598597</v>
      </c>
      <c r="F221" s="354">
        <f>'Non-Dairy Alternatives'!F72</f>
        <v>-0.14837301609686493</v>
      </c>
      <c r="G221" s="323">
        <f>'Non-Dairy Alternatives'!G72</f>
        <v>0.36318363812977966</v>
      </c>
      <c r="H221" s="324">
        <f>'Non-Dairy Alternatives'!H72</f>
        <v>-4.2964900264830408E-2</v>
      </c>
      <c r="I221" s="387">
        <f>'Non-Dairy Alternatives'!I72</f>
        <v>11.099279589731022</v>
      </c>
      <c r="J221" s="380">
        <f>'Non-Dairy Alternatives'!J72</f>
        <v>0.35766432607582388</v>
      </c>
      <c r="K221" s="369">
        <f>'Non-Dairy Alternatives'!K72</f>
        <v>3.3297070998809582E-2</v>
      </c>
      <c r="L221" s="418">
        <f>'Non-Dairy Alternatives'!L72</f>
        <v>4706874.2979098978</v>
      </c>
      <c r="M221" s="405">
        <f>'Non-Dairy Alternatives'!M72</f>
        <v>-641945.7640993977</v>
      </c>
      <c r="N221" s="354">
        <f>'Non-Dairy Alternatives'!N72</f>
        <v>-0.12001633194934014</v>
      </c>
      <c r="O221" s="527">
        <f>'Non-Dairy Alternatives'!O72</f>
        <v>980444.1631830812</v>
      </c>
      <c r="P221" s="514">
        <f>'Non-Dairy Alternatives'!P72</f>
        <v>-169895.35961342393</v>
      </c>
      <c r="Q221" s="369">
        <f>'Non-Dairy Alternatives'!Q72</f>
        <v>-0.14769149129154835</v>
      </c>
    </row>
    <row r="222" spans="2:17" ht="15" thickBot="1">
      <c r="B222" s="716"/>
      <c r="C222" s="298" t="s">
        <v>348</v>
      </c>
      <c r="D222" s="518">
        <f>'Non-Dairy Alternatives'!D73</f>
        <v>9714438.9658627901</v>
      </c>
      <c r="E222" s="506">
        <f>'Non-Dairy Alternatives'!E73</f>
        <v>1310310.7804791387</v>
      </c>
      <c r="F222" s="354">
        <f>'Non-Dairy Alternatives'!F73</f>
        <v>0.15591275520499723</v>
      </c>
      <c r="G222" s="323">
        <f>'Non-Dairy Alternatives'!G73</f>
        <v>8.3196717181151456</v>
      </c>
      <c r="H222" s="324">
        <f>'Non-Dairy Alternatives'!H73</f>
        <v>1.4649604315242239</v>
      </c>
      <c r="I222" s="387">
        <f>'Non-Dairy Alternatives'!I73</f>
        <v>8.4466077492344915</v>
      </c>
      <c r="J222" s="380">
        <f>'Non-Dairy Alternatives'!J73</f>
        <v>7.4188925154743401E-2</v>
      </c>
      <c r="K222" s="369">
        <f>'Non-Dairy Alternatives'!K73</f>
        <v>8.8611101180664908E-3</v>
      </c>
      <c r="L222" s="418">
        <f>'Non-Dairy Alternatives'!L73</f>
        <v>82054055.448522136</v>
      </c>
      <c r="M222" s="405">
        <f>'Non-Dairy Alternatives'!M73</f>
        <v>11691174.429236874</v>
      </c>
      <c r="N222" s="354">
        <f>'Non-Dairy Alternatives'!N73</f>
        <v>0.16615542541574616</v>
      </c>
      <c r="O222" s="527">
        <f>'Non-Dairy Alternatives'!O73</f>
        <v>18293819.775071923</v>
      </c>
      <c r="P222" s="514">
        <f>'Non-Dairy Alternatives'!P73</f>
        <v>1678100.7865246497</v>
      </c>
      <c r="Q222" s="369">
        <f>'Non-Dairy Alternatives'!Q73</f>
        <v>0.1009947741461754</v>
      </c>
    </row>
    <row r="223" spans="2:17">
      <c r="B223" s="139"/>
      <c r="C223" s="273" t="s">
        <v>226</v>
      </c>
      <c r="D223" s="542">
        <f>'Trad vs Value Add'!D29</f>
        <v>44577467.755726606</v>
      </c>
      <c r="E223" s="558">
        <f>'Trad vs Value Add'!E29</f>
        <v>329822.35609007627</v>
      </c>
      <c r="F223" s="430">
        <f>'Trad vs Value Add'!F29</f>
        <v>7.4540092045843774E-3</v>
      </c>
      <c r="G223" s="282">
        <f>'Trad vs Value Add'!G29</f>
        <v>4.026662125335732</v>
      </c>
      <c r="H223" s="283">
        <f>'Trad vs Value Add'!H29</f>
        <v>2.8660370000280544E-2</v>
      </c>
      <c r="I223" s="446">
        <f>'Trad vs Value Add'!I29</f>
        <v>6.5983334656990245</v>
      </c>
      <c r="J223" s="446">
        <f>'Trad vs Value Add'!J29</f>
        <v>2.9515208799356429E-2</v>
      </c>
      <c r="K223" s="430">
        <f>'Trad vs Value Add'!K29</f>
        <v>4.4932296259459813E-3</v>
      </c>
      <c r="L223" s="481">
        <f>'Trad vs Value Add'!L29</f>
        <v>294136997.30873007</v>
      </c>
      <c r="M223" s="468">
        <f>'Trad vs Value Add'!M29</f>
        <v>3482256.3827750087</v>
      </c>
      <c r="N223" s="443">
        <f>'Trad vs Value Add'!N29</f>
        <v>1.198073140552048E-2</v>
      </c>
      <c r="O223" s="574">
        <f>'Trad vs Value Add'!O29</f>
        <v>104778992.43765429</v>
      </c>
      <c r="P223" s="585">
        <f>'Trad vs Value Add'!P29</f>
        <v>204096.16733568907</v>
      </c>
      <c r="Q223" s="443">
        <f>'Trad vs Value Add'!Q29</f>
        <v>1.9516745855345161E-3</v>
      </c>
    </row>
    <row r="224" spans="2:17">
      <c r="B224" s="139" t="s">
        <v>349</v>
      </c>
      <c r="C224" s="284" t="s">
        <v>227</v>
      </c>
      <c r="D224" s="543">
        <f>'Trad vs Value Add'!D30</f>
        <v>854798886.7729851</v>
      </c>
      <c r="E224" s="559">
        <f>'Trad vs Value Add'!E30</f>
        <v>-9212610.1359757185</v>
      </c>
      <c r="F224" s="431">
        <f>'Trad vs Value Add'!F30</f>
        <v>-1.0662601329883037E-2</v>
      </c>
      <c r="G224" s="285">
        <f>'Trad vs Value Add'!G30</f>
        <v>77.21358963252807</v>
      </c>
      <c r="H224" s="286">
        <f>'Trad vs Value Add'!H30</f>
        <v>-0.85428155187652521</v>
      </c>
      <c r="I224" s="447">
        <f>'Trad vs Value Add'!I30</f>
        <v>3.7364447985406897</v>
      </c>
      <c r="J224" s="447">
        <f>'Trad vs Value Add'!J30</f>
        <v>-0.13852587259639337</v>
      </c>
      <c r="K224" s="431">
        <f>'Trad vs Value Add'!K30</f>
        <v>-3.5748882856897576E-2</v>
      </c>
      <c r="L224" s="476">
        <f>'Trad vs Value Add'!L30</f>
        <v>3193908854.281292</v>
      </c>
      <c r="M224" s="463">
        <f>'Trad vs Value Add'!M30</f>
        <v>-154110355.76617956</v>
      </c>
      <c r="N224" s="431">
        <f>'Trad vs Value Add'!N30</f>
        <v>-4.6030308100888831E-2</v>
      </c>
      <c r="O224" s="567">
        <f>'Trad vs Value Add'!O30</f>
        <v>1044281110.821692</v>
      </c>
      <c r="P224" s="581">
        <f>'Trad vs Value Add'!P30</f>
        <v>-11409925.964130163</v>
      </c>
      <c r="Q224" s="431">
        <f>'Trad vs Value Add'!Q30</f>
        <v>-1.0808016329161087E-2</v>
      </c>
    </row>
    <row r="225" spans="1:17">
      <c r="B225" s="139" t="s">
        <v>350</v>
      </c>
      <c r="C225" s="284" t="s">
        <v>228</v>
      </c>
      <c r="D225" s="543">
        <f>'Trad vs Value Add'!D31</f>
        <v>12302249.443471316</v>
      </c>
      <c r="E225" s="559">
        <f>'Trad vs Value Add'!E31</f>
        <v>158403.11740333401</v>
      </c>
      <c r="F225" s="431">
        <f>'Trad vs Value Add'!F31</f>
        <v>1.3043900025587927E-2</v>
      </c>
      <c r="G225" s="285">
        <f>'Trad vs Value Add'!G31</f>
        <v>1.1112565245273451</v>
      </c>
      <c r="H225" s="286">
        <f>'Trad vs Value Add'!H31</f>
        <v>1.3997710196343771E-2</v>
      </c>
      <c r="I225" s="447">
        <f>'Trad vs Value Add'!I31</f>
        <v>14.030075089104781</v>
      </c>
      <c r="J225" s="447">
        <f>'Trad vs Value Add'!J31</f>
        <v>0.53193397442448109</v>
      </c>
      <c r="K225" s="431">
        <f>'Trad vs Value Add'!K31</f>
        <v>3.9407942908965495E-2</v>
      </c>
      <c r="L225" s="476">
        <f>'Trad vs Value Add'!L31</f>
        <v>172601483.45680007</v>
      </c>
      <c r="M225" s="463">
        <f>'Trad vs Value Add'!M31</f>
        <v>8682132.0725425482</v>
      </c>
      <c r="N225" s="431">
        <f>'Trad vs Value Add'!N31</f>
        <v>5.2965876202072153E-2</v>
      </c>
      <c r="O225" s="567">
        <f>'Trad vs Value Add'!O31</f>
        <v>31025194.558186024</v>
      </c>
      <c r="P225" s="581">
        <f>'Trad vs Value Add'!P31</f>
        <v>-1087084.8356414214</v>
      </c>
      <c r="Q225" s="431">
        <f>'Trad vs Value Add'!Q31</f>
        <v>-3.385262136982959E-2</v>
      </c>
    </row>
    <row r="226" spans="1:17">
      <c r="B226" s="139"/>
      <c r="C226" s="287" t="s">
        <v>229</v>
      </c>
      <c r="D226" s="539">
        <f>'Trad vs Value Add'!D32</f>
        <v>187438168.47577167</v>
      </c>
      <c r="E226" s="555">
        <f>'Trad vs Value Add'!E32</f>
        <v>8532823.2046092451</v>
      </c>
      <c r="F226" s="427">
        <f>'Trad vs Value Add'!F32</f>
        <v>4.7694624169424646E-2</v>
      </c>
      <c r="G226" s="274">
        <f>'Trad vs Value Add'!G32</f>
        <v>16.931203404812727</v>
      </c>
      <c r="H226" s="275">
        <f>'Trad vs Value Add'!H32</f>
        <v>0.76618766278009076</v>
      </c>
      <c r="I226" s="448">
        <f>'Trad vs Value Add'!I32</f>
        <v>10.049483628303365</v>
      </c>
      <c r="J226" s="448">
        <f>'Trad vs Value Add'!J32</f>
        <v>0.48378717731084819</v>
      </c>
      <c r="K226" s="427">
        <f>'Trad vs Value Add'!K32</f>
        <v>5.057521737067576E-2</v>
      </c>
      <c r="L226" s="477">
        <f>'Trad vs Value Add'!L32</f>
        <v>1883656805.4164352</v>
      </c>
      <c r="M226" s="464">
        <f>'Trad vs Value Add'!M32</f>
        <v>172302579.0924859</v>
      </c>
      <c r="N226" s="427">
        <f>'Trad vs Value Add'!N32</f>
        <v>0.10068200752488167</v>
      </c>
      <c r="O226" s="568">
        <f>'Trad vs Value Add'!O32</f>
        <v>312194336.83116853</v>
      </c>
      <c r="P226" s="582">
        <f>'Trad vs Value Add'!P32</f>
        <v>16875684.404200554</v>
      </c>
      <c r="Q226" s="427">
        <f>'Trad vs Value Add'!Q32</f>
        <v>5.714398418628127E-2</v>
      </c>
    </row>
    <row r="227" spans="1:17">
      <c r="B227" s="717" t="s">
        <v>351</v>
      </c>
      <c r="C227" s="273" t="s">
        <v>242</v>
      </c>
      <c r="D227" s="542">
        <f>Filtration!D19</f>
        <v>1070933961.1011077</v>
      </c>
      <c r="E227" s="558">
        <f>Filtration!E19</f>
        <v>-834861.34267151356</v>
      </c>
      <c r="F227" s="430">
        <f>Filtration!F19</f>
        <v>-7.7895654845409272E-4</v>
      </c>
      <c r="G227" s="282">
        <f>Filtration!G19</f>
        <v>96.73697132219057</v>
      </c>
      <c r="H227" s="283">
        <f>Filtration!H19</f>
        <v>-0.10284003372031236</v>
      </c>
      <c r="I227" s="446">
        <f>Filtration!I19</f>
        <v>4.7964088148362931</v>
      </c>
      <c r="J227" s="446">
        <f>Filtration!J19</f>
        <v>7.6330941844826583E-4</v>
      </c>
      <c r="K227" s="430">
        <f>Filtration!K19</f>
        <v>1.5916718981541123E-4</v>
      </c>
      <c r="L227" s="475">
        <f>Filtration!L19</f>
        <v>5136637091.1329012</v>
      </c>
      <c r="M227" s="462">
        <f>Filtration!M19</f>
        <v>-3186245.0665845871</v>
      </c>
      <c r="N227" s="430">
        <f>Filtration!N19</f>
        <v>-6.1991334296337443E-4</v>
      </c>
      <c r="O227" s="566">
        <f>Filtration!O19</f>
        <v>1429174316.9819627</v>
      </c>
      <c r="P227" s="580">
        <f>Filtration!P19</f>
        <v>3594187.2063832283</v>
      </c>
      <c r="Q227" s="430">
        <f>Filtration!Q19</f>
        <v>2.5212102296550947E-3</v>
      </c>
    </row>
    <row r="228" spans="1:17">
      <c r="B228" s="716"/>
      <c r="C228" s="287" t="s">
        <v>243</v>
      </c>
      <c r="D228" s="539">
        <f>Filtration!D20</f>
        <v>36073256.941898622</v>
      </c>
      <c r="E228" s="555">
        <f>Filtration!E20</f>
        <v>1101394.3497642204</v>
      </c>
      <c r="F228" s="427">
        <f>Filtration!F20</f>
        <v>3.149372861861631E-2</v>
      </c>
      <c r="G228" s="274">
        <f>Filtration!G20</f>
        <v>3.2584806804506603</v>
      </c>
      <c r="H228" s="275">
        <f>Filtration!H20</f>
        <v>9.8593487179759798E-2</v>
      </c>
      <c r="I228" s="448">
        <f>Filtration!I20</f>
        <v>13.579474095658989</v>
      </c>
      <c r="J228" s="448">
        <f>Filtration!J20</f>
        <v>0.83174409070252331</v>
      </c>
      <c r="K228" s="427">
        <f>Filtration!K20</f>
        <v>6.5246447044229175E-2</v>
      </c>
      <c r="L228" s="477">
        <f>Filtration!L20</f>
        <v>489855858.18856317</v>
      </c>
      <c r="M228" s="464">
        <f>Filtration!M20</f>
        <v>44043996.093596876</v>
      </c>
      <c r="N228" s="427">
        <f>Filtration!N20</f>
        <v>9.8795029559385475E-2</v>
      </c>
      <c r="O228" s="568">
        <f>Filtration!O20</f>
        <v>89435175.248523206</v>
      </c>
      <c r="P228" s="582">
        <f>Filtration!P20</f>
        <v>2516577.2816909403</v>
      </c>
      <c r="Q228" s="427">
        <f>Filtration!Q20</f>
        <v>2.8953265935689098E-2</v>
      </c>
    </row>
    <row r="229" spans="1:17">
      <c r="A229" s="88"/>
      <c r="B229" s="140"/>
      <c r="D229" s="550"/>
      <c r="E229" s="550"/>
      <c r="F229" s="437"/>
      <c r="G229" s="257"/>
      <c r="H229" s="257"/>
      <c r="I229" s="242"/>
      <c r="J229" s="242"/>
      <c r="K229" s="437"/>
      <c r="L229" s="470"/>
      <c r="M229" s="470"/>
      <c r="N229" s="437"/>
      <c r="O229" s="576"/>
      <c r="P229" s="576"/>
      <c r="Q229" s="437"/>
    </row>
    <row r="230" spans="1:17">
      <c r="A230" s="88"/>
      <c r="B230" s="140"/>
      <c r="C230" s="299"/>
      <c r="D230" s="550"/>
      <c r="E230" s="550"/>
      <c r="F230" s="437"/>
      <c r="G230" s="257"/>
      <c r="H230" s="257"/>
      <c r="I230" s="242"/>
      <c r="J230" s="242"/>
      <c r="K230" s="437"/>
      <c r="L230" s="470"/>
      <c r="M230" s="470"/>
      <c r="N230" s="437"/>
      <c r="O230" s="576"/>
      <c r="P230" s="576"/>
      <c r="Q230" s="437"/>
    </row>
    <row r="231" spans="1:17">
      <c r="A231" s="88"/>
      <c r="B231" s="140"/>
      <c r="C231" s="300" t="s">
        <v>352</v>
      </c>
      <c r="D231" s="550"/>
      <c r="E231" s="550"/>
      <c r="F231" s="437"/>
      <c r="G231" s="257"/>
      <c r="H231" s="257"/>
      <c r="I231" s="242"/>
      <c r="J231" s="242"/>
      <c r="K231" s="437"/>
      <c r="L231" s="470"/>
      <c r="M231" s="470"/>
      <c r="N231" s="437"/>
      <c r="O231" s="576"/>
      <c r="P231" s="576"/>
      <c r="Q231" s="437"/>
    </row>
    <row r="232" spans="1:17">
      <c r="A232" s="88"/>
      <c r="B232" s="140"/>
      <c r="C232" s="268" t="s">
        <v>353</v>
      </c>
      <c r="D232" s="550"/>
      <c r="E232" s="550"/>
      <c r="F232" s="437"/>
      <c r="G232" s="257"/>
      <c r="H232" s="257"/>
      <c r="I232" s="242"/>
      <c r="J232" s="242"/>
      <c r="K232" s="437"/>
      <c r="L232" s="470"/>
      <c r="M232" s="470"/>
      <c r="N232" s="437"/>
      <c r="O232" s="576"/>
      <c r="P232" s="576"/>
      <c r="Q232" s="437"/>
    </row>
    <row r="233" spans="1:17">
      <c r="A233" s="88"/>
      <c r="B233" s="140"/>
      <c r="C233" s="300"/>
      <c r="D233" s="550"/>
      <c r="E233" s="550"/>
      <c r="F233" s="437"/>
      <c r="G233" s="257"/>
      <c r="H233" s="257"/>
      <c r="I233" s="242"/>
      <c r="J233" s="242"/>
      <c r="K233" s="437"/>
      <c r="L233" s="470"/>
      <c r="M233" s="470"/>
      <c r="N233" s="437"/>
      <c r="O233" s="576"/>
      <c r="P233" s="576"/>
      <c r="Q233" s="437"/>
    </row>
    <row r="234" spans="1:17">
      <c r="A234" s="88"/>
      <c r="B234" s="140"/>
      <c r="C234" s="300"/>
      <c r="D234" s="550"/>
      <c r="E234" s="550"/>
      <c r="F234" s="437"/>
      <c r="G234" s="257"/>
      <c r="H234" s="257"/>
      <c r="I234" s="242"/>
      <c r="J234" s="242"/>
      <c r="K234" s="437"/>
      <c r="L234" s="470"/>
      <c r="M234" s="470"/>
      <c r="N234" s="437"/>
      <c r="O234" s="576"/>
      <c r="P234" s="576"/>
      <c r="Q234" s="437"/>
    </row>
    <row r="235" spans="1:17">
      <c r="A235" s="88"/>
      <c r="B235" s="140"/>
      <c r="C235" s="300"/>
      <c r="D235" s="550"/>
      <c r="E235" s="550"/>
      <c r="F235" s="437"/>
      <c r="G235" s="257"/>
      <c r="H235" s="257"/>
      <c r="I235" s="242"/>
      <c r="J235" s="242"/>
      <c r="K235" s="437"/>
      <c r="L235" s="470"/>
      <c r="M235" s="470"/>
      <c r="N235" s="437"/>
      <c r="O235" s="576"/>
      <c r="P235" s="576"/>
      <c r="Q235" s="437"/>
    </row>
    <row r="236" spans="1:17">
      <c r="A236" s="88"/>
      <c r="B236" s="140"/>
      <c r="C236" s="300"/>
      <c r="D236" s="550"/>
      <c r="E236" s="550"/>
      <c r="F236" s="437"/>
      <c r="G236" s="257"/>
      <c r="H236" s="257"/>
      <c r="I236" s="242"/>
      <c r="J236" s="242"/>
      <c r="K236" s="437"/>
      <c r="L236" s="470"/>
      <c r="M236" s="470"/>
      <c r="N236" s="437"/>
      <c r="O236" s="576"/>
      <c r="P236" s="576"/>
      <c r="Q236" s="437"/>
    </row>
    <row r="237" spans="1:17">
      <c r="A237" s="88"/>
      <c r="B237" s="140"/>
      <c r="C237" s="300"/>
      <c r="D237" s="550"/>
      <c r="E237" s="550"/>
      <c r="F237" s="437"/>
      <c r="G237" s="257"/>
      <c r="H237" s="257"/>
      <c r="I237" s="242"/>
      <c r="J237" s="242"/>
      <c r="K237" s="437"/>
      <c r="L237" s="470"/>
      <c r="M237" s="470"/>
      <c r="N237" s="437"/>
      <c r="O237" s="576"/>
      <c r="P237" s="576"/>
      <c r="Q237" s="437"/>
    </row>
    <row r="238" spans="1:17">
      <c r="A238" s="88"/>
      <c r="B238" s="140"/>
      <c r="C238" s="300"/>
      <c r="D238" s="550"/>
      <c r="E238" s="550"/>
      <c r="F238" s="437"/>
      <c r="G238" s="257"/>
      <c r="H238" s="257"/>
      <c r="I238" s="242"/>
      <c r="J238" s="242"/>
      <c r="K238" s="437"/>
      <c r="L238" s="470"/>
      <c r="M238" s="470"/>
      <c r="N238" s="437"/>
      <c r="O238" s="576"/>
      <c r="P238" s="576"/>
      <c r="Q238" s="437"/>
    </row>
    <row r="239" spans="1:17">
      <c r="A239" s="88"/>
      <c r="B239" s="140"/>
      <c r="C239" s="300"/>
      <c r="D239" s="550"/>
      <c r="E239" s="550"/>
      <c r="F239" s="437"/>
      <c r="G239" s="257"/>
      <c r="H239" s="257"/>
      <c r="I239" s="242"/>
      <c r="J239" s="242"/>
      <c r="K239" s="437"/>
      <c r="L239" s="470"/>
      <c r="M239" s="470"/>
      <c r="N239" s="437"/>
      <c r="O239" s="576"/>
      <c r="P239" s="576"/>
      <c r="Q239" s="437"/>
    </row>
    <row r="240" spans="1:17">
      <c r="A240" s="88"/>
      <c r="B240" s="140"/>
      <c r="C240" s="300"/>
      <c r="D240" s="550"/>
      <c r="E240" s="550"/>
      <c r="F240" s="437"/>
      <c r="G240" s="257"/>
      <c r="H240" s="257"/>
      <c r="I240" s="242"/>
      <c r="J240" s="242"/>
      <c r="K240" s="437"/>
      <c r="L240" s="470"/>
      <c r="M240" s="470"/>
      <c r="N240" s="437"/>
      <c r="O240" s="576"/>
      <c r="P240" s="576"/>
      <c r="Q240" s="437"/>
    </row>
    <row r="241" spans="1:17">
      <c r="A241" s="88"/>
      <c r="B241" s="140"/>
      <c r="C241" s="300"/>
      <c r="D241" s="550"/>
      <c r="E241" s="550"/>
      <c r="F241" s="437"/>
      <c r="G241" s="257"/>
      <c r="H241" s="257"/>
      <c r="I241" s="242"/>
      <c r="J241" s="242"/>
      <c r="K241" s="437"/>
      <c r="L241" s="470"/>
      <c r="M241" s="470"/>
      <c r="N241" s="437"/>
      <c r="O241" s="576"/>
      <c r="P241" s="576"/>
      <c r="Q241" s="437"/>
    </row>
    <row r="242" spans="1:17">
      <c r="A242" s="88"/>
      <c r="B242" s="140"/>
      <c r="C242" s="300"/>
      <c r="D242" s="550"/>
      <c r="E242" s="550"/>
      <c r="F242" s="437"/>
      <c r="G242" s="257"/>
      <c r="H242" s="257"/>
      <c r="I242" s="242"/>
      <c r="J242" s="242"/>
      <c r="K242" s="437"/>
      <c r="L242" s="470"/>
      <c r="M242" s="470"/>
      <c r="N242" s="437"/>
      <c r="O242" s="576"/>
      <c r="P242" s="576"/>
      <c r="Q242" s="437"/>
    </row>
    <row r="243" spans="1:17">
      <c r="A243" s="88"/>
      <c r="B243" s="140"/>
      <c r="C243" s="300"/>
      <c r="D243" s="550"/>
      <c r="E243" s="550"/>
      <c r="F243" s="437"/>
      <c r="G243" s="257"/>
      <c r="H243" s="257"/>
      <c r="I243" s="242"/>
      <c r="J243" s="242"/>
      <c r="K243" s="437"/>
      <c r="L243" s="470"/>
      <c r="M243" s="470"/>
      <c r="N243" s="437"/>
      <c r="O243" s="576"/>
      <c r="P243" s="576"/>
      <c r="Q243" s="437"/>
    </row>
    <row r="244" spans="1:17">
      <c r="A244" s="88"/>
      <c r="B244" s="140"/>
      <c r="C244" s="300"/>
      <c r="D244" s="550"/>
      <c r="E244" s="550"/>
      <c r="F244" s="437"/>
      <c r="G244" s="257"/>
      <c r="H244" s="257"/>
      <c r="I244" s="242"/>
      <c r="J244" s="242"/>
      <c r="K244" s="437"/>
      <c r="L244" s="470"/>
      <c r="M244" s="470"/>
      <c r="N244" s="437"/>
      <c r="O244" s="576"/>
      <c r="P244" s="576"/>
      <c r="Q244" s="437"/>
    </row>
    <row r="245" spans="1:17">
      <c r="A245" s="88"/>
      <c r="B245" s="140"/>
      <c r="C245" s="300"/>
      <c r="D245" s="550"/>
      <c r="E245" s="550"/>
      <c r="F245" s="437"/>
      <c r="G245" s="257"/>
      <c r="H245" s="257"/>
      <c r="I245" s="242"/>
      <c r="J245" s="242"/>
      <c r="K245" s="437"/>
      <c r="L245" s="470"/>
      <c r="M245" s="470"/>
      <c r="N245" s="437"/>
      <c r="O245" s="576"/>
      <c r="P245" s="576"/>
      <c r="Q245" s="437"/>
    </row>
    <row r="246" spans="1:17">
      <c r="A246" s="88"/>
      <c r="B246" s="140"/>
      <c r="C246" s="300"/>
      <c r="D246" s="550"/>
      <c r="E246" s="550"/>
      <c r="F246" s="437"/>
      <c r="G246" s="257"/>
      <c r="H246" s="257"/>
      <c r="I246" s="242"/>
      <c r="J246" s="242"/>
      <c r="K246" s="437"/>
      <c r="L246" s="470"/>
      <c r="M246" s="470"/>
      <c r="N246" s="437"/>
      <c r="O246" s="576"/>
      <c r="P246" s="576"/>
      <c r="Q246" s="437"/>
    </row>
    <row r="247" spans="1:17">
      <c r="A247" s="88"/>
      <c r="B247" s="140"/>
      <c r="C247" s="300"/>
      <c r="D247" s="550"/>
      <c r="E247" s="550"/>
      <c r="F247" s="437"/>
      <c r="G247" s="257"/>
      <c r="H247" s="257"/>
      <c r="I247" s="242"/>
      <c r="J247" s="242"/>
      <c r="K247" s="437"/>
      <c r="L247" s="470"/>
      <c r="M247" s="470"/>
      <c r="N247" s="437"/>
      <c r="O247" s="576"/>
      <c r="P247" s="576"/>
      <c r="Q247" s="437"/>
    </row>
    <row r="248" spans="1:17">
      <c r="A248" s="88"/>
      <c r="B248" s="140"/>
      <c r="C248" s="300"/>
      <c r="D248" s="550"/>
      <c r="E248" s="550"/>
      <c r="F248" s="437"/>
      <c r="G248" s="257"/>
      <c r="H248" s="257"/>
      <c r="I248" s="242"/>
      <c r="J248" s="242"/>
      <c r="K248" s="437"/>
      <c r="L248" s="470"/>
      <c r="M248" s="470"/>
      <c r="N248" s="437"/>
      <c r="O248" s="576"/>
      <c r="P248" s="576"/>
      <c r="Q248" s="437"/>
    </row>
    <row r="249" spans="1:17">
      <c r="A249" s="88"/>
      <c r="B249" s="140"/>
      <c r="C249" s="300"/>
      <c r="D249" s="550"/>
      <c r="E249" s="550"/>
      <c r="F249" s="437"/>
      <c r="G249" s="257"/>
      <c r="H249" s="257"/>
      <c r="I249" s="242"/>
      <c r="J249" s="242"/>
      <c r="K249" s="437"/>
      <c r="L249" s="470"/>
      <c r="M249" s="470"/>
      <c r="N249" s="437"/>
      <c r="O249" s="576"/>
      <c r="P249" s="576"/>
      <c r="Q249" s="437"/>
    </row>
    <row r="250" spans="1:17">
      <c r="A250" s="88"/>
      <c r="B250" s="745"/>
      <c r="C250" s="300"/>
      <c r="D250" s="550"/>
      <c r="E250" s="550"/>
      <c r="F250" s="437"/>
      <c r="G250" s="257"/>
      <c r="H250" s="257"/>
      <c r="I250" s="242"/>
      <c r="J250" s="242"/>
      <c r="K250" s="437"/>
      <c r="L250" s="470"/>
      <c r="M250" s="470"/>
      <c r="N250" s="437"/>
      <c r="O250" s="576"/>
      <c r="P250" s="576"/>
      <c r="Q250" s="437"/>
    </row>
    <row r="251" spans="1:17">
      <c r="A251" s="88"/>
      <c r="B251" s="745"/>
      <c r="C251" s="300"/>
      <c r="D251" s="550"/>
      <c r="E251" s="550"/>
      <c r="F251" s="437"/>
      <c r="G251" s="257"/>
      <c r="H251" s="257"/>
      <c r="I251" s="242"/>
      <c r="J251" s="242"/>
      <c r="K251" s="437"/>
      <c r="L251" s="470"/>
      <c r="M251" s="470"/>
      <c r="N251" s="437"/>
      <c r="O251" s="576"/>
      <c r="P251" s="576"/>
      <c r="Q251" s="437"/>
    </row>
    <row r="252" spans="1:17">
      <c r="A252" s="88"/>
      <c r="B252" s="745"/>
      <c r="C252" s="300"/>
      <c r="D252" s="550"/>
      <c r="E252" s="550"/>
      <c r="F252" s="437"/>
      <c r="G252" s="257"/>
      <c r="H252" s="257"/>
      <c r="I252" s="242"/>
      <c r="J252" s="242"/>
      <c r="K252" s="437"/>
      <c r="L252" s="470"/>
      <c r="M252" s="470"/>
      <c r="N252" s="437"/>
      <c r="O252" s="576"/>
      <c r="P252" s="576"/>
      <c r="Q252" s="437"/>
    </row>
    <row r="253" spans="1:17">
      <c r="A253" s="88"/>
      <c r="B253" s="745"/>
      <c r="C253" s="300"/>
      <c r="D253" s="550"/>
      <c r="E253" s="550"/>
      <c r="F253" s="437"/>
      <c r="G253" s="257"/>
      <c r="H253" s="257"/>
      <c r="I253" s="242"/>
      <c r="J253" s="242"/>
      <c r="K253" s="437"/>
      <c r="L253" s="470"/>
      <c r="M253" s="470"/>
      <c r="N253" s="437"/>
      <c r="O253" s="576"/>
      <c r="P253" s="576"/>
      <c r="Q253" s="437"/>
    </row>
    <row r="254" spans="1:17">
      <c r="A254" s="88"/>
      <c r="B254" s="745"/>
      <c r="C254" s="300"/>
      <c r="D254" s="550"/>
      <c r="E254" s="550"/>
      <c r="F254" s="437"/>
      <c r="G254" s="257"/>
      <c r="H254" s="257"/>
      <c r="I254" s="242"/>
      <c r="J254" s="242"/>
      <c r="K254" s="437"/>
      <c r="L254" s="470"/>
      <c r="M254" s="470"/>
      <c r="N254" s="437"/>
      <c r="O254" s="576"/>
      <c r="P254" s="576"/>
      <c r="Q254" s="437"/>
    </row>
    <row r="255" spans="1:17">
      <c r="A255" s="88"/>
      <c r="B255" s="745"/>
      <c r="C255" s="300"/>
      <c r="D255" s="550"/>
      <c r="E255" s="550"/>
      <c r="F255" s="437"/>
      <c r="G255" s="257"/>
      <c r="H255" s="257"/>
      <c r="I255" s="242"/>
      <c r="J255" s="242"/>
      <c r="K255" s="437"/>
      <c r="L255" s="470"/>
      <c r="M255" s="470"/>
      <c r="N255" s="437"/>
      <c r="O255" s="576"/>
      <c r="P255" s="576"/>
      <c r="Q255" s="437"/>
    </row>
    <row r="256" spans="1:17">
      <c r="A256" s="88"/>
      <c r="B256" s="745"/>
      <c r="C256" s="300"/>
      <c r="D256" s="550"/>
      <c r="E256" s="550"/>
      <c r="F256" s="437"/>
      <c r="G256" s="257"/>
      <c r="H256" s="257"/>
      <c r="I256" s="242"/>
      <c r="J256" s="242"/>
      <c r="K256" s="437"/>
      <c r="L256" s="470"/>
      <c r="M256" s="470"/>
      <c r="N256" s="437"/>
      <c r="O256" s="576"/>
      <c r="P256" s="576"/>
      <c r="Q256" s="437"/>
    </row>
    <row r="257" spans="1:17">
      <c r="A257" s="88"/>
      <c r="B257" s="745"/>
      <c r="C257" s="300"/>
      <c r="D257" s="550"/>
      <c r="E257" s="550"/>
      <c r="F257" s="437"/>
      <c r="G257" s="257"/>
      <c r="H257" s="257"/>
      <c r="I257" s="242"/>
      <c r="J257" s="242"/>
      <c r="K257" s="437"/>
      <c r="L257" s="470"/>
      <c r="M257" s="470"/>
      <c r="N257" s="437"/>
      <c r="O257" s="576"/>
      <c r="P257" s="576"/>
      <c r="Q257" s="437"/>
    </row>
    <row r="258" spans="1:17">
      <c r="A258" s="88"/>
      <c r="B258" s="745"/>
      <c r="C258" s="300"/>
      <c r="D258" s="550"/>
      <c r="E258" s="550"/>
      <c r="F258" s="437"/>
      <c r="G258" s="257"/>
      <c r="H258" s="257"/>
      <c r="I258" s="242"/>
      <c r="J258" s="242"/>
      <c r="K258" s="437"/>
      <c r="L258" s="470"/>
      <c r="M258" s="470"/>
      <c r="N258" s="437"/>
      <c r="O258" s="576"/>
      <c r="P258" s="576"/>
      <c r="Q258" s="437"/>
    </row>
    <row r="259" spans="1:17">
      <c r="A259" s="88"/>
      <c r="B259" s="745"/>
      <c r="C259" s="300"/>
      <c r="D259" s="550"/>
      <c r="E259" s="550"/>
      <c r="F259" s="437"/>
      <c r="G259" s="257"/>
      <c r="H259" s="257"/>
      <c r="I259" s="242"/>
      <c r="J259" s="242"/>
      <c r="K259" s="437"/>
      <c r="L259" s="470"/>
      <c r="M259" s="470"/>
      <c r="N259" s="437"/>
      <c r="O259" s="576"/>
      <c r="P259" s="576"/>
      <c r="Q259" s="437"/>
    </row>
    <row r="260" spans="1:17">
      <c r="A260" s="88"/>
      <c r="B260" s="745"/>
      <c r="C260" s="300"/>
      <c r="D260" s="550"/>
      <c r="E260" s="550"/>
      <c r="F260" s="437"/>
      <c r="G260" s="257"/>
      <c r="H260" s="257"/>
      <c r="I260" s="242"/>
      <c r="J260" s="242"/>
      <c r="K260" s="437"/>
      <c r="L260" s="470"/>
      <c r="M260" s="470"/>
      <c r="N260" s="437"/>
      <c r="O260" s="576"/>
      <c r="P260" s="576"/>
      <c r="Q260" s="437"/>
    </row>
    <row r="261" spans="1:17">
      <c r="A261" s="88"/>
      <c r="B261" s="745"/>
      <c r="C261" s="300"/>
      <c r="D261" s="550"/>
      <c r="E261" s="550"/>
      <c r="F261" s="437"/>
      <c r="G261" s="257"/>
      <c r="H261" s="257"/>
      <c r="I261" s="242"/>
      <c r="J261" s="242"/>
      <c r="K261" s="437"/>
      <c r="L261" s="470"/>
      <c r="M261" s="470"/>
      <c r="N261" s="437"/>
      <c r="O261" s="576"/>
      <c r="P261" s="576"/>
      <c r="Q261" s="437"/>
    </row>
    <row r="262" spans="1:17">
      <c r="A262" s="88"/>
      <c r="B262" s="745"/>
      <c r="C262" s="301"/>
      <c r="D262" s="550"/>
      <c r="E262" s="550"/>
      <c r="F262" s="437"/>
      <c r="G262" s="257"/>
      <c r="H262" s="257"/>
      <c r="I262" s="242"/>
      <c r="J262" s="242"/>
      <c r="K262" s="437"/>
      <c r="L262" s="470"/>
      <c r="M262" s="470"/>
      <c r="N262" s="437"/>
      <c r="O262" s="576"/>
      <c r="P262" s="576"/>
      <c r="Q262" s="437"/>
    </row>
    <row r="263" spans="1:17">
      <c r="A263" s="88"/>
      <c r="B263" s="747"/>
      <c r="C263" s="300"/>
      <c r="D263" s="550"/>
      <c r="E263" s="550"/>
      <c r="F263" s="437"/>
      <c r="G263" s="257"/>
      <c r="H263" s="257"/>
      <c r="I263" s="242"/>
      <c r="J263" s="242"/>
      <c r="K263" s="437"/>
      <c r="L263" s="470"/>
      <c r="M263" s="470"/>
      <c r="N263" s="437"/>
      <c r="O263" s="576"/>
      <c r="P263" s="576"/>
      <c r="Q263" s="437"/>
    </row>
    <row r="264" spans="1:17">
      <c r="A264" s="88"/>
      <c r="B264" s="747"/>
      <c r="C264" s="300"/>
      <c r="D264" s="550"/>
      <c r="E264" s="550"/>
      <c r="F264" s="437"/>
      <c r="G264" s="257"/>
      <c r="H264" s="257"/>
      <c r="I264" s="242"/>
      <c r="J264" s="242"/>
      <c r="K264" s="437"/>
      <c r="L264" s="470"/>
      <c r="M264" s="470"/>
      <c r="N264" s="437"/>
      <c r="O264" s="576"/>
      <c r="P264" s="576"/>
      <c r="Q264" s="437"/>
    </row>
    <row r="265" spans="1:17">
      <c r="A265" s="88"/>
      <c r="B265" s="747"/>
      <c r="C265" s="300"/>
      <c r="D265" s="550"/>
      <c r="E265" s="550"/>
      <c r="F265" s="437"/>
      <c r="G265" s="257"/>
      <c r="H265" s="257"/>
      <c r="I265" s="242"/>
      <c r="J265" s="242"/>
      <c r="K265" s="437"/>
      <c r="L265" s="470"/>
      <c r="M265" s="470"/>
      <c r="N265" s="437"/>
      <c r="O265" s="576"/>
      <c r="P265" s="576"/>
      <c r="Q265" s="437"/>
    </row>
    <row r="266" spans="1:17">
      <c r="A266" s="88"/>
      <c r="B266" s="747"/>
      <c r="C266" s="300"/>
      <c r="D266" s="550"/>
      <c r="E266" s="550"/>
      <c r="F266" s="437"/>
      <c r="G266" s="257"/>
      <c r="H266" s="257"/>
      <c r="I266" s="242"/>
      <c r="J266" s="242"/>
      <c r="K266" s="437"/>
      <c r="L266" s="470"/>
      <c r="M266" s="470"/>
      <c r="N266" s="437"/>
      <c r="O266" s="576"/>
      <c r="P266" s="576"/>
      <c r="Q266" s="437"/>
    </row>
    <row r="267" spans="1:17">
      <c r="A267" s="88"/>
      <c r="B267" s="747"/>
      <c r="C267" s="300"/>
      <c r="D267" s="550"/>
      <c r="E267" s="550"/>
      <c r="F267" s="437"/>
      <c r="G267" s="257"/>
      <c r="H267" s="257"/>
      <c r="I267" s="242"/>
      <c r="J267" s="242"/>
      <c r="K267" s="437"/>
      <c r="L267" s="470"/>
      <c r="M267" s="470"/>
      <c r="N267" s="437"/>
      <c r="O267" s="576"/>
      <c r="P267" s="576"/>
      <c r="Q267" s="437"/>
    </row>
    <row r="268" spans="1:17">
      <c r="A268" s="88"/>
      <c r="B268" s="747"/>
      <c r="C268" s="300"/>
      <c r="D268" s="550"/>
      <c r="E268" s="550"/>
      <c r="F268" s="437"/>
      <c r="G268" s="257"/>
      <c r="H268" s="257"/>
      <c r="I268" s="242"/>
      <c r="J268" s="242"/>
      <c r="K268" s="437"/>
      <c r="L268" s="470"/>
      <c r="M268" s="470"/>
      <c r="N268" s="437"/>
      <c r="O268" s="576"/>
      <c r="P268" s="576"/>
      <c r="Q268" s="437"/>
    </row>
    <row r="269" spans="1:17">
      <c r="A269" s="88"/>
      <c r="B269" s="747"/>
      <c r="C269" s="300"/>
      <c r="D269" s="550"/>
      <c r="E269" s="550"/>
      <c r="F269" s="437"/>
      <c r="G269" s="257"/>
      <c r="H269" s="257"/>
      <c r="I269" s="242"/>
      <c r="J269" s="242"/>
      <c r="K269" s="437"/>
      <c r="L269" s="470"/>
      <c r="M269" s="470"/>
      <c r="N269" s="437"/>
      <c r="O269" s="576"/>
      <c r="P269" s="576"/>
      <c r="Q269" s="437"/>
    </row>
    <row r="270" spans="1:17">
      <c r="A270" s="88"/>
      <c r="B270" s="747"/>
      <c r="C270" s="300"/>
      <c r="D270" s="550"/>
      <c r="E270" s="550"/>
      <c r="F270" s="437"/>
      <c r="G270" s="257"/>
      <c r="H270" s="257"/>
      <c r="I270" s="242"/>
      <c r="J270" s="242"/>
      <c r="K270" s="437"/>
      <c r="L270" s="470"/>
      <c r="M270" s="470"/>
      <c r="N270" s="437"/>
      <c r="O270" s="576"/>
      <c r="P270" s="576"/>
      <c r="Q270" s="437"/>
    </row>
    <row r="271" spans="1:17">
      <c r="A271" s="88"/>
      <c r="B271" s="747"/>
      <c r="C271" s="300"/>
      <c r="D271" s="550"/>
      <c r="E271" s="550"/>
      <c r="F271" s="437"/>
      <c r="G271" s="257"/>
      <c r="H271" s="257"/>
      <c r="I271" s="242"/>
      <c r="J271" s="242"/>
      <c r="K271" s="437"/>
      <c r="L271" s="470"/>
      <c r="M271" s="470"/>
      <c r="N271" s="437"/>
      <c r="O271" s="576"/>
      <c r="P271" s="576"/>
      <c r="Q271" s="437"/>
    </row>
    <row r="272" spans="1:17">
      <c r="A272" s="88"/>
      <c r="B272" s="747"/>
      <c r="C272" s="300"/>
      <c r="D272" s="550"/>
      <c r="E272" s="550"/>
      <c r="F272" s="437"/>
      <c r="G272" s="257"/>
      <c r="H272" s="257"/>
      <c r="I272" s="242"/>
      <c r="J272" s="242"/>
      <c r="K272" s="437"/>
      <c r="L272" s="470"/>
      <c r="M272" s="470"/>
      <c r="N272" s="437"/>
      <c r="O272" s="576"/>
      <c r="P272" s="576"/>
      <c r="Q272" s="437"/>
    </row>
    <row r="273" spans="1:17">
      <c r="A273" s="88"/>
      <c r="B273" s="747"/>
      <c r="C273" s="300"/>
      <c r="D273" s="550"/>
      <c r="E273" s="550"/>
      <c r="F273" s="437"/>
      <c r="G273" s="257"/>
      <c r="H273" s="257"/>
      <c r="I273" s="242"/>
      <c r="J273" s="242"/>
      <c r="K273" s="437"/>
      <c r="L273" s="470"/>
      <c r="M273" s="470"/>
      <c r="N273" s="437"/>
      <c r="O273" s="576"/>
      <c r="P273" s="576"/>
      <c r="Q273" s="437"/>
    </row>
    <row r="274" spans="1:17">
      <c r="A274" s="88"/>
      <c r="B274" s="747"/>
      <c r="C274" s="300"/>
      <c r="D274" s="550"/>
      <c r="E274" s="550"/>
      <c r="F274" s="437"/>
      <c r="G274" s="257"/>
      <c r="H274" s="257"/>
      <c r="I274" s="242"/>
      <c r="J274" s="242"/>
      <c r="K274" s="437"/>
      <c r="L274" s="470"/>
      <c r="M274" s="470"/>
      <c r="N274" s="437"/>
      <c r="O274" s="576"/>
      <c r="P274" s="576"/>
      <c r="Q274" s="437"/>
    </row>
    <row r="275" spans="1:17">
      <c r="A275" s="88"/>
      <c r="B275" s="747"/>
      <c r="C275" s="300"/>
      <c r="D275" s="550"/>
      <c r="E275" s="550"/>
      <c r="F275" s="437"/>
      <c r="G275" s="257"/>
      <c r="H275" s="257"/>
      <c r="I275" s="242"/>
      <c r="J275" s="242"/>
      <c r="K275" s="437"/>
      <c r="L275" s="470"/>
      <c r="M275" s="470"/>
      <c r="N275" s="437"/>
      <c r="O275" s="576"/>
      <c r="P275" s="576"/>
      <c r="Q275" s="437"/>
    </row>
    <row r="276" spans="1:17">
      <c r="A276" s="88"/>
      <c r="B276" s="747"/>
      <c r="C276" s="300"/>
      <c r="D276" s="550"/>
      <c r="E276" s="550"/>
      <c r="F276" s="437"/>
      <c r="G276" s="257"/>
      <c r="H276" s="257"/>
      <c r="I276" s="242"/>
      <c r="J276" s="242"/>
      <c r="K276" s="437"/>
      <c r="L276" s="470"/>
      <c r="M276" s="470"/>
      <c r="N276" s="437"/>
      <c r="O276" s="576"/>
      <c r="P276" s="576"/>
      <c r="Q276" s="437"/>
    </row>
    <row r="277" spans="1:17">
      <c r="A277" s="88"/>
      <c r="B277" s="747"/>
      <c r="C277" s="300"/>
      <c r="D277" s="550"/>
      <c r="E277" s="550"/>
      <c r="F277" s="437"/>
      <c r="G277" s="257"/>
      <c r="H277" s="257"/>
      <c r="I277" s="242"/>
      <c r="J277" s="242"/>
      <c r="K277" s="437"/>
      <c r="L277" s="470"/>
      <c r="M277" s="470"/>
      <c r="N277" s="437"/>
      <c r="O277" s="576"/>
      <c r="P277" s="576"/>
      <c r="Q277" s="437"/>
    </row>
    <row r="278" spans="1:17">
      <c r="A278" s="88"/>
      <c r="B278" s="747"/>
      <c r="C278" s="300"/>
      <c r="D278" s="550"/>
      <c r="E278" s="550"/>
      <c r="F278" s="437"/>
      <c r="G278" s="257"/>
      <c r="H278" s="257"/>
      <c r="I278" s="242"/>
      <c r="J278" s="242"/>
      <c r="K278" s="437"/>
      <c r="L278" s="470"/>
      <c r="M278" s="470"/>
      <c r="N278" s="437"/>
      <c r="O278" s="576"/>
      <c r="P278" s="576"/>
      <c r="Q278" s="437"/>
    </row>
    <row r="279" spans="1:17">
      <c r="A279" s="88"/>
      <c r="B279" s="747"/>
      <c r="C279" s="300"/>
      <c r="D279" s="550"/>
      <c r="E279" s="550"/>
      <c r="F279" s="437"/>
      <c r="G279" s="257"/>
      <c r="H279" s="257"/>
      <c r="I279" s="242"/>
      <c r="J279" s="242"/>
      <c r="K279" s="437"/>
      <c r="L279" s="470"/>
      <c r="M279" s="470"/>
      <c r="N279" s="437"/>
      <c r="O279" s="576"/>
      <c r="P279" s="576"/>
      <c r="Q279" s="437"/>
    </row>
    <row r="280" spans="1:17">
      <c r="A280" s="88"/>
      <c r="B280" s="747"/>
      <c r="C280" s="300"/>
      <c r="D280" s="550"/>
      <c r="E280" s="550"/>
      <c r="F280" s="437"/>
      <c r="G280" s="257"/>
      <c r="H280" s="257"/>
      <c r="I280" s="242"/>
      <c r="J280" s="242"/>
      <c r="K280" s="437"/>
      <c r="L280" s="470"/>
      <c r="M280" s="470"/>
      <c r="N280" s="437"/>
      <c r="O280" s="576"/>
      <c r="P280" s="576"/>
      <c r="Q280" s="437"/>
    </row>
    <row r="281" spans="1:17">
      <c r="A281" s="88"/>
      <c r="B281" s="745"/>
      <c r="C281" s="300"/>
      <c r="D281" s="550"/>
      <c r="E281" s="550"/>
      <c r="F281" s="437"/>
      <c r="G281" s="257"/>
      <c r="H281" s="257"/>
      <c r="I281" s="242"/>
      <c r="J281" s="242"/>
      <c r="K281" s="437"/>
      <c r="L281" s="470"/>
      <c r="M281" s="470"/>
      <c r="N281" s="437"/>
      <c r="O281" s="576"/>
      <c r="P281" s="576"/>
      <c r="Q281" s="437"/>
    </row>
    <row r="282" spans="1:17">
      <c r="A282" s="88"/>
      <c r="B282" s="745"/>
      <c r="C282" s="300"/>
      <c r="D282" s="550"/>
      <c r="E282" s="550"/>
      <c r="F282" s="437"/>
      <c r="G282" s="257"/>
      <c r="H282" s="257"/>
      <c r="I282" s="242"/>
      <c r="J282" s="242"/>
      <c r="K282" s="437"/>
      <c r="L282" s="470"/>
      <c r="M282" s="470"/>
      <c r="N282" s="437"/>
      <c r="O282" s="576"/>
      <c r="P282" s="576"/>
      <c r="Q282" s="437"/>
    </row>
    <row r="283" spans="1:17">
      <c r="A283" s="88"/>
      <c r="B283" s="745"/>
      <c r="C283" s="300"/>
      <c r="D283" s="550"/>
      <c r="E283" s="550"/>
      <c r="F283" s="437"/>
      <c r="G283" s="257"/>
      <c r="H283" s="257"/>
      <c r="I283" s="242"/>
      <c r="J283" s="242"/>
      <c r="K283" s="437"/>
      <c r="L283" s="470"/>
      <c r="M283" s="470"/>
      <c r="N283" s="437"/>
      <c r="O283" s="576"/>
      <c r="P283" s="576"/>
      <c r="Q283" s="437"/>
    </row>
    <row r="284" spans="1:17">
      <c r="A284" s="88"/>
      <c r="B284" s="745"/>
      <c r="C284" s="300"/>
      <c r="D284" s="550"/>
      <c r="E284" s="550"/>
      <c r="F284" s="437"/>
      <c r="G284" s="257"/>
      <c r="H284" s="257"/>
      <c r="I284" s="242"/>
      <c r="J284" s="242"/>
      <c r="K284" s="437"/>
      <c r="L284" s="470"/>
      <c r="M284" s="470"/>
      <c r="N284" s="437"/>
      <c r="O284" s="576"/>
      <c r="P284" s="576"/>
      <c r="Q284" s="437"/>
    </row>
    <row r="285" spans="1:17">
      <c r="A285" s="88"/>
      <c r="B285" s="745"/>
      <c r="C285" s="300"/>
      <c r="D285" s="550"/>
      <c r="E285" s="550"/>
      <c r="F285" s="437"/>
      <c r="G285" s="257"/>
      <c r="H285" s="257"/>
      <c r="I285" s="242"/>
      <c r="J285" s="242"/>
      <c r="K285" s="437"/>
      <c r="L285" s="470"/>
      <c r="M285" s="470"/>
      <c r="N285" s="437"/>
      <c r="O285" s="576"/>
      <c r="P285" s="576"/>
      <c r="Q285" s="437"/>
    </row>
    <row r="286" spans="1:17">
      <c r="A286" s="88"/>
      <c r="B286" s="745"/>
      <c r="C286" s="301"/>
      <c r="D286" s="551"/>
      <c r="E286" s="551"/>
      <c r="F286" s="438"/>
      <c r="G286" s="48"/>
      <c r="H286" s="48"/>
      <c r="I286" s="243"/>
      <c r="J286" s="243"/>
      <c r="K286" s="438"/>
      <c r="L286" s="471"/>
      <c r="M286" s="471"/>
      <c r="N286" s="438"/>
      <c r="O286" s="577"/>
      <c r="P286" s="577"/>
      <c r="Q286" s="438"/>
    </row>
    <row r="287" spans="1:17">
      <c r="A287" s="88"/>
      <c r="B287" s="745"/>
      <c r="C287" s="301"/>
      <c r="D287" s="551"/>
      <c r="E287" s="551"/>
      <c r="F287" s="438"/>
      <c r="G287" s="48"/>
      <c r="H287" s="48"/>
      <c r="I287" s="243"/>
      <c r="J287" s="243"/>
      <c r="K287" s="438"/>
      <c r="L287" s="471"/>
      <c r="M287" s="471"/>
      <c r="N287" s="438"/>
      <c r="O287" s="577"/>
      <c r="P287" s="577"/>
      <c r="Q287" s="438"/>
    </row>
    <row r="288" spans="1:17">
      <c r="A288" s="88"/>
      <c r="B288" s="745"/>
      <c r="C288" s="301"/>
      <c r="D288" s="551"/>
      <c r="E288" s="551"/>
      <c r="F288" s="438"/>
      <c r="G288" s="48"/>
      <c r="H288" s="48"/>
      <c r="I288" s="243"/>
      <c r="J288" s="243"/>
      <c r="K288" s="438"/>
      <c r="L288" s="471"/>
      <c r="M288" s="471"/>
      <c r="N288" s="438"/>
      <c r="O288" s="577"/>
      <c r="P288" s="577"/>
      <c r="Q288" s="438"/>
    </row>
    <row r="289" spans="1:17">
      <c r="A289" s="88"/>
      <c r="B289" s="745"/>
      <c r="C289" s="301"/>
      <c r="D289" s="551"/>
      <c r="E289" s="551"/>
      <c r="F289" s="438"/>
      <c r="G289" s="48"/>
      <c r="H289" s="48"/>
      <c r="I289" s="243"/>
      <c r="J289" s="243"/>
      <c r="K289" s="438"/>
      <c r="L289" s="471"/>
      <c r="M289" s="471"/>
      <c r="N289" s="438"/>
      <c r="O289" s="577"/>
      <c r="P289" s="577"/>
      <c r="Q289" s="438"/>
    </row>
    <row r="290" spans="1:17">
      <c r="A290" s="88"/>
      <c r="B290" s="745"/>
      <c r="C290" s="301"/>
      <c r="D290" s="551"/>
      <c r="E290" s="551"/>
      <c r="F290" s="438"/>
      <c r="G290" s="48"/>
      <c r="H290" s="48"/>
      <c r="I290" s="243"/>
      <c r="J290" s="243"/>
      <c r="K290" s="438"/>
      <c r="L290" s="471"/>
      <c r="M290" s="471"/>
      <c r="N290" s="438"/>
      <c r="O290" s="577"/>
      <c r="P290" s="577"/>
      <c r="Q290" s="438"/>
    </row>
    <row r="291" spans="1:17">
      <c r="A291" s="88"/>
      <c r="B291" s="745"/>
      <c r="C291" s="301"/>
      <c r="D291" s="551"/>
      <c r="E291" s="551"/>
      <c r="F291" s="438"/>
      <c r="G291" s="48"/>
      <c r="H291" s="48"/>
      <c r="I291" s="243"/>
      <c r="J291" s="243"/>
      <c r="K291" s="438"/>
      <c r="L291" s="471"/>
      <c r="M291" s="471"/>
      <c r="N291" s="438"/>
      <c r="O291" s="577"/>
      <c r="P291" s="577"/>
      <c r="Q291" s="438"/>
    </row>
    <row r="292" spans="1:17">
      <c r="A292" s="88"/>
      <c r="B292" s="745"/>
      <c r="C292" s="301"/>
      <c r="D292" s="551"/>
      <c r="E292" s="551"/>
      <c r="F292" s="438"/>
      <c r="G292" s="48"/>
      <c r="H292" s="48"/>
      <c r="I292" s="243"/>
      <c r="J292" s="243"/>
      <c r="K292" s="438"/>
      <c r="L292" s="471"/>
      <c r="M292" s="471"/>
      <c r="N292" s="438"/>
      <c r="O292" s="577"/>
      <c r="P292" s="577"/>
      <c r="Q292" s="438"/>
    </row>
    <row r="293" spans="1:17">
      <c r="A293" s="88"/>
      <c r="B293" s="745"/>
      <c r="C293" s="301"/>
      <c r="D293" s="551"/>
      <c r="E293" s="551"/>
      <c r="F293" s="438"/>
      <c r="G293" s="48"/>
      <c r="H293" s="48"/>
      <c r="I293" s="243"/>
      <c r="J293" s="243"/>
      <c r="K293" s="438"/>
      <c r="L293" s="471"/>
      <c r="M293" s="471"/>
      <c r="N293" s="438"/>
      <c r="O293" s="577"/>
      <c r="P293" s="577"/>
      <c r="Q293" s="438"/>
    </row>
    <row r="294" spans="1:17">
      <c r="A294" s="88"/>
      <c r="B294" s="745"/>
      <c r="C294" s="301"/>
      <c r="D294" s="551"/>
      <c r="E294" s="551"/>
      <c r="F294" s="438"/>
      <c r="G294" s="48"/>
      <c r="H294" s="48"/>
      <c r="I294" s="243"/>
      <c r="J294" s="243"/>
      <c r="K294" s="438"/>
      <c r="L294" s="471"/>
      <c r="M294" s="471"/>
      <c r="N294" s="438"/>
      <c r="O294" s="577"/>
      <c r="P294" s="577"/>
      <c r="Q294" s="438"/>
    </row>
    <row r="295" spans="1:17">
      <c r="A295" s="88"/>
      <c r="B295" s="745"/>
      <c r="C295" s="301"/>
      <c r="D295" s="551"/>
      <c r="E295" s="551"/>
      <c r="F295" s="438"/>
      <c r="G295" s="48"/>
      <c r="H295" s="48"/>
      <c r="I295" s="243"/>
      <c r="J295" s="243"/>
      <c r="K295" s="438"/>
      <c r="L295" s="471"/>
      <c r="M295" s="471"/>
      <c r="N295" s="438"/>
      <c r="O295" s="577"/>
      <c r="P295" s="577"/>
      <c r="Q295" s="438"/>
    </row>
    <row r="296" spans="1:17">
      <c r="A296" s="88"/>
      <c r="B296" s="745"/>
      <c r="C296" s="301"/>
      <c r="D296" s="551"/>
      <c r="E296" s="551"/>
      <c r="F296" s="438"/>
      <c r="G296" s="48"/>
      <c r="H296" s="48"/>
      <c r="I296" s="243"/>
      <c r="J296" s="243"/>
      <c r="K296" s="438"/>
      <c r="L296" s="471"/>
      <c r="M296" s="471"/>
      <c r="N296" s="438"/>
      <c r="O296" s="577"/>
      <c r="P296" s="577"/>
      <c r="Q296" s="438"/>
    </row>
    <row r="297" spans="1:17">
      <c r="A297" s="88"/>
      <c r="B297" s="745"/>
      <c r="C297" s="301"/>
      <c r="D297" s="551"/>
      <c r="E297" s="551"/>
      <c r="F297" s="438"/>
      <c r="G297" s="48"/>
      <c r="H297" s="48"/>
      <c r="I297" s="243"/>
      <c r="J297" s="243"/>
      <c r="K297" s="438"/>
      <c r="L297" s="471"/>
      <c r="M297" s="471"/>
      <c r="N297" s="438"/>
      <c r="O297" s="577"/>
      <c r="P297" s="577"/>
      <c r="Q297" s="438"/>
    </row>
    <row r="298" spans="1:17">
      <c r="A298" s="88"/>
      <c r="B298" s="745"/>
      <c r="C298" s="301"/>
      <c r="D298" s="551"/>
      <c r="E298" s="551"/>
      <c r="F298" s="438"/>
      <c r="G298" s="48"/>
      <c r="H298" s="48"/>
      <c r="I298" s="243"/>
      <c r="J298" s="243"/>
      <c r="K298" s="438"/>
      <c r="L298" s="471"/>
      <c r="M298" s="471"/>
      <c r="N298" s="438"/>
      <c r="O298" s="577"/>
      <c r="P298" s="577"/>
      <c r="Q298" s="438"/>
    </row>
    <row r="299" spans="1:17">
      <c r="A299" s="88"/>
      <c r="B299" s="745"/>
      <c r="C299" s="301"/>
      <c r="D299" s="551"/>
      <c r="E299" s="551"/>
      <c r="F299" s="438"/>
      <c r="G299" s="48"/>
      <c r="H299" s="48"/>
      <c r="I299" s="243"/>
      <c r="J299" s="243"/>
      <c r="K299" s="438"/>
      <c r="L299" s="471"/>
      <c r="M299" s="471"/>
      <c r="N299" s="438"/>
      <c r="O299" s="577"/>
      <c r="P299" s="577"/>
      <c r="Q299" s="438"/>
    </row>
    <row r="300" spans="1:17">
      <c r="A300" s="88"/>
      <c r="B300" s="745"/>
      <c r="C300" s="301"/>
      <c r="D300" s="551"/>
      <c r="E300" s="551"/>
      <c r="F300" s="438"/>
      <c r="G300" s="48"/>
      <c r="H300" s="48"/>
      <c r="I300" s="243"/>
      <c r="J300" s="243"/>
      <c r="K300" s="438"/>
      <c r="L300" s="471"/>
      <c r="M300" s="471"/>
      <c r="N300" s="438"/>
      <c r="O300" s="577"/>
      <c r="P300" s="577"/>
      <c r="Q300" s="438"/>
    </row>
    <row r="301" spans="1:17">
      <c r="A301" s="88"/>
      <c r="B301" s="745"/>
      <c r="C301" s="301"/>
      <c r="D301" s="551"/>
      <c r="E301" s="551"/>
      <c r="F301" s="438"/>
      <c r="G301" s="48"/>
      <c r="H301" s="48"/>
      <c r="I301" s="243"/>
      <c r="J301" s="243"/>
      <c r="K301" s="438"/>
      <c r="L301" s="471"/>
      <c r="M301" s="471"/>
      <c r="N301" s="438"/>
      <c r="O301" s="577"/>
      <c r="P301" s="577"/>
      <c r="Q301" s="438"/>
    </row>
    <row r="302" spans="1:17">
      <c r="A302" s="88"/>
      <c r="B302" s="745"/>
      <c r="C302" s="301"/>
      <c r="D302" s="551"/>
      <c r="E302" s="551"/>
      <c r="F302" s="438"/>
      <c r="G302" s="48"/>
      <c r="H302" s="48"/>
      <c r="I302" s="243"/>
      <c r="J302" s="243"/>
      <c r="K302" s="438"/>
      <c r="L302" s="471"/>
      <c r="M302" s="471"/>
      <c r="N302" s="438"/>
      <c r="O302" s="577"/>
      <c r="P302" s="577"/>
      <c r="Q302" s="438"/>
    </row>
    <row r="303" spans="1:17">
      <c r="A303" s="88"/>
      <c r="B303" s="745"/>
      <c r="C303" s="301"/>
      <c r="D303" s="551"/>
      <c r="E303" s="551"/>
      <c r="F303" s="438"/>
      <c r="G303" s="48"/>
      <c r="H303" s="48"/>
      <c r="I303" s="243"/>
      <c r="J303" s="243"/>
      <c r="K303" s="438"/>
      <c r="L303" s="471"/>
      <c r="M303" s="471"/>
      <c r="N303" s="438"/>
      <c r="O303" s="577"/>
      <c r="P303" s="577"/>
      <c r="Q303" s="438"/>
    </row>
    <row r="304" spans="1:17">
      <c r="A304" s="88"/>
      <c r="B304" s="745"/>
      <c r="C304" s="301"/>
      <c r="D304" s="551"/>
      <c r="E304" s="551"/>
      <c r="F304" s="438"/>
      <c r="G304" s="48"/>
      <c r="H304" s="48"/>
      <c r="I304" s="243"/>
      <c r="J304" s="243"/>
      <c r="K304" s="438"/>
      <c r="L304" s="471"/>
      <c r="M304" s="471"/>
      <c r="N304" s="438"/>
      <c r="O304" s="577"/>
      <c r="P304" s="577"/>
      <c r="Q304" s="438"/>
    </row>
    <row r="305" spans="1:17">
      <c r="A305" s="88"/>
      <c r="B305" s="745"/>
      <c r="C305" s="301"/>
      <c r="D305" s="551"/>
      <c r="E305" s="551"/>
      <c r="F305" s="438"/>
      <c r="G305" s="48"/>
      <c r="H305" s="48"/>
      <c r="I305" s="243"/>
      <c r="J305" s="243"/>
      <c r="K305" s="438"/>
      <c r="L305" s="471"/>
      <c r="M305" s="471"/>
      <c r="N305" s="438"/>
      <c r="O305" s="577"/>
      <c r="P305" s="577"/>
      <c r="Q305" s="438"/>
    </row>
    <row r="306" spans="1:17">
      <c r="A306" s="88"/>
      <c r="B306" s="745"/>
      <c r="C306" s="301"/>
      <c r="D306" s="551"/>
      <c r="E306" s="551"/>
      <c r="F306" s="438"/>
      <c r="G306" s="48"/>
      <c r="H306" s="48"/>
      <c r="I306" s="243"/>
      <c r="J306" s="243"/>
      <c r="K306" s="438"/>
      <c r="L306" s="471"/>
      <c r="M306" s="471"/>
      <c r="N306" s="438"/>
      <c r="O306" s="577"/>
      <c r="P306" s="577"/>
      <c r="Q306" s="438"/>
    </row>
    <row r="307" spans="1:17">
      <c r="A307" s="88"/>
      <c r="B307" s="745"/>
      <c r="C307" s="301"/>
      <c r="D307" s="551"/>
      <c r="E307" s="551"/>
      <c r="F307" s="438"/>
      <c r="G307" s="48"/>
      <c r="H307" s="48"/>
      <c r="I307" s="243"/>
      <c r="J307" s="243"/>
      <c r="K307" s="438"/>
      <c r="L307" s="471"/>
      <c r="M307" s="471"/>
      <c r="N307" s="438"/>
      <c r="O307" s="577"/>
      <c r="P307" s="577"/>
      <c r="Q307" s="438"/>
    </row>
    <row r="308" spans="1:17">
      <c r="A308" s="88"/>
      <c r="B308" s="745"/>
      <c r="C308" s="301"/>
      <c r="D308" s="551"/>
      <c r="E308" s="551"/>
      <c r="F308" s="438"/>
      <c r="G308" s="48"/>
      <c r="H308" s="48"/>
      <c r="I308" s="243"/>
      <c r="J308" s="243"/>
      <c r="K308" s="438"/>
      <c r="L308" s="471"/>
      <c r="M308" s="471"/>
      <c r="N308" s="438"/>
      <c r="O308" s="577"/>
      <c r="P308" s="577"/>
      <c r="Q308" s="438"/>
    </row>
    <row r="309" spans="1:17">
      <c r="A309" s="88"/>
      <c r="B309" s="745"/>
      <c r="C309" s="301"/>
      <c r="D309" s="551"/>
      <c r="E309" s="551"/>
      <c r="F309" s="438"/>
      <c r="G309" s="48"/>
      <c r="H309" s="48"/>
      <c r="I309" s="243"/>
      <c r="J309" s="243"/>
      <c r="K309" s="438"/>
      <c r="L309" s="471"/>
      <c r="M309" s="471"/>
      <c r="N309" s="438"/>
      <c r="O309" s="577"/>
      <c r="P309" s="577"/>
      <c r="Q309" s="438"/>
    </row>
    <row r="310" spans="1:17">
      <c r="A310" s="88"/>
      <c r="B310" s="745"/>
      <c r="C310" s="301"/>
      <c r="D310" s="551"/>
      <c r="E310" s="551"/>
      <c r="F310" s="438"/>
      <c r="G310" s="48"/>
      <c r="H310" s="48"/>
      <c r="I310" s="243"/>
      <c r="J310" s="243"/>
      <c r="K310" s="438"/>
      <c r="L310" s="471"/>
      <c r="M310" s="471"/>
      <c r="N310" s="438"/>
      <c r="O310" s="577"/>
      <c r="P310" s="577"/>
      <c r="Q310" s="438"/>
    </row>
    <row r="311" spans="1:17">
      <c r="A311" s="88"/>
      <c r="B311" s="745"/>
      <c r="C311" s="301"/>
      <c r="D311" s="551"/>
      <c r="E311" s="551"/>
      <c r="F311" s="438"/>
      <c r="G311" s="48"/>
      <c r="H311" s="48"/>
      <c r="I311" s="243"/>
      <c r="J311" s="243"/>
      <c r="K311" s="438"/>
      <c r="L311" s="471"/>
      <c r="M311" s="471"/>
      <c r="N311" s="438"/>
      <c r="O311" s="577"/>
      <c r="P311" s="577"/>
      <c r="Q311" s="438"/>
    </row>
    <row r="312" spans="1:17">
      <c r="A312" s="88"/>
      <c r="B312" s="745"/>
      <c r="C312" s="301"/>
      <c r="D312" s="551"/>
      <c r="E312" s="551"/>
      <c r="F312" s="438"/>
      <c r="G312" s="48"/>
      <c r="H312" s="48"/>
      <c r="I312" s="243"/>
      <c r="J312" s="243"/>
      <c r="K312" s="438"/>
      <c r="L312" s="471"/>
      <c r="M312" s="471"/>
      <c r="N312" s="438"/>
      <c r="O312" s="577"/>
      <c r="P312" s="577"/>
      <c r="Q312" s="438"/>
    </row>
    <row r="313" spans="1:17">
      <c r="A313" s="88"/>
      <c r="B313" s="745"/>
      <c r="C313" s="301"/>
      <c r="D313" s="551"/>
      <c r="E313" s="551"/>
      <c r="F313" s="438"/>
      <c r="G313" s="48"/>
      <c r="H313" s="48"/>
      <c r="I313" s="243"/>
      <c r="J313" s="243"/>
      <c r="K313" s="438"/>
      <c r="L313" s="471"/>
      <c r="M313" s="471"/>
      <c r="N313" s="438"/>
      <c r="O313" s="577"/>
      <c r="P313" s="577"/>
      <c r="Q313" s="438"/>
    </row>
    <row r="314" spans="1:17">
      <c r="A314" s="88"/>
      <c r="B314" s="745"/>
      <c r="C314" s="301"/>
      <c r="D314" s="551"/>
      <c r="E314" s="551"/>
      <c r="F314" s="438"/>
      <c r="G314" s="48"/>
      <c r="H314" s="48"/>
      <c r="I314" s="243"/>
      <c r="J314" s="243"/>
      <c r="K314" s="438"/>
      <c r="L314" s="471"/>
      <c r="M314" s="471"/>
      <c r="N314" s="438"/>
      <c r="O314" s="577"/>
      <c r="P314" s="577"/>
      <c r="Q314" s="438"/>
    </row>
    <row r="315" spans="1:17">
      <c r="A315" s="88"/>
      <c r="B315" s="745"/>
      <c r="C315" s="301"/>
      <c r="D315" s="551"/>
      <c r="E315" s="551"/>
      <c r="F315" s="438"/>
      <c r="G315" s="48"/>
      <c r="H315" s="48"/>
      <c r="I315" s="243"/>
      <c r="J315" s="243"/>
      <c r="K315" s="438"/>
      <c r="L315" s="471"/>
      <c r="M315" s="471"/>
      <c r="N315" s="438"/>
      <c r="O315" s="577"/>
      <c r="P315" s="577"/>
      <c r="Q315" s="438"/>
    </row>
    <row r="316" spans="1:17">
      <c r="A316" s="88"/>
      <c r="B316" s="745"/>
      <c r="C316" s="301"/>
      <c r="D316" s="551"/>
      <c r="E316" s="551"/>
      <c r="F316" s="438"/>
      <c r="G316" s="48"/>
      <c r="H316" s="48"/>
      <c r="I316" s="243"/>
      <c r="J316" s="243"/>
      <c r="K316" s="438"/>
      <c r="L316" s="471"/>
      <c r="M316" s="471"/>
      <c r="N316" s="438"/>
      <c r="O316" s="577"/>
      <c r="P316" s="577"/>
      <c r="Q316" s="438"/>
    </row>
    <row r="317" spans="1:17">
      <c r="A317" s="88"/>
      <c r="B317" s="745"/>
      <c r="C317" s="301"/>
      <c r="D317" s="551"/>
      <c r="E317" s="551"/>
      <c r="F317" s="438"/>
      <c r="G317" s="48"/>
      <c r="H317" s="48"/>
      <c r="I317" s="243"/>
      <c r="J317" s="243"/>
      <c r="K317" s="438"/>
      <c r="L317" s="471"/>
      <c r="M317" s="471"/>
      <c r="N317" s="438"/>
      <c r="O317" s="577"/>
      <c r="P317" s="577"/>
      <c r="Q317" s="438"/>
    </row>
    <row r="318" spans="1:17">
      <c r="A318" s="88"/>
      <c r="B318" s="745"/>
      <c r="C318" s="301"/>
      <c r="D318" s="551"/>
      <c r="E318" s="551"/>
      <c r="F318" s="438"/>
      <c r="G318" s="48"/>
      <c r="H318" s="48"/>
      <c r="I318" s="243"/>
      <c r="J318" s="243"/>
      <c r="K318" s="438"/>
      <c r="L318" s="471"/>
      <c r="M318" s="471"/>
      <c r="N318" s="438"/>
      <c r="O318" s="577"/>
      <c r="P318" s="577"/>
      <c r="Q318" s="438"/>
    </row>
    <row r="319" spans="1:17">
      <c r="A319" s="88"/>
      <c r="B319" s="745"/>
      <c r="C319" s="301"/>
      <c r="D319" s="551"/>
      <c r="E319" s="551"/>
      <c r="F319" s="438"/>
      <c r="G319" s="48"/>
      <c r="H319" s="48"/>
      <c r="I319" s="243"/>
      <c r="J319" s="243"/>
      <c r="K319" s="438"/>
      <c r="L319" s="471"/>
      <c r="M319" s="471"/>
      <c r="N319" s="438"/>
      <c r="O319" s="577"/>
      <c r="P319" s="577"/>
      <c r="Q319" s="438"/>
    </row>
    <row r="320" spans="1:17">
      <c r="A320" s="88"/>
      <c r="B320" s="745"/>
      <c r="C320" s="301"/>
      <c r="D320" s="551"/>
      <c r="E320" s="551"/>
      <c r="F320" s="438"/>
      <c r="G320" s="48"/>
      <c r="H320" s="48"/>
      <c r="I320" s="243"/>
      <c r="J320" s="243"/>
      <c r="K320" s="438"/>
      <c r="L320" s="471"/>
      <c r="M320" s="471"/>
      <c r="N320" s="438"/>
      <c r="O320" s="577"/>
      <c r="P320" s="577"/>
      <c r="Q320" s="438"/>
    </row>
    <row r="321" spans="1:17">
      <c r="A321" s="88"/>
      <c r="B321" s="745"/>
      <c r="C321" s="301"/>
      <c r="D321" s="551"/>
      <c r="E321" s="551"/>
      <c r="F321" s="438"/>
      <c r="G321" s="48"/>
      <c r="H321" s="48"/>
      <c r="I321" s="243"/>
      <c r="J321" s="243"/>
      <c r="K321" s="438"/>
      <c r="L321" s="471"/>
      <c r="M321" s="471"/>
      <c r="N321" s="438"/>
      <c r="O321" s="577"/>
      <c r="P321" s="577"/>
      <c r="Q321" s="438"/>
    </row>
    <row r="322" spans="1:17">
      <c r="A322" s="88"/>
      <c r="B322" s="745"/>
      <c r="C322" s="301"/>
      <c r="D322" s="551"/>
      <c r="E322" s="551"/>
      <c r="F322" s="438"/>
      <c r="G322" s="48"/>
      <c r="H322" s="48"/>
      <c r="I322" s="243"/>
      <c r="J322" s="243"/>
      <c r="K322" s="438"/>
      <c r="L322" s="471"/>
      <c r="M322" s="471"/>
      <c r="N322" s="438"/>
      <c r="O322" s="577"/>
      <c r="P322" s="577"/>
      <c r="Q322" s="438"/>
    </row>
    <row r="323" spans="1:17">
      <c r="A323" s="88"/>
      <c r="B323" s="745"/>
      <c r="C323" s="301"/>
      <c r="D323" s="551"/>
      <c r="E323" s="551"/>
      <c r="F323" s="438"/>
      <c r="G323" s="48"/>
      <c r="H323" s="48"/>
      <c r="I323" s="243"/>
      <c r="J323" s="243"/>
      <c r="K323" s="438"/>
      <c r="L323" s="471"/>
      <c r="M323" s="471"/>
      <c r="N323" s="438"/>
      <c r="O323" s="577"/>
      <c r="P323" s="577"/>
      <c r="Q323" s="438"/>
    </row>
    <row r="324" spans="1:17">
      <c r="A324" s="88"/>
      <c r="B324" s="745"/>
      <c r="C324" s="301"/>
      <c r="D324" s="551"/>
      <c r="E324" s="551"/>
      <c r="F324" s="438"/>
      <c r="G324" s="48"/>
      <c r="H324" s="48"/>
      <c r="I324" s="243"/>
      <c r="J324" s="243"/>
      <c r="K324" s="438"/>
      <c r="L324" s="471"/>
      <c r="M324" s="471"/>
      <c r="N324" s="438"/>
      <c r="O324" s="577"/>
      <c r="P324" s="577"/>
      <c r="Q324" s="438"/>
    </row>
    <row r="325" spans="1:17">
      <c r="A325" s="88"/>
      <c r="B325" s="745"/>
      <c r="C325" s="301"/>
      <c r="D325" s="551"/>
      <c r="E325" s="551"/>
      <c r="F325" s="438"/>
      <c r="G325" s="48"/>
      <c r="H325" s="48"/>
      <c r="I325" s="243"/>
      <c r="J325" s="243"/>
      <c r="K325" s="438"/>
      <c r="L325" s="471"/>
      <c r="M325" s="471"/>
      <c r="N325" s="438"/>
      <c r="O325" s="577"/>
      <c r="P325" s="577"/>
      <c r="Q325" s="438"/>
    </row>
    <row r="326" spans="1:17">
      <c r="A326" s="88"/>
      <c r="B326" s="745"/>
      <c r="C326" s="301"/>
      <c r="D326" s="551"/>
      <c r="E326" s="551"/>
      <c r="F326" s="438"/>
      <c r="G326" s="48"/>
      <c r="H326" s="48"/>
      <c r="I326" s="243"/>
      <c r="J326" s="243"/>
      <c r="K326" s="438"/>
      <c r="L326" s="471"/>
      <c r="M326" s="471"/>
      <c r="N326" s="438"/>
      <c r="O326" s="577"/>
      <c r="P326" s="577"/>
      <c r="Q326" s="438"/>
    </row>
    <row r="327" spans="1:17">
      <c r="A327" s="88"/>
      <c r="B327" s="745"/>
      <c r="C327" s="301"/>
      <c r="D327" s="551"/>
      <c r="E327" s="551"/>
      <c r="F327" s="438"/>
      <c r="G327" s="48"/>
      <c r="H327" s="48"/>
      <c r="I327" s="243"/>
      <c r="J327" s="243"/>
      <c r="K327" s="438"/>
      <c r="L327" s="471"/>
      <c r="M327" s="471"/>
      <c r="N327" s="438"/>
      <c r="O327" s="577"/>
      <c r="P327" s="577"/>
      <c r="Q327" s="438"/>
    </row>
    <row r="328" spans="1:17">
      <c r="A328" s="88"/>
      <c r="B328" s="745"/>
      <c r="C328" s="301"/>
      <c r="D328" s="551"/>
      <c r="E328" s="551"/>
      <c r="F328" s="438"/>
      <c r="G328" s="48"/>
      <c r="H328" s="48"/>
      <c r="I328" s="243"/>
      <c r="J328" s="243"/>
      <c r="K328" s="438"/>
      <c r="L328" s="471"/>
      <c r="M328" s="471"/>
      <c r="N328" s="438"/>
      <c r="O328" s="577"/>
      <c r="P328" s="577"/>
      <c r="Q328" s="438"/>
    </row>
    <row r="329" spans="1:17">
      <c r="A329" s="88"/>
      <c r="B329" s="745"/>
      <c r="C329" s="301"/>
      <c r="D329" s="551"/>
      <c r="E329" s="551"/>
      <c r="F329" s="438"/>
      <c r="G329" s="48"/>
      <c r="H329" s="48"/>
      <c r="I329" s="243"/>
      <c r="J329" s="243"/>
      <c r="K329" s="438"/>
      <c r="L329" s="471"/>
      <c r="M329" s="471"/>
      <c r="N329" s="438"/>
      <c r="O329" s="577"/>
      <c r="P329" s="577"/>
      <c r="Q329" s="438"/>
    </row>
    <row r="330" spans="1:17">
      <c r="A330" s="88"/>
      <c r="B330" s="745"/>
      <c r="C330" s="301"/>
      <c r="D330" s="551"/>
      <c r="E330" s="551"/>
      <c r="F330" s="438"/>
      <c r="G330" s="48"/>
      <c r="H330" s="48"/>
      <c r="I330" s="243"/>
      <c r="J330" s="243"/>
      <c r="K330" s="438"/>
      <c r="L330" s="471"/>
      <c r="M330" s="471"/>
      <c r="N330" s="438"/>
      <c r="O330" s="577"/>
      <c r="P330" s="577"/>
      <c r="Q330" s="438"/>
    </row>
    <row r="331" spans="1:17">
      <c r="A331" s="88"/>
      <c r="B331" s="745"/>
      <c r="C331" s="301"/>
      <c r="D331" s="551"/>
      <c r="E331" s="551"/>
      <c r="F331" s="438"/>
      <c r="G331" s="48"/>
      <c r="H331" s="48"/>
      <c r="I331" s="243"/>
      <c r="J331" s="243"/>
      <c r="K331" s="438"/>
      <c r="L331" s="471"/>
      <c r="M331" s="471"/>
      <c r="N331" s="438"/>
      <c r="O331" s="577"/>
      <c r="P331" s="577"/>
      <c r="Q331" s="438"/>
    </row>
    <row r="332" spans="1:17">
      <c r="A332" s="88"/>
      <c r="B332" s="745"/>
      <c r="C332" s="301"/>
      <c r="D332" s="551"/>
      <c r="E332" s="551"/>
      <c r="F332" s="438"/>
      <c r="G332" s="48"/>
      <c r="H332" s="48"/>
      <c r="I332" s="243"/>
      <c r="J332" s="243"/>
      <c r="K332" s="438"/>
      <c r="L332" s="471"/>
      <c r="M332" s="471"/>
      <c r="N332" s="438"/>
      <c r="O332" s="577"/>
      <c r="P332" s="577"/>
      <c r="Q332" s="438"/>
    </row>
    <row r="333" spans="1:17">
      <c r="A333" s="88"/>
      <c r="B333" s="745"/>
      <c r="C333" s="301"/>
      <c r="D333" s="551"/>
      <c r="E333" s="551"/>
      <c r="F333" s="438"/>
      <c r="G333" s="48"/>
      <c r="H333" s="48"/>
      <c r="I333" s="243"/>
      <c r="J333" s="243"/>
      <c r="K333" s="438"/>
      <c r="L333" s="471"/>
      <c r="M333" s="471"/>
      <c r="N333" s="438"/>
      <c r="O333" s="577"/>
      <c r="P333" s="577"/>
      <c r="Q333" s="438"/>
    </row>
    <row r="334" spans="1:17">
      <c r="A334" s="88"/>
      <c r="B334" s="745"/>
      <c r="C334" s="301"/>
      <c r="D334" s="551"/>
      <c r="E334" s="551"/>
      <c r="F334" s="438"/>
      <c r="G334" s="48"/>
      <c r="H334" s="48"/>
      <c r="I334" s="243"/>
      <c r="J334" s="243"/>
      <c r="K334" s="438"/>
      <c r="L334" s="471"/>
      <c r="M334" s="471"/>
      <c r="N334" s="438"/>
      <c r="O334" s="577"/>
      <c r="P334" s="577"/>
      <c r="Q334" s="438"/>
    </row>
    <row r="335" spans="1:17">
      <c r="A335" s="88"/>
      <c r="B335" s="745"/>
      <c r="C335" s="301"/>
      <c r="D335" s="551"/>
      <c r="E335" s="551"/>
      <c r="F335" s="438"/>
      <c r="G335" s="48"/>
      <c r="H335" s="48"/>
      <c r="I335" s="243"/>
      <c r="J335" s="243"/>
      <c r="K335" s="438"/>
      <c r="L335" s="471"/>
      <c r="M335" s="471"/>
      <c r="N335" s="438"/>
      <c r="O335" s="577"/>
      <c r="P335" s="577"/>
      <c r="Q335" s="438"/>
    </row>
    <row r="336" spans="1:17">
      <c r="A336" s="88"/>
      <c r="B336" s="745"/>
      <c r="C336" s="301"/>
      <c r="D336" s="551"/>
      <c r="E336" s="551"/>
      <c r="F336" s="438"/>
      <c r="G336" s="48"/>
      <c r="H336" s="48"/>
      <c r="I336" s="243"/>
      <c r="J336" s="243"/>
      <c r="K336" s="438"/>
      <c r="L336" s="471"/>
      <c r="M336" s="471"/>
      <c r="N336" s="438"/>
      <c r="O336" s="577"/>
      <c r="P336" s="577"/>
      <c r="Q336" s="438"/>
    </row>
    <row r="337" spans="1:17">
      <c r="A337" s="88"/>
      <c r="B337" s="745"/>
      <c r="C337" s="301"/>
      <c r="D337" s="551"/>
      <c r="E337" s="551"/>
      <c r="F337" s="438"/>
      <c r="G337" s="48"/>
      <c r="H337" s="48"/>
      <c r="I337" s="243"/>
      <c r="J337" s="243"/>
      <c r="K337" s="438"/>
      <c r="L337" s="471"/>
      <c r="M337" s="471"/>
      <c r="N337" s="438"/>
      <c r="O337" s="577"/>
      <c r="P337" s="577"/>
      <c r="Q337" s="438"/>
    </row>
    <row r="338" spans="1:17">
      <c r="A338" s="88"/>
      <c r="B338" s="745"/>
      <c r="C338" s="301"/>
      <c r="D338" s="551"/>
      <c r="E338" s="551"/>
      <c r="F338" s="438"/>
      <c r="G338" s="48"/>
      <c r="H338" s="48"/>
      <c r="I338" s="243"/>
      <c r="J338" s="243"/>
      <c r="K338" s="438"/>
      <c r="L338" s="471"/>
      <c r="M338" s="471"/>
      <c r="N338" s="438"/>
      <c r="O338" s="577"/>
      <c r="P338" s="577"/>
      <c r="Q338" s="438"/>
    </row>
    <row r="339" spans="1:17">
      <c r="A339" s="88"/>
      <c r="B339" s="745"/>
      <c r="C339" s="301"/>
      <c r="D339" s="551"/>
      <c r="E339" s="551"/>
      <c r="F339" s="438"/>
      <c r="G339" s="48"/>
      <c r="H339" s="48"/>
      <c r="I339" s="243"/>
      <c r="J339" s="243"/>
      <c r="K339" s="438"/>
      <c r="L339" s="471"/>
      <c r="M339" s="471"/>
      <c r="N339" s="438"/>
      <c r="O339" s="577"/>
      <c r="P339" s="577"/>
      <c r="Q339" s="438"/>
    </row>
    <row r="340" spans="1:17">
      <c r="A340" s="88"/>
      <c r="B340" s="745"/>
      <c r="C340" s="301"/>
      <c r="D340" s="551"/>
      <c r="E340" s="551"/>
      <c r="F340" s="438"/>
      <c r="G340" s="48"/>
      <c r="H340" s="48"/>
      <c r="I340" s="243"/>
      <c r="J340" s="243"/>
      <c r="K340" s="438"/>
      <c r="L340" s="471"/>
      <c r="M340" s="471"/>
      <c r="N340" s="438"/>
      <c r="O340" s="577"/>
      <c r="P340" s="577"/>
      <c r="Q340" s="438"/>
    </row>
    <row r="341" spans="1:17">
      <c r="A341" s="88"/>
      <c r="B341" s="745"/>
      <c r="C341" s="301"/>
      <c r="D341" s="551"/>
      <c r="E341" s="551"/>
      <c r="F341" s="438"/>
      <c r="G341" s="48"/>
      <c r="H341" s="48"/>
      <c r="I341" s="243"/>
      <c r="J341" s="243"/>
      <c r="K341" s="438"/>
      <c r="L341" s="471"/>
      <c r="M341" s="471"/>
      <c r="N341" s="438"/>
      <c r="O341" s="577"/>
      <c r="P341" s="577"/>
      <c r="Q341" s="438"/>
    </row>
    <row r="342" spans="1:17">
      <c r="A342" s="88"/>
      <c r="B342" s="745"/>
      <c r="C342" s="301"/>
      <c r="D342" s="551"/>
      <c r="E342" s="551"/>
      <c r="F342" s="438"/>
      <c r="G342" s="48"/>
      <c r="H342" s="48"/>
      <c r="I342" s="243"/>
      <c r="J342" s="243"/>
      <c r="K342" s="438"/>
      <c r="L342" s="471"/>
      <c r="M342" s="471"/>
      <c r="N342" s="438"/>
      <c r="O342" s="577"/>
      <c r="P342" s="577"/>
      <c r="Q342" s="438"/>
    </row>
    <row r="343" spans="1:17">
      <c r="A343" s="88"/>
      <c r="B343" s="745"/>
      <c r="C343" s="301"/>
      <c r="D343" s="551"/>
      <c r="E343" s="551"/>
      <c r="F343" s="438"/>
      <c r="G343" s="48"/>
      <c r="H343" s="48"/>
      <c r="I343" s="243"/>
      <c r="J343" s="243"/>
      <c r="K343" s="438"/>
      <c r="L343" s="471"/>
      <c r="M343" s="471"/>
      <c r="N343" s="438"/>
      <c r="O343" s="577"/>
      <c r="P343" s="577"/>
      <c r="Q343" s="438"/>
    </row>
    <row r="344" spans="1:17">
      <c r="A344" s="88"/>
      <c r="B344" s="745"/>
      <c r="C344" s="301"/>
      <c r="D344" s="551"/>
      <c r="E344" s="551"/>
      <c r="F344" s="438"/>
      <c r="G344" s="48"/>
      <c r="H344" s="48"/>
      <c r="I344" s="243"/>
      <c r="J344" s="243"/>
      <c r="K344" s="438"/>
      <c r="L344" s="471"/>
      <c r="M344" s="471"/>
      <c r="N344" s="438"/>
      <c r="O344" s="577"/>
      <c r="P344" s="577"/>
      <c r="Q344" s="438"/>
    </row>
    <row r="345" spans="1:17">
      <c r="A345" s="88"/>
      <c r="B345" s="745"/>
      <c r="C345" s="301"/>
      <c r="D345" s="551"/>
      <c r="E345" s="551"/>
      <c r="F345" s="438"/>
      <c r="G345" s="48"/>
      <c r="H345" s="48"/>
      <c r="I345" s="243"/>
      <c r="J345" s="243"/>
      <c r="K345" s="438"/>
      <c r="L345" s="471"/>
      <c r="M345" s="471"/>
      <c r="N345" s="438"/>
      <c r="O345" s="577"/>
      <c r="P345" s="577"/>
      <c r="Q345" s="438"/>
    </row>
    <row r="346" spans="1:17">
      <c r="A346" s="88"/>
      <c r="B346" s="745"/>
      <c r="C346" s="301"/>
      <c r="D346" s="551"/>
      <c r="E346" s="551"/>
      <c r="F346" s="438"/>
      <c r="G346" s="48"/>
      <c r="H346" s="48"/>
      <c r="I346" s="243"/>
      <c r="J346" s="243"/>
      <c r="K346" s="438"/>
      <c r="L346" s="471"/>
      <c r="M346" s="471"/>
      <c r="N346" s="438"/>
      <c r="O346" s="577"/>
      <c r="P346" s="577"/>
      <c r="Q346" s="438"/>
    </row>
    <row r="347" spans="1:17">
      <c r="A347" s="88"/>
      <c r="B347" s="745"/>
      <c r="C347" s="301"/>
      <c r="D347" s="551"/>
      <c r="E347" s="551"/>
      <c r="F347" s="438"/>
      <c r="G347" s="48"/>
      <c r="H347" s="48"/>
      <c r="I347" s="243"/>
      <c r="J347" s="243"/>
      <c r="K347" s="438"/>
      <c r="L347" s="471"/>
      <c r="M347" s="471"/>
      <c r="N347" s="438"/>
      <c r="O347" s="577"/>
      <c r="P347" s="577"/>
      <c r="Q347" s="438"/>
    </row>
    <row r="348" spans="1:17">
      <c r="A348" s="88"/>
      <c r="B348" s="745"/>
      <c r="C348" s="301"/>
      <c r="D348" s="551"/>
      <c r="E348" s="551"/>
      <c r="F348" s="438"/>
      <c r="G348" s="48"/>
      <c r="H348" s="48"/>
      <c r="I348" s="243"/>
      <c r="J348" s="243"/>
      <c r="K348" s="438"/>
      <c r="L348" s="471"/>
      <c r="M348" s="471"/>
      <c r="N348" s="438"/>
      <c r="O348" s="577"/>
      <c r="P348" s="577"/>
      <c r="Q348" s="438"/>
    </row>
    <row r="349" spans="1:17">
      <c r="A349" s="88"/>
      <c r="B349" s="745"/>
      <c r="C349" s="301"/>
      <c r="D349" s="551"/>
      <c r="E349" s="551"/>
      <c r="F349" s="438"/>
      <c r="G349" s="48"/>
      <c r="H349" s="48"/>
      <c r="I349" s="243"/>
      <c r="J349" s="243"/>
      <c r="K349" s="438"/>
      <c r="L349" s="471"/>
      <c r="M349" s="471"/>
      <c r="N349" s="438"/>
      <c r="O349" s="577"/>
      <c r="P349" s="577"/>
      <c r="Q349" s="438"/>
    </row>
    <row r="350" spans="1:17">
      <c r="A350" s="88"/>
      <c r="B350" s="745"/>
      <c r="C350" s="301"/>
      <c r="D350" s="551"/>
      <c r="E350" s="551"/>
      <c r="F350" s="438"/>
      <c r="G350" s="48"/>
      <c r="H350" s="48"/>
      <c r="I350" s="243"/>
      <c r="J350" s="243"/>
      <c r="K350" s="438"/>
      <c r="L350" s="471"/>
      <c r="M350" s="471"/>
      <c r="N350" s="438"/>
      <c r="O350" s="577"/>
      <c r="P350" s="577"/>
      <c r="Q350" s="438"/>
    </row>
    <row r="351" spans="1:17">
      <c r="A351" s="88"/>
      <c r="B351" s="745"/>
      <c r="C351" s="301"/>
      <c r="D351" s="551"/>
      <c r="E351" s="551"/>
      <c r="F351" s="438"/>
      <c r="G351" s="48"/>
      <c r="H351" s="48"/>
      <c r="I351" s="243"/>
      <c r="J351" s="243"/>
      <c r="K351" s="438"/>
      <c r="L351" s="471"/>
      <c r="M351" s="471"/>
      <c r="N351" s="438"/>
      <c r="O351" s="577"/>
      <c r="P351" s="577"/>
      <c r="Q351" s="438"/>
    </row>
    <row r="352" spans="1:17">
      <c r="A352" s="88"/>
      <c r="B352" s="745"/>
      <c r="C352" s="301"/>
      <c r="D352" s="551"/>
      <c r="E352" s="551"/>
      <c r="F352" s="438"/>
      <c r="G352" s="48"/>
      <c r="H352" s="48"/>
      <c r="I352" s="243"/>
      <c r="J352" s="243"/>
      <c r="K352" s="438"/>
      <c r="L352" s="471"/>
      <c r="M352" s="471"/>
      <c r="N352" s="438"/>
      <c r="O352" s="577"/>
      <c r="P352" s="577"/>
      <c r="Q352" s="438"/>
    </row>
    <row r="353" spans="1:17">
      <c r="A353" s="88"/>
      <c r="B353" s="745"/>
      <c r="C353" s="301"/>
      <c r="D353" s="551"/>
      <c r="E353" s="551"/>
      <c r="F353" s="438"/>
      <c r="G353" s="48"/>
      <c r="H353" s="48"/>
      <c r="I353" s="243"/>
      <c r="J353" s="243"/>
      <c r="K353" s="438"/>
      <c r="L353" s="471"/>
      <c r="M353" s="471"/>
      <c r="N353" s="438"/>
      <c r="O353" s="577"/>
      <c r="P353" s="577"/>
      <c r="Q353" s="438"/>
    </row>
    <row r="354" spans="1:17">
      <c r="A354" s="88"/>
      <c r="B354" s="745"/>
      <c r="C354" s="301"/>
      <c r="D354" s="551"/>
      <c r="E354" s="551"/>
      <c r="F354" s="438"/>
      <c r="G354" s="48"/>
      <c r="H354" s="48"/>
      <c r="I354" s="243"/>
      <c r="J354" s="243"/>
      <c r="K354" s="438"/>
      <c r="L354" s="471"/>
      <c r="M354" s="471"/>
      <c r="N354" s="438"/>
      <c r="O354" s="577"/>
      <c r="P354" s="577"/>
      <c r="Q354" s="438"/>
    </row>
    <row r="355" spans="1:17">
      <c r="A355" s="88"/>
      <c r="B355" s="745"/>
      <c r="C355" s="301"/>
      <c r="D355" s="551"/>
      <c r="E355" s="551"/>
      <c r="F355" s="438"/>
      <c r="G355" s="48"/>
      <c r="H355" s="48"/>
      <c r="I355" s="243"/>
      <c r="J355" s="243"/>
      <c r="K355" s="438"/>
      <c r="L355" s="471"/>
      <c r="M355" s="471"/>
      <c r="N355" s="438"/>
      <c r="O355" s="577"/>
      <c r="P355" s="577"/>
      <c r="Q355" s="438"/>
    </row>
    <row r="356" spans="1:17">
      <c r="A356" s="88"/>
      <c r="B356" s="745"/>
      <c r="C356" s="301"/>
      <c r="D356" s="551"/>
      <c r="E356" s="551"/>
      <c r="F356" s="438"/>
      <c r="G356" s="48"/>
      <c r="H356" s="48"/>
      <c r="I356" s="243"/>
      <c r="J356" s="243"/>
      <c r="K356" s="438"/>
      <c r="L356" s="471"/>
      <c r="M356" s="471"/>
      <c r="N356" s="438"/>
      <c r="O356" s="577"/>
      <c r="P356" s="577"/>
      <c r="Q356" s="438"/>
    </row>
    <row r="357" spans="1:17">
      <c r="A357" s="88"/>
      <c r="B357" s="745"/>
      <c r="C357" s="301"/>
      <c r="D357" s="551"/>
      <c r="E357" s="551"/>
      <c r="F357" s="438"/>
      <c r="G357" s="48"/>
      <c r="H357" s="48"/>
      <c r="I357" s="243"/>
      <c r="J357" s="243"/>
      <c r="K357" s="438"/>
      <c r="L357" s="471"/>
      <c r="M357" s="471"/>
      <c r="N357" s="438"/>
      <c r="O357" s="577"/>
      <c r="P357" s="577"/>
      <c r="Q357" s="438"/>
    </row>
    <row r="358" spans="1:17">
      <c r="A358" s="88"/>
      <c r="B358" s="88"/>
      <c r="C358" s="300"/>
      <c r="D358" s="552"/>
      <c r="E358" s="552"/>
      <c r="F358" s="439"/>
      <c r="G358" s="258"/>
      <c r="H358" s="258"/>
      <c r="I358" s="244"/>
      <c r="J358" s="244"/>
      <c r="K358" s="439"/>
      <c r="L358" s="472"/>
      <c r="M358" s="472"/>
      <c r="N358" s="439"/>
      <c r="O358" s="578"/>
      <c r="P358" s="578"/>
      <c r="Q358" s="439"/>
    </row>
    <row r="359" spans="1:17">
      <c r="A359" s="88"/>
      <c r="B359" s="88"/>
      <c r="C359" s="300"/>
      <c r="D359" s="552"/>
      <c r="E359" s="552"/>
      <c r="F359" s="439"/>
      <c r="G359" s="258"/>
      <c r="H359" s="258"/>
      <c r="I359" s="244"/>
      <c r="J359" s="244"/>
      <c r="K359" s="439"/>
      <c r="L359" s="472"/>
      <c r="M359" s="472"/>
      <c r="N359" s="439"/>
      <c r="O359" s="578"/>
      <c r="P359" s="578"/>
      <c r="Q359" s="439"/>
    </row>
    <row r="360" spans="1:17">
      <c r="A360" s="88"/>
      <c r="B360" s="88"/>
      <c r="C360" s="300"/>
      <c r="D360" s="552"/>
      <c r="E360" s="552"/>
      <c r="F360" s="439"/>
      <c r="G360" s="258"/>
      <c r="H360" s="258"/>
      <c r="I360" s="244"/>
      <c r="J360" s="244"/>
      <c r="K360" s="439"/>
      <c r="L360" s="472"/>
      <c r="M360" s="472"/>
      <c r="N360" s="439"/>
      <c r="O360" s="578"/>
      <c r="P360" s="578"/>
      <c r="Q360" s="439"/>
    </row>
    <row r="361" spans="1:17">
      <c r="A361" s="88"/>
      <c r="B361" s="88"/>
      <c r="C361" s="300"/>
      <c r="D361" s="552"/>
      <c r="E361" s="552"/>
      <c r="F361" s="439"/>
      <c r="G361" s="258"/>
      <c r="H361" s="258"/>
      <c r="I361" s="244"/>
      <c r="J361" s="244"/>
      <c r="K361" s="439"/>
      <c r="L361" s="472"/>
      <c r="M361" s="472"/>
      <c r="N361" s="439"/>
      <c r="O361" s="578"/>
      <c r="P361" s="578"/>
      <c r="Q361" s="439"/>
    </row>
    <row r="362" spans="1:17">
      <c r="A362" s="88"/>
      <c r="B362" s="88"/>
      <c r="C362" s="300"/>
      <c r="D362" s="552"/>
      <c r="E362" s="552"/>
      <c r="F362" s="439"/>
      <c r="G362" s="258"/>
      <c r="H362" s="258"/>
      <c r="I362" s="244"/>
      <c r="J362" s="244"/>
      <c r="K362" s="439"/>
      <c r="L362" s="472"/>
      <c r="M362" s="472"/>
      <c r="N362" s="439"/>
      <c r="O362" s="578"/>
      <c r="P362" s="578"/>
      <c r="Q362" s="439"/>
    </row>
    <row r="363" spans="1:17">
      <c r="A363" s="88"/>
      <c r="B363" s="88"/>
      <c r="C363" s="300"/>
      <c r="D363" s="552"/>
      <c r="E363" s="552"/>
      <c r="F363" s="439"/>
      <c r="G363" s="258"/>
      <c r="H363" s="258"/>
      <c r="I363" s="244"/>
      <c r="J363" s="244"/>
      <c r="K363" s="439"/>
      <c r="L363" s="472"/>
      <c r="M363" s="472"/>
      <c r="N363" s="439"/>
      <c r="O363" s="578"/>
      <c r="P363" s="578"/>
      <c r="Q363" s="439"/>
    </row>
  </sheetData>
  <mergeCells count="64">
    <mergeCell ref="B227:B228"/>
    <mergeCell ref="B171:B181"/>
    <mergeCell ref="B182:B183"/>
    <mergeCell ref="B184:B195"/>
    <mergeCell ref="B196:B197"/>
    <mergeCell ref="B198:B199"/>
    <mergeCell ref="B201:B210"/>
    <mergeCell ref="B211:B222"/>
    <mergeCell ref="G157:H157"/>
    <mergeCell ref="I157:K157"/>
    <mergeCell ref="D157:F157"/>
    <mergeCell ref="L157:N157"/>
    <mergeCell ref="B75:B76"/>
    <mergeCell ref="B151:B152"/>
    <mergeCell ref="B154:Q154"/>
    <mergeCell ref="B155:Q155"/>
    <mergeCell ref="B156:Q156"/>
    <mergeCell ref="B2:Q2"/>
    <mergeCell ref="B4:Q4"/>
    <mergeCell ref="G5:H5"/>
    <mergeCell ref="I5:K5"/>
    <mergeCell ref="L5:N5"/>
    <mergeCell ref="O5:Q5"/>
    <mergeCell ref="D5:F5"/>
    <mergeCell ref="B3:Q3"/>
    <mergeCell ref="B8:B10"/>
    <mergeCell ref="B11:B14"/>
    <mergeCell ref="B15:B18"/>
    <mergeCell ref="B19:B29"/>
    <mergeCell ref="B30:B31"/>
    <mergeCell ref="B32:B43"/>
    <mergeCell ref="B44:B45"/>
    <mergeCell ref="O157:Q157"/>
    <mergeCell ref="D81:F81"/>
    <mergeCell ref="G81:H81"/>
    <mergeCell ref="I81:K81"/>
    <mergeCell ref="L81:N81"/>
    <mergeCell ref="O81:Q81"/>
    <mergeCell ref="B78:Q78"/>
    <mergeCell ref="B79:Q79"/>
    <mergeCell ref="B80:Q80"/>
    <mergeCell ref="B46:B47"/>
    <mergeCell ref="B108:B119"/>
    <mergeCell ref="B120:B121"/>
    <mergeCell ref="B122:B123"/>
    <mergeCell ref="B84:B86"/>
    <mergeCell ref="B281:B285"/>
    <mergeCell ref="B286:B357"/>
    <mergeCell ref="B250:B256"/>
    <mergeCell ref="B257:B258"/>
    <mergeCell ref="B259:B262"/>
    <mergeCell ref="B263:B275"/>
    <mergeCell ref="B276:B280"/>
    <mergeCell ref="B167:B170"/>
    <mergeCell ref="B160:B162"/>
    <mergeCell ref="B163:B166"/>
    <mergeCell ref="B49:B58"/>
    <mergeCell ref="B59:B70"/>
    <mergeCell ref="B125:B134"/>
    <mergeCell ref="B135:B146"/>
    <mergeCell ref="B87:B90"/>
    <mergeCell ref="B91:B94"/>
    <mergeCell ref="B95:B105"/>
    <mergeCell ref="B106:B107"/>
  </mergeCells>
  <conditionalFormatting sqref="D153 D77">
    <cfRule type="dataBar" priority="18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{13378382-BFF2-4AFF-B299-17730F500F26}</x14:id>
        </ext>
      </extLst>
    </cfRule>
  </conditionalFormatting>
  <conditionalFormatting sqref="D286:D357">
    <cfRule type="dataBar" priority="17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{AAE80A05-71BB-4BDB-8643-603384A7310C}</x14:id>
        </ext>
      </extLst>
    </cfRule>
  </conditionalFormatting>
  <conditionalFormatting sqref="D7:Q77">
    <cfRule type="cellIs" dxfId="90" priority="1" operator="lessThan">
      <formula>0</formula>
    </cfRule>
  </conditionalFormatting>
  <conditionalFormatting sqref="D83:Q153">
    <cfRule type="cellIs" dxfId="89" priority="3" operator="lessThan">
      <formula>0</formula>
    </cfRule>
  </conditionalFormatting>
  <conditionalFormatting sqref="D159:Q357">
    <cfRule type="cellIs" dxfId="88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378382-BFF2-4AFF-B299-17730F500F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AAE80A05-71BB-4BDB-8643-603384A7310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  <pageSetUpPr fitToPage="1"/>
  </sheetPr>
  <dimension ref="A1:T363"/>
  <sheetViews>
    <sheetView showGridLines="0" zoomScale="55" zoomScaleNormal="55" workbookViewId="0">
      <selection activeCell="C5" sqref="C5"/>
    </sheetView>
  </sheetViews>
  <sheetFormatPr defaultColWidth="9.33203125" defaultRowHeight="14.4"/>
  <cols>
    <col min="1" max="1" width="9.33203125" style="1"/>
    <col min="2" max="2" width="21.6640625" style="15" customWidth="1"/>
    <col min="3" max="3" width="40.44140625" style="63" customWidth="1"/>
    <col min="4" max="4" width="20.33203125" style="588" bestFit="1" customWidth="1"/>
    <col min="5" max="5" width="18.6640625" style="588" bestFit="1" customWidth="1"/>
    <col min="6" max="6" width="11.5546875" style="424" bestFit="1" customWidth="1"/>
    <col min="7" max="7" width="12.6640625" style="255" bestFit="1" customWidth="1"/>
    <col min="8" max="8" width="9.5546875" style="255" bestFit="1" customWidth="1"/>
    <col min="9" max="9" width="11.33203125" style="228" customWidth="1"/>
    <col min="10" max="10" width="9.5546875" style="228" bestFit="1" customWidth="1"/>
    <col min="11" max="11" width="11.5546875" style="424" bestFit="1" customWidth="1"/>
    <col min="12" max="12" width="21.33203125" style="646" bestFit="1" customWidth="1"/>
    <col min="13" max="13" width="18.6640625" style="646" bestFit="1" customWidth="1"/>
    <col min="14" max="14" width="25.109375" style="424" customWidth="1"/>
    <col min="15" max="15" width="20.33203125" style="620" bestFit="1" customWidth="1"/>
    <col min="16" max="16" width="18.6640625" style="620" bestFit="1" customWidth="1"/>
    <col min="17" max="17" width="15" style="424" customWidth="1"/>
    <col min="18" max="16384" width="9.33203125" style="1"/>
  </cols>
  <sheetData>
    <row r="1" spans="1:17">
      <c r="A1" s="254"/>
      <c r="B1" s="268"/>
      <c r="F1" s="622"/>
      <c r="G1" s="586"/>
      <c r="H1" s="586"/>
      <c r="I1" s="586"/>
      <c r="J1" s="586"/>
      <c r="K1" s="622"/>
      <c r="L1" s="588"/>
      <c r="M1" s="588"/>
      <c r="N1" s="622"/>
      <c r="O1" s="588"/>
      <c r="P1" s="588"/>
      <c r="Q1" s="622"/>
    </row>
    <row r="2" spans="1:17" ht="23.4">
      <c r="B2" s="759" t="s">
        <v>277</v>
      </c>
      <c r="C2" s="759"/>
      <c r="D2" s="759"/>
      <c r="E2" s="759"/>
      <c r="F2" s="767"/>
      <c r="G2" s="759"/>
      <c r="H2" s="759"/>
      <c r="I2" s="760"/>
      <c r="J2" s="760"/>
      <c r="K2" s="767"/>
      <c r="L2" s="760"/>
      <c r="M2" s="760"/>
      <c r="N2" s="767"/>
      <c r="O2" s="759"/>
      <c r="P2" s="759"/>
      <c r="Q2" s="767"/>
    </row>
    <row r="3" spans="1:17">
      <c r="B3" s="761" t="s">
        <v>281</v>
      </c>
      <c r="C3" s="761"/>
      <c r="D3" s="762"/>
      <c r="E3" s="762"/>
      <c r="F3" s="768"/>
      <c r="G3" s="762"/>
      <c r="H3" s="762"/>
      <c r="I3" s="764"/>
      <c r="J3" s="764"/>
      <c r="K3" s="768"/>
      <c r="L3" s="764"/>
      <c r="M3" s="764"/>
      <c r="N3" s="768"/>
      <c r="O3" s="762"/>
      <c r="P3" s="762"/>
      <c r="Q3" s="768"/>
    </row>
    <row r="4" spans="1:17" ht="15" thickBot="1">
      <c r="B4" s="761" t="str">
        <f>'HOME PAGE'!H5</f>
        <v>4 WEEKS ENDING 4-19-2026</v>
      </c>
      <c r="C4" s="761"/>
      <c r="D4" s="762"/>
      <c r="E4" s="762"/>
      <c r="F4" s="769"/>
      <c r="G4" s="762"/>
      <c r="H4" s="762"/>
      <c r="I4" s="766"/>
      <c r="J4" s="766"/>
      <c r="K4" s="769"/>
      <c r="L4" s="766"/>
      <c r="M4" s="766"/>
      <c r="N4" s="769"/>
      <c r="O4" s="762"/>
      <c r="P4" s="762"/>
      <c r="Q4" s="769"/>
    </row>
    <row r="5" spans="1:17">
      <c r="D5" s="748" t="s">
        <v>289</v>
      </c>
      <c r="E5" s="749"/>
      <c r="F5" s="770"/>
      <c r="G5" s="751" t="s">
        <v>290</v>
      </c>
      <c r="H5" s="752"/>
      <c r="I5" s="753" t="s">
        <v>291</v>
      </c>
      <c r="J5" s="754"/>
      <c r="K5" s="770"/>
      <c r="L5" s="755" t="s">
        <v>292</v>
      </c>
      <c r="M5" s="754"/>
      <c r="N5" s="771"/>
      <c r="O5" s="748" t="s">
        <v>293</v>
      </c>
      <c r="P5" s="749"/>
      <c r="Q5" s="770"/>
    </row>
    <row r="6" spans="1:17" s="14" customFormat="1" ht="29.4" thickBot="1">
      <c r="B6" s="70"/>
      <c r="C6" s="64"/>
      <c r="D6" s="563" t="s">
        <v>294</v>
      </c>
      <c r="E6" s="579" t="s">
        <v>295</v>
      </c>
      <c r="F6" s="425" t="s">
        <v>296</v>
      </c>
      <c r="G6" s="256" t="s">
        <v>294</v>
      </c>
      <c r="H6" s="259" t="s">
        <v>295</v>
      </c>
      <c r="I6" s="229" t="s">
        <v>294</v>
      </c>
      <c r="J6" s="245" t="s">
        <v>295</v>
      </c>
      <c r="K6" s="632" t="s">
        <v>296</v>
      </c>
      <c r="L6" s="563" t="s">
        <v>294</v>
      </c>
      <c r="M6" s="563" t="s">
        <v>295</v>
      </c>
      <c r="N6" s="632" t="s">
        <v>296</v>
      </c>
      <c r="O6" s="563" t="s">
        <v>294</v>
      </c>
      <c r="P6" s="563" t="s">
        <v>295</v>
      </c>
      <c r="Q6" s="632" t="s">
        <v>296</v>
      </c>
    </row>
    <row r="7" spans="1:17" ht="15" thickBot="1">
      <c r="C7" s="135" t="s">
        <v>2</v>
      </c>
      <c r="D7" s="572">
        <f>'Segment Data'!E57</f>
        <v>128048169.01706909</v>
      </c>
      <c r="E7" s="572">
        <f>'Segment Data'!F57</f>
        <v>-5226453.3287203163</v>
      </c>
      <c r="F7" s="434">
        <f>'Segment Data'!G57</f>
        <v>-3.9215667894822122E-2</v>
      </c>
      <c r="G7" s="538">
        <f>'Segment Data'!H57</f>
        <v>100.00000000000001</v>
      </c>
      <c r="H7" s="538">
        <f>'Segment Data'!I57</f>
        <v>1.4210854715202004E-14</v>
      </c>
      <c r="I7" s="538">
        <f>'Segment Data'!J57</f>
        <v>5.5543153313426039</v>
      </c>
      <c r="J7" s="538">
        <f>'Segment Data'!K57</f>
        <v>9.9582070860123828E-2</v>
      </c>
      <c r="K7" s="434">
        <f>'Segment Data'!L57</f>
        <v>1.8256084414165402E-2</v>
      </c>
      <c r="L7" s="572">
        <f>'Segment Data'!M57</f>
        <v>711219908.32185578</v>
      </c>
      <c r="M7" s="572">
        <f>'Segment Data'!N57</f>
        <v>-15757606.965963244</v>
      </c>
      <c r="N7" s="434">
        <f>'Segment Data'!O57</f>
        <v>-2.1675508024102536E-2</v>
      </c>
      <c r="O7" s="572">
        <f>'Segment Data'!P57</f>
        <v>193503612.43479964</v>
      </c>
      <c r="P7" s="572">
        <f>'Segment Data'!Q57</f>
        <v>-5858084.7672640383</v>
      </c>
      <c r="Q7" s="434">
        <f>'Segment Data'!R57</f>
        <v>-2.9384203934252014E-2</v>
      </c>
    </row>
    <row r="8" spans="1:17" ht="15" thickBot="1">
      <c r="B8" s="717" t="s">
        <v>297</v>
      </c>
      <c r="C8" s="67" t="s">
        <v>297</v>
      </c>
      <c r="D8" s="568">
        <f>'Segment Data'!E60</f>
        <v>119997221.67566848</v>
      </c>
      <c r="E8" s="568">
        <f>'Segment Data'!F60</f>
        <v>-4990889.2389898896</v>
      </c>
      <c r="F8" s="623">
        <f>'Segment Data'!G60</f>
        <v>-3.9930911848068962E-2</v>
      </c>
      <c r="G8" s="539">
        <f>'Segment Data'!H60</f>
        <v>93.712563480445098</v>
      </c>
      <c r="H8" s="539">
        <f>'Segment Data'!I60</f>
        <v>-6.9815126015214446E-2</v>
      </c>
      <c r="I8" s="539">
        <f>'Segment Data'!J60</f>
        <v>5.3298629360475696</v>
      </c>
      <c r="J8" s="539">
        <f>'Segment Data'!K60</f>
        <v>9.1313176433525101E-2</v>
      </c>
      <c r="K8" s="623">
        <f>'Segment Data'!L60</f>
        <v>1.7431002972901549E-2</v>
      </c>
      <c r="L8" s="568">
        <f>'Segment Data'!M60</f>
        <v>639568744.23782945</v>
      </c>
      <c r="M8" s="568">
        <f>'Segment Data'!N60</f>
        <v>-15187694.14876771</v>
      </c>
      <c r="N8" s="623">
        <f>'Segment Data'!O60</f>
        <v>-2.3195944718301834E-2</v>
      </c>
      <c r="O8" s="568">
        <f>'Segment Data'!P60</f>
        <v>171964285.81969199</v>
      </c>
      <c r="P8" s="568">
        <f>'Segment Data'!Q60</f>
        <v>-5252296.5627955496</v>
      </c>
      <c r="Q8" s="623">
        <f>'Segment Data'!R60</f>
        <v>-2.9637726290531258E-2</v>
      </c>
    </row>
    <row r="9" spans="1:17">
      <c r="B9" s="714"/>
      <c r="C9" s="87" t="s">
        <v>298</v>
      </c>
      <c r="D9" s="569">
        <f>'Segment Data'!E61</f>
        <v>119670448.59840615</v>
      </c>
      <c r="E9" s="569">
        <f>'Segment Data'!F61</f>
        <v>-4947966.5303280056</v>
      </c>
      <c r="F9" s="441">
        <f>'Segment Data'!G61</f>
        <v>-3.9704938673924106E-2</v>
      </c>
      <c r="G9" s="540">
        <f>'Segment Data'!H61</f>
        <v>93.457368049092395</v>
      </c>
      <c r="H9" s="540">
        <f>'Segment Data'!I61</f>
        <v>-4.7616572363764931E-2</v>
      </c>
      <c r="I9" s="540">
        <f>'Segment Data'!J61</f>
        <v>5.3081096914838914</v>
      </c>
      <c r="J9" s="540">
        <f>'Segment Data'!K61</f>
        <v>9.2455727398017551E-2</v>
      </c>
      <c r="K9" s="441">
        <f>'Segment Data'!L61</f>
        <v>1.7726583863625217E-2</v>
      </c>
      <c r="L9" s="569">
        <f>'Segment Data'!M61</f>
        <v>635223867.98942459</v>
      </c>
      <c r="M9" s="569">
        <f>'Segment Data'!N61</f>
        <v>-14742662.87485671</v>
      </c>
      <c r="N9" s="441">
        <f>'Segment Data'!O61</f>
        <v>-2.2682187735502197E-2</v>
      </c>
      <c r="O9" s="569">
        <f>'Segment Data'!P61</f>
        <v>170420568.26111355</v>
      </c>
      <c r="P9" s="569">
        <f>'Segment Data'!Q61</f>
        <v>-5086585.5708138049</v>
      </c>
      <c r="Q9" s="441">
        <f>'Segment Data'!R61</f>
        <v>-2.898221217629067E-2</v>
      </c>
    </row>
    <row r="10" spans="1:17" ht="15" thickBot="1">
      <c r="B10" s="716"/>
      <c r="C10" s="83" t="s">
        <v>299</v>
      </c>
      <c r="D10" s="570">
        <f>'Segment Data'!E62</f>
        <v>326773.07726239139</v>
      </c>
      <c r="E10" s="570">
        <f>'Segment Data'!F62</f>
        <v>-42922.708661815966</v>
      </c>
      <c r="F10" s="624">
        <f>'Segment Data'!G62</f>
        <v>-0.11610278043746948</v>
      </c>
      <c r="G10" s="541">
        <f>'Segment Data'!H62</f>
        <v>0.2551954313527372</v>
      </c>
      <c r="H10" s="541">
        <f>'Segment Data'!I62</f>
        <v>-2.2198553651405828E-2</v>
      </c>
      <c r="I10" s="541">
        <f>'Segment Data'!J62</f>
        <v>13.296310347244537</v>
      </c>
      <c r="J10" s="541">
        <f>'Segment Data'!K62</f>
        <v>0.33996162841465782</v>
      </c>
      <c r="K10" s="624">
        <f>'Segment Data'!L62</f>
        <v>2.6238999566334659E-2</v>
      </c>
      <c r="L10" s="570">
        <f>'Segment Data'!M62</f>
        <v>4344876.2484048735</v>
      </c>
      <c r="M10" s="570">
        <f>'Segment Data'!N62</f>
        <v>-445031.27391103562</v>
      </c>
      <c r="N10" s="624">
        <f>'Segment Data'!O62</f>
        <v>-9.2910201676683735E-2</v>
      </c>
      <c r="O10" s="570">
        <f>'Segment Data'!P62</f>
        <v>1543717.5585784379</v>
      </c>
      <c r="P10" s="570">
        <f>'Segment Data'!Q62</f>
        <v>-165710.99198174011</v>
      </c>
      <c r="Q10" s="624">
        <f>'Segment Data'!R62</f>
        <v>-9.6939408159198451E-2</v>
      </c>
    </row>
    <row r="11" spans="1:17">
      <c r="B11" s="717" t="s">
        <v>300</v>
      </c>
      <c r="C11" s="67" t="s">
        <v>174</v>
      </c>
      <c r="D11" s="566">
        <f>Fat!E51</f>
        <v>8458934.23055562</v>
      </c>
      <c r="E11" s="566">
        <f>Fat!F51</f>
        <v>-992460.40752707794</v>
      </c>
      <c r="F11" s="625">
        <f>Fat!G51</f>
        <v>-0.10500676836920309</v>
      </c>
      <c r="G11" s="542">
        <f>Fat!H51</f>
        <v>6.6060563735417617</v>
      </c>
      <c r="H11" s="542">
        <f>Fat!I51</f>
        <v>-0.48561229655242943</v>
      </c>
      <c r="I11" s="542">
        <f>Fat!J51</f>
        <v>6.4450091732548458</v>
      </c>
      <c r="J11" s="542">
        <f>Fat!K51</f>
        <v>0.28749318681054703</v>
      </c>
      <c r="K11" s="625">
        <f>Fat!L51</f>
        <v>4.6689799497631836E-2</v>
      </c>
      <c r="L11" s="566">
        <f>Fat!M51</f>
        <v>54517908.711890392</v>
      </c>
      <c r="M11" s="566">
        <f>Fat!N51</f>
        <v>-3679204.8662977442</v>
      </c>
      <c r="N11" s="625">
        <f>Fat!O51</f>
        <v>-6.321971383262355E-2</v>
      </c>
      <c r="O11" s="566">
        <f>Fat!P51</f>
        <v>13909031.345762994</v>
      </c>
      <c r="P11" s="566">
        <f>Fat!Q51</f>
        <v>-1407248.7144567762</v>
      </c>
      <c r="Q11" s="625">
        <f>Fat!R51</f>
        <v>-9.1879275445723593E-2</v>
      </c>
    </row>
    <row r="12" spans="1:17">
      <c r="B12" s="714"/>
      <c r="C12" s="68" t="s">
        <v>175</v>
      </c>
      <c r="D12" s="567">
        <f>Fat!E52</f>
        <v>15850320.638938913</v>
      </c>
      <c r="E12" s="567">
        <f>Fat!F52</f>
        <v>-1717233.0168490242</v>
      </c>
      <c r="F12" s="626">
        <f>Fat!G52</f>
        <v>-9.7750264521506203E-2</v>
      </c>
      <c r="G12" s="543">
        <f>Fat!H52</f>
        <v>12.378404752375673</v>
      </c>
      <c r="H12" s="543">
        <f>Fat!I52</f>
        <v>-0.80306471763926979</v>
      </c>
      <c r="I12" s="543">
        <f>Fat!J52</f>
        <v>5.1171745621372837</v>
      </c>
      <c r="J12" s="543">
        <f>Fat!K52</f>
        <v>2.3243855285914883E-2</v>
      </c>
      <c r="K12" s="626">
        <f>Fat!L52</f>
        <v>4.5630489740764932E-3</v>
      </c>
      <c r="L12" s="567">
        <f>Fat!M52</f>
        <v>81108857.575297788</v>
      </c>
      <c r="M12" s="567">
        <f>Fat!N52</f>
        <v>-8379043.4361794144</v>
      </c>
      <c r="N12" s="626">
        <f>Fat!O52</f>
        <v>-9.3633254791670284E-2</v>
      </c>
      <c r="O12" s="567">
        <f>Fat!P52</f>
        <v>24659859.18286445</v>
      </c>
      <c r="P12" s="567">
        <f>Fat!Q52</f>
        <v>-2438793.0875925273</v>
      </c>
      <c r="Q12" s="626">
        <f>Fat!R52</f>
        <v>-8.999684055325903E-2</v>
      </c>
    </row>
    <row r="13" spans="1:17">
      <c r="B13" s="714"/>
      <c r="C13" s="68" t="s">
        <v>176</v>
      </c>
      <c r="D13" s="567">
        <f>Fat!E53</f>
        <v>43669650.068370685</v>
      </c>
      <c r="E13" s="567">
        <f>Fat!F53</f>
        <v>-2982473.4843038842</v>
      </c>
      <c r="F13" s="626">
        <f>Fat!G53</f>
        <v>-6.3930069141148432E-2</v>
      </c>
      <c r="G13" s="543">
        <f>Fat!H53</f>
        <v>34.104080053303555</v>
      </c>
      <c r="H13" s="543">
        <f>Fat!I53</f>
        <v>-0.90042622969509978</v>
      </c>
      <c r="I13" s="543">
        <f>Fat!J53</f>
        <v>5.5778700611214056</v>
      </c>
      <c r="J13" s="543">
        <f>Fat!K53</f>
        <v>0.12496031615865721</v>
      </c>
      <c r="K13" s="626">
        <f>Fat!L53</f>
        <v>2.2916263426896476E-2</v>
      </c>
      <c r="L13" s="567">
        <f>Fat!M53</f>
        <v>243583633.69601318</v>
      </c>
      <c r="M13" s="567">
        <f>Fat!N53</f>
        <v>-10806185.447572142</v>
      </c>
      <c r="N13" s="626">
        <f>Fat!O53</f>
        <v>-4.2478844019590276E-2</v>
      </c>
      <c r="O13" s="567">
        <f>Fat!P53</f>
        <v>65506721.849098533</v>
      </c>
      <c r="P13" s="567">
        <f>Fat!Q53</f>
        <v>-3656321.2606239617</v>
      </c>
      <c r="Q13" s="626">
        <f>Fat!R53</f>
        <v>-5.2865245602676199E-2</v>
      </c>
    </row>
    <row r="14" spans="1:17" ht="15" thickBot="1">
      <c r="B14" s="716"/>
      <c r="C14" s="69" t="s">
        <v>177</v>
      </c>
      <c r="D14" s="568">
        <f>Fat!E54</f>
        <v>60069264.079203904</v>
      </c>
      <c r="E14" s="568">
        <f>Fat!F54</f>
        <v>465713.57995972037</v>
      </c>
      <c r="F14" s="623">
        <f>Fat!G54</f>
        <v>7.8135207728208395E-3</v>
      </c>
      <c r="G14" s="539">
        <f>Fat!H54</f>
        <v>46.911458820779032</v>
      </c>
      <c r="H14" s="539">
        <f>Fat!I54</f>
        <v>2.1891032438868052</v>
      </c>
      <c r="I14" s="539">
        <f>Fat!J54</f>
        <v>5.527111301062142</v>
      </c>
      <c r="J14" s="539">
        <f>Fat!K54</f>
        <v>7.6048758090166757E-2</v>
      </c>
      <c r="K14" s="623">
        <f>Fat!L54</f>
        <v>1.3951180616743428E-2</v>
      </c>
      <c r="L14" s="568">
        <f>Fat!M54</f>
        <v>332009508.3386541</v>
      </c>
      <c r="M14" s="568">
        <f>Fat!N54</f>
        <v>7106826.7840855718</v>
      </c>
      <c r="N14" s="623">
        <f>Fat!O54</f>
        <v>2.1873709229118677E-2</v>
      </c>
      <c r="O14" s="568">
        <f>Fat!P54</f>
        <v>89428000.057073683</v>
      </c>
      <c r="P14" s="568">
        <f>Fat!Q54</f>
        <v>1644278.2954092473</v>
      </c>
      <c r="Q14" s="623">
        <f>Fat!R54</f>
        <v>1.8731015983504486E-2</v>
      </c>
    </row>
    <row r="15" spans="1:17" ht="15" customHeight="1">
      <c r="B15" s="727" t="s">
        <v>301</v>
      </c>
      <c r="C15" s="67" t="s">
        <v>302</v>
      </c>
      <c r="D15" s="566">
        <f>Fat!E55</f>
        <v>8351304.2738941181</v>
      </c>
      <c r="E15" s="566">
        <f>Fat!F55</f>
        <v>-953410.70381624624</v>
      </c>
      <c r="F15" s="625">
        <f>Fat!G55</f>
        <v>-0.10246533140457942</v>
      </c>
      <c r="G15" s="542">
        <f>Fat!H55</f>
        <v>6.5220021012411911</v>
      </c>
      <c r="H15" s="542">
        <f>Fat!I55</f>
        <v>-0.45960836137838879</v>
      </c>
      <c r="I15" s="542">
        <f>Fat!J55</f>
        <v>6.4097397010854094</v>
      </c>
      <c r="J15" s="542">
        <f>Fat!K55</f>
        <v>0.30589463088608326</v>
      </c>
      <c r="K15" s="625">
        <f>Fat!L55</f>
        <v>5.0115071298179922E-2</v>
      </c>
      <c r="L15" s="566">
        <f>Fat!M55</f>
        <v>53529686.560223386</v>
      </c>
      <c r="M15" s="566">
        <f>Fat!N55</f>
        <v>-3264852.0860838518</v>
      </c>
      <c r="N15" s="625">
        <f>Fat!O55</f>
        <v>-5.7485317495331596E-2</v>
      </c>
      <c r="O15" s="566">
        <f>Fat!P55</f>
        <v>13604986.903323529</v>
      </c>
      <c r="P15" s="566">
        <f>Fat!Q55</f>
        <v>-1322085.9590187129</v>
      </c>
      <c r="Q15" s="625">
        <f>Fat!R55</f>
        <v>-8.8569672782535164E-2</v>
      </c>
    </row>
    <row r="16" spans="1:17">
      <c r="B16" s="728"/>
      <c r="C16" s="68" t="s">
        <v>303</v>
      </c>
      <c r="D16" s="567">
        <f>Fat!E56</f>
        <v>12608140.594607184</v>
      </c>
      <c r="E16" s="567">
        <f>Fat!F56</f>
        <v>-1462021.0127017405</v>
      </c>
      <c r="F16" s="626">
        <f>Fat!G56</f>
        <v>-0.10390932623988307</v>
      </c>
      <c r="G16" s="543">
        <f>Fat!H56</f>
        <v>9.8464044362293794</v>
      </c>
      <c r="H16" s="543">
        <f>Fat!I56</f>
        <v>-0.71086547732025807</v>
      </c>
      <c r="I16" s="543">
        <f>Fat!J56</f>
        <v>4.6968413792170809</v>
      </c>
      <c r="J16" s="543">
        <f>Fat!K56</f>
        <v>3.0532521099543075E-2</v>
      </c>
      <c r="K16" s="626">
        <f>Fat!L56</f>
        <v>6.5431847800705529E-3</v>
      </c>
      <c r="L16" s="567">
        <f>Fat!M56</f>
        <v>59218436.459737666</v>
      </c>
      <c r="M16" s="567">
        <f>Fat!N56</f>
        <v>-6437283.2835932598</v>
      </c>
      <c r="N16" s="626">
        <f>Fat!O56</f>
        <v>-9.8046039381772768E-2</v>
      </c>
      <c r="O16" s="567">
        <f>Fat!P56</f>
        <v>16878027.649016283</v>
      </c>
      <c r="P16" s="567">
        <f>Fat!Q56</f>
        <v>-1806625.3101958893</v>
      </c>
      <c r="Q16" s="626">
        <f>Fat!R56</f>
        <v>-9.669033265641476E-2</v>
      </c>
    </row>
    <row r="17" spans="2:17">
      <c r="B17" s="728"/>
      <c r="C17" s="68" t="s">
        <v>304</v>
      </c>
      <c r="D17" s="567">
        <f>Fat!E57</f>
        <v>42301995.357491881</v>
      </c>
      <c r="E17" s="567">
        <f>Fat!F57</f>
        <v>-2873623.4402171746</v>
      </c>
      <c r="F17" s="626">
        <f>Fat!G57</f>
        <v>-6.3610051543176685E-2</v>
      </c>
      <c r="G17" s="543">
        <f>Fat!H57</f>
        <v>33.036001750132748</v>
      </c>
      <c r="H17" s="543">
        <f>Fat!I57</f>
        <v>-0.86063813716558002</v>
      </c>
      <c r="I17" s="543">
        <f>Fat!J57</f>
        <v>5.3338839738121697</v>
      </c>
      <c r="J17" s="543">
        <f>Fat!K57</f>
        <v>0.10711895636737268</v>
      </c>
      <c r="K17" s="626">
        <f>Fat!L57</f>
        <v>2.0494312640773702E-2</v>
      </c>
      <c r="L17" s="567">
        <f>Fat!M57</f>
        <v>225633935.09760275</v>
      </c>
      <c r="M17" s="567">
        <f>Fat!N57</f>
        <v>-10488408.87568453</v>
      </c>
      <c r="N17" s="626">
        <f>Fat!O57</f>
        <v>-4.4419383185824599E-2</v>
      </c>
      <c r="O17" s="567">
        <f>Fat!P57</f>
        <v>61705391.123809144</v>
      </c>
      <c r="P17" s="567">
        <f>Fat!Q57</f>
        <v>-3334471.5029202327</v>
      </c>
      <c r="Q17" s="626">
        <f>Fat!R57</f>
        <v>-5.1268120322718332E-2</v>
      </c>
    </row>
    <row r="18" spans="2:17" ht="15" thickBot="1">
      <c r="B18" s="729"/>
      <c r="C18" s="69" t="s">
        <v>305</v>
      </c>
      <c r="D18" s="568">
        <f>Fat!E58</f>
        <v>56735781.449675344</v>
      </c>
      <c r="E18" s="568">
        <f>Fat!F58</f>
        <v>298165.91774532944</v>
      </c>
      <c r="F18" s="623">
        <f>Fat!G58</f>
        <v>5.2831062215348166E-3</v>
      </c>
      <c r="G18" s="539">
        <f>Fat!H58</f>
        <v>44.308155192841802</v>
      </c>
      <c r="H18" s="539">
        <f>Fat!I58</f>
        <v>1.9612968498490275</v>
      </c>
      <c r="I18" s="539">
        <f>Fat!J58</f>
        <v>5.3085844316327728</v>
      </c>
      <c r="J18" s="539">
        <f>Fat!K58</f>
        <v>6.0598080116847086E-2</v>
      </c>
      <c r="K18" s="623">
        <f>Fat!L58</f>
        <v>1.154692029626617E-2</v>
      </c>
      <c r="L18" s="568">
        <f>Fat!M58</f>
        <v>301186686.12026602</v>
      </c>
      <c r="M18" s="568">
        <f>Fat!N58</f>
        <v>5002850.0965940952</v>
      </c>
      <c r="N18" s="623">
        <f>Fat!O58</f>
        <v>1.6891030124257869E-2</v>
      </c>
      <c r="O18" s="568">
        <f>Fat!P58</f>
        <v>79775880.143543079</v>
      </c>
      <c r="P18" s="568">
        <f>Fat!Q58</f>
        <v>1210886.2093393058</v>
      </c>
      <c r="Q18" s="623">
        <f>Fat!R58</f>
        <v>1.5412541243920833E-2</v>
      </c>
    </row>
    <row r="19" spans="2:17" ht="15" thickBot="1">
      <c r="B19" s="717" t="s">
        <v>306</v>
      </c>
      <c r="C19" s="89" t="s">
        <v>306</v>
      </c>
      <c r="D19" s="568">
        <f>'Segment Data'!E63</f>
        <v>6931809.4782283781</v>
      </c>
      <c r="E19" s="568">
        <f>'Segment Data'!F63</f>
        <v>-230565.19365602266</v>
      </c>
      <c r="F19" s="623">
        <f>'Segment Data'!G63</f>
        <v>-3.2191166228862138E-2</v>
      </c>
      <c r="G19" s="539">
        <f>'Segment Data'!H63</f>
        <v>5.4134389671002285</v>
      </c>
      <c r="H19" s="539">
        <f>'Segment Data'!I63</f>
        <v>3.9291551922289614E-2</v>
      </c>
      <c r="I19" s="539">
        <f>'Segment Data'!J63</f>
        <v>8.6076450383364911</v>
      </c>
      <c r="J19" s="539">
        <f>'Segment Data'!K63</f>
        <v>7.6723839920568082E-2</v>
      </c>
      <c r="K19" s="623">
        <f>'Segment Data'!L63</f>
        <v>8.993617235007946E-3</v>
      </c>
      <c r="L19" s="568">
        <f>'Segment Data'!M63</f>
        <v>59666555.461966366</v>
      </c>
      <c r="M19" s="568">
        <f>'Segment Data'!N63</f>
        <v>-1435098.4574095607</v>
      </c>
      <c r="N19" s="623">
        <f>'Segment Data'!O63</f>
        <v>-2.3487064021265013E-2</v>
      </c>
      <c r="O19" s="568">
        <f>'Segment Data'!P63</f>
        <v>17677417.886439864</v>
      </c>
      <c r="P19" s="568">
        <f>'Segment Data'!Q63</f>
        <v>-612651.04008476436</v>
      </c>
      <c r="Q19" s="623">
        <f>'Segment Data'!R63</f>
        <v>-3.3496376779438237E-2</v>
      </c>
    </row>
    <row r="20" spans="2:17">
      <c r="B20" s="714"/>
      <c r="C20" s="84" t="s">
        <v>307</v>
      </c>
      <c r="D20" s="569">
        <f>'Segment Data'!E64</f>
        <v>6528440.3166030785</v>
      </c>
      <c r="E20" s="569">
        <f>'Segment Data'!F64</f>
        <v>-212742.72013459541</v>
      </c>
      <c r="F20" s="441">
        <f>'Segment Data'!G64</f>
        <v>-3.1558662474405988E-2</v>
      </c>
      <c r="G20" s="540">
        <f>'Segment Data'!H64</f>
        <v>5.098425355643176</v>
      </c>
      <c r="H20" s="540">
        <f>'Segment Data'!I64</f>
        <v>4.0310826346479978E-2</v>
      </c>
      <c r="I20" s="540">
        <f>'Segment Data'!J64</f>
        <v>8.1231605558764635</v>
      </c>
      <c r="J20" s="540">
        <f>'Segment Data'!K64</f>
        <v>0.1184871158045393</v>
      </c>
      <c r="K20" s="441">
        <f>'Segment Data'!L64</f>
        <v>1.4802242301526627E-2</v>
      </c>
      <c r="L20" s="569">
        <f>'Segment Data'!M64</f>
        <v>53031568.871223778</v>
      </c>
      <c r="M20" s="569">
        <f>'Segment Data'!N64</f>
        <v>-929399.93761367351</v>
      </c>
      <c r="N20" s="441">
        <f>'Segment Data'!O64</f>
        <v>-1.7223559141537524E-2</v>
      </c>
      <c r="O20" s="569">
        <f>'Segment Data'!P64</f>
        <v>15460772.732679849</v>
      </c>
      <c r="P20" s="569">
        <f>'Segment Data'!Q64</f>
        <v>-416442.06841217726</v>
      </c>
      <c r="Q20" s="441">
        <f>'Segment Data'!R64</f>
        <v>-2.6228911911145434E-2</v>
      </c>
    </row>
    <row r="21" spans="2:17" ht="15" thickBot="1">
      <c r="B21" s="714"/>
      <c r="C21" s="83" t="s">
        <v>308</v>
      </c>
      <c r="D21" s="570">
        <f>'Segment Data'!E65</f>
        <v>403369.16162530065</v>
      </c>
      <c r="E21" s="570">
        <f>'Segment Data'!F65</f>
        <v>-17822.47352142632</v>
      </c>
      <c r="F21" s="624">
        <f>'Segment Data'!G65</f>
        <v>-4.2314405211816841E-2</v>
      </c>
      <c r="G21" s="541">
        <f>'Segment Data'!H65</f>
        <v>0.31501361145705314</v>
      </c>
      <c r="H21" s="541">
        <f>'Segment Data'!I65</f>
        <v>-1.0192744241904195E-3</v>
      </c>
      <c r="I21" s="541">
        <f>'Segment Data'!J65</f>
        <v>16.448918811760798</v>
      </c>
      <c r="J21" s="541">
        <f>'Segment Data'!K65</f>
        <v>-0.50461139795224952</v>
      </c>
      <c r="K21" s="624">
        <f>'Segment Data'!L65</f>
        <v>-2.9764384863227283E-2</v>
      </c>
      <c r="L21" s="570">
        <f>'Segment Data'!M65</f>
        <v>6634986.590742589</v>
      </c>
      <c r="M21" s="570">
        <f>'Segment Data'!N65</f>
        <v>-505698.51979588252</v>
      </c>
      <c r="N21" s="624">
        <f>'Segment Data'!O65</f>
        <v>-7.0819327833061149E-2</v>
      </c>
      <c r="O21" s="570">
        <f>'Segment Data'!P65</f>
        <v>2216645.1537600146</v>
      </c>
      <c r="P21" s="570">
        <f>'Segment Data'!Q65</f>
        <v>-196208.9716725857</v>
      </c>
      <c r="Q21" s="624">
        <f>'Segment Data'!R65</f>
        <v>-8.131820718229596E-2</v>
      </c>
    </row>
    <row r="22" spans="2:17">
      <c r="B22" s="714"/>
      <c r="C22" s="67" t="s">
        <v>159</v>
      </c>
      <c r="D22" s="566">
        <f>Flavor!D63</f>
        <v>9535.917489415011</v>
      </c>
      <c r="E22" s="566">
        <f>Flavor!E63</f>
        <v>3890.3156861982197</v>
      </c>
      <c r="F22" s="625">
        <f>Flavor!F63</f>
        <v>0.68908786375644981</v>
      </c>
      <c r="G22" s="542">
        <f>Flavor!G63</f>
        <v>7.4471330301832377E-3</v>
      </c>
      <c r="H22" s="542">
        <f>Flavor!H63</f>
        <v>3.2110664003571028E-3</v>
      </c>
      <c r="I22" s="542">
        <f>Flavor!I63</f>
        <v>23.984884574756418</v>
      </c>
      <c r="J22" s="542">
        <f>Flavor!J63</f>
        <v>4.1068576634611063</v>
      </c>
      <c r="K22" s="625">
        <f>Flavor!K63</f>
        <v>0.20660288276033384</v>
      </c>
      <c r="L22" s="566">
        <f>Flavor!L63</f>
        <v>228717.88029802003</v>
      </c>
      <c r="M22" s="566">
        <f>Flavor!M63</f>
        <v>116494.4557232193</v>
      </c>
      <c r="N22" s="625">
        <f>Flavor!N63</f>
        <v>1.0380582856440261</v>
      </c>
      <c r="O22" s="566">
        <f>Flavor!O63</f>
        <v>39783.877035659709</v>
      </c>
      <c r="P22" s="566">
        <f>Flavor!P63</f>
        <v>14050.122428935923</v>
      </c>
      <c r="Q22" s="625">
        <f>Flavor!Q63</f>
        <v>0.54598027546531702</v>
      </c>
    </row>
    <row r="23" spans="2:17">
      <c r="B23" s="714"/>
      <c r="C23" s="68" t="s">
        <v>160</v>
      </c>
      <c r="D23" s="567">
        <f>Flavor!D64</f>
        <v>6526724.2620722679</v>
      </c>
      <c r="E23" s="567">
        <f>Flavor!E64</f>
        <v>-154312.93459972087</v>
      </c>
      <c r="F23" s="626">
        <f>Flavor!F64</f>
        <v>-2.3097152441628143E-2</v>
      </c>
      <c r="G23" s="543">
        <f>Flavor!G64</f>
        <v>5.0970851923718188</v>
      </c>
      <c r="H23" s="543">
        <f>Flavor!H64</f>
        <v>8.409991499649383E-2</v>
      </c>
      <c r="I23" s="543">
        <f>Flavor!I64</f>
        <v>8.3788106820495258</v>
      </c>
      <c r="J23" s="543">
        <f>Flavor!J64</f>
        <v>0.13103046709500532</v>
      </c>
      <c r="K23" s="626">
        <f>Flavor!K64</f>
        <v>1.5886755427530246E-2</v>
      </c>
      <c r="L23" s="567">
        <f>Flavor!L64</f>
        <v>54686186.965842932</v>
      </c>
      <c r="M23" s="567">
        <f>Flavor!M64</f>
        <v>-417539.44024350494</v>
      </c>
      <c r="N23" s="626">
        <f>Flavor!N64</f>
        <v>-7.5773358260102343E-3</v>
      </c>
      <c r="O23" s="567">
        <f>Flavor!O64</f>
        <v>15815988.297453219</v>
      </c>
      <c r="P23" s="567">
        <f>Flavor!P64</f>
        <v>-289456.79442008026</v>
      </c>
      <c r="Q23" s="626">
        <f>Flavor!Q64</f>
        <v>-1.7972604468170721E-2</v>
      </c>
    </row>
    <row r="24" spans="2:17">
      <c r="B24" s="714"/>
      <c r="C24" s="68" t="s">
        <v>161</v>
      </c>
      <c r="D24" s="567">
        <f>Flavor!D65</f>
        <v>99715.270379350724</v>
      </c>
      <c r="E24" s="567">
        <f>Flavor!E65</f>
        <v>11663.023785636775</v>
      </c>
      <c r="F24" s="626">
        <f>Flavor!F65</f>
        <v>0.13245572074329559</v>
      </c>
      <c r="G24" s="543">
        <f>Flavor!G65</f>
        <v>7.7873249687825274E-2</v>
      </c>
      <c r="H24" s="543">
        <f>Flavor!H65</f>
        <v>1.1804972739152458E-2</v>
      </c>
      <c r="I24" s="543">
        <f>Flavor!I65</f>
        <v>6.5956338571129622</v>
      </c>
      <c r="J24" s="543">
        <f>Flavor!J65</f>
        <v>2.0988374258446463E-2</v>
      </c>
      <c r="K24" s="626">
        <f>Flavor!K65</f>
        <v>3.1923203027722697E-3</v>
      </c>
      <c r="L24" s="567">
        <f>Flavor!L65</f>
        <v>657685.41338521894</v>
      </c>
      <c r="M24" s="567">
        <f>Flavor!M65</f>
        <v>78773.10806266556</v>
      </c>
      <c r="N24" s="626">
        <f>Flavor!N65</f>
        <v>0.13607088213261495</v>
      </c>
      <c r="O24" s="567">
        <f>Flavor!O65</f>
        <v>244017.53449743334</v>
      </c>
      <c r="P24" s="567">
        <f>Flavor!P65</f>
        <v>23896.018443409703</v>
      </c>
      <c r="Q24" s="626">
        <f>Flavor!Q65</f>
        <v>0.10855830393947036</v>
      </c>
    </row>
    <row r="25" spans="2:17">
      <c r="B25" s="714"/>
      <c r="C25" s="68" t="s">
        <v>162</v>
      </c>
      <c r="D25" s="567">
        <f>Flavor!D66</f>
        <v>235.48177492618561</v>
      </c>
      <c r="E25" s="567">
        <f>Flavor!E66</f>
        <v>97.845745474100113</v>
      </c>
      <c r="F25" s="626">
        <f>Flavor!F66</f>
        <v>0.71090212253007945</v>
      </c>
      <c r="G25" s="543">
        <f>Flavor!G66</f>
        <v>1.8390093098074318E-4</v>
      </c>
      <c r="H25" s="543">
        <f>Flavor!H66</f>
        <v>8.0628434664842816E-5</v>
      </c>
      <c r="I25" s="543">
        <f>Flavor!I66</f>
        <v>14.487911820463744</v>
      </c>
      <c r="J25" s="543">
        <f>Flavor!J66</f>
        <v>-2.5412185268022611</v>
      </c>
      <c r="K25" s="626">
        <f>Flavor!K66</f>
        <v>-0.14922773359417318</v>
      </c>
      <c r="L25" s="567">
        <f>Flavor!L66</f>
        <v>3411.6391904568673</v>
      </c>
      <c r="M25" s="567">
        <f>Flavor!M66</f>
        <v>1067.8173044371606</v>
      </c>
      <c r="N25" s="626">
        <f>Flavor!N66</f>
        <v>0.45558807638345539</v>
      </c>
      <c r="O25" s="567">
        <f>Flavor!O66</f>
        <v>704.13617467880249</v>
      </c>
      <c r="P25" s="567">
        <f>Flavor!P66</f>
        <v>166.95626187324524</v>
      </c>
      <c r="Q25" s="626">
        <f>Flavor!Q66</f>
        <v>0.31080138682266462</v>
      </c>
    </row>
    <row r="26" spans="2:17">
      <c r="B26" s="714"/>
      <c r="C26" s="68" t="s">
        <v>163</v>
      </c>
      <c r="D26" s="567">
        <f>Flavor!D67</f>
        <v>265025.11843223276</v>
      </c>
      <c r="E26" s="567">
        <f>Flavor!E67</f>
        <v>-732.63153959828196</v>
      </c>
      <c r="F26" s="626">
        <f>Flavor!F67</f>
        <v>-2.7567645333990715E-3</v>
      </c>
      <c r="G26" s="543">
        <f>Flavor!G67</f>
        <v>0.20697298560895813</v>
      </c>
      <c r="H26" s="543">
        <f>Flavor!H67</f>
        <v>7.5668681544995009E-3</v>
      </c>
      <c r="I26" s="543">
        <f>Flavor!I67</f>
        <v>14.873607431251036</v>
      </c>
      <c r="J26" s="543">
        <f>Flavor!J67</f>
        <v>3.230636454576441E-3</v>
      </c>
      <c r="K26" s="626">
        <f>Flavor!K67</f>
        <v>2.1725316709573402E-4</v>
      </c>
      <c r="L26" s="567">
        <f>Flavor!L67</f>
        <v>3941879.5709818434</v>
      </c>
      <c r="M26" s="567">
        <f>Flavor!M67</f>
        <v>-10038.307236592751</v>
      </c>
      <c r="N26" s="626">
        <f>Flavor!N67</f>
        <v>-2.540110282129172E-3</v>
      </c>
      <c r="O26" s="567">
        <f>Flavor!O67</f>
        <v>1458335.6547893635</v>
      </c>
      <c r="P26" s="567">
        <f>Flavor!P67</f>
        <v>-114509.36804103758</v>
      </c>
      <c r="Q26" s="626">
        <f>Flavor!Q67</f>
        <v>-7.2803973931883731E-2</v>
      </c>
    </row>
    <row r="27" spans="2:17">
      <c r="B27" s="714"/>
      <c r="C27" s="68" t="s">
        <v>164</v>
      </c>
      <c r="D27" s="567">
        <f>Flavor!D68</f>
        <v>58203.88443046312</v>
      </c>
      <c r="E27" s="567">
        <f>Flavor!E68</f>
        <v>-55238.03830085785</v>
      </c>
      <c r="F27" s="626">
        <f>Flavor!F68</f>
        <v>-0.48692790963782556</v>
      </c>
      <c r="G27" s="543">
        <f>Flavor!G68</f>
        <v>4.5454679186161903E-2</v>
      </c>
      <c r="H27" s="543">
        <f>Flavor!H68</f>
        <v>-3.9664243482392905E-2</v>
      </c>
      <c r="I27" s="543">
        <f>Flavor!I68</f>
        <v>18.117562049053117</v>
      </c>
      <c r="J27" s="543">
        <f>Flavor!J68</f>
        <v>6.8550261428192005</v>
      </c>
      <c r="K27" s="626">
        <f>Flavor!K68</f>
        <v>0.60865742847708759</v>
      </c>
      <c r="L27" s="567">
        <f>Flavor!L68</f>
        <v>1054512.4876648323</v>
      </c>
      <c r="M27" s="567">
        <f>Flavor!M68</f>
        <v>-223131.24036888359</v>
      </c>
      <c r="N27" s="626">
        <f>Flavor!N68</f>
        <v>-0.17464277049462051</v>
      </c>
      <c r="O27" s="567">
        <f>Flavor!O68</f>
        <v>259619.01975993731</v>
      </c>
      <c r="P27" s="567">
        <f>Flavor!P68</f>
        <v>-78707.914095972257</v>
      </c>
      <c r="Q27" s="626">
        <f>Flavor!Q68</f>
        <v>-0.23263862914766714</v>
      </c>
    </row>
    <row r="28" spans="2:17">
      <c r="B28" s="714"/>
      <c r="C28" s="68" t="s">
        <v>165</v>
      </c>
      <c r="D28" s="567">
        <f>Flavor!D69</f>
        <v>39946.970122841623</v>
      </c>
      <c r="E28" s="567">
        <f>Flavor!E69</f>
        <v>-3084.7788210346407</v>
      </c>
      <c r="F28" s="626">
        <f>Flavor!F69</f>
        <v>-7.1686113084967404E-2</v>
      </c>
      <c r="G28" s="543">
        <f>Flavor!G69</f>
        <v>3.1196830403343458E-2</v>
      </c>
      <c r="H28" s="543">
        <f>Flavor!H69</f>
        <v>-1.0911987701534079E-3</v>
      </c>
      <c r="I28" s="543">
        <f>Flavor!I69</f>
        <v>20.051956442143673</v>
      </c>
      <c r="J28" s="543">
        <f>Flavor!J69</f>
        <v>2.1303384359928899</v>
      </c>
      <c r="K28" s="626">
        <f>Flavor!K69</f>
        <v>0.11886976026727875</v>
      </c>
      <c r="L28" s="567">
        <f>Flavor!L69</f>
        <v>801014.90489883488</v>
      </c>
      <c r="M28" s="567">
        <f>Flavor!M69</f>
        <v>29816.338190102018</v>
      </c>
      <c r="N28" s="626">
        <f>Flavor!N69</f>
        <v>3.8662336105408097E-2</v>
      </c>
      <c r="O28" s="567">
        <f>Flavor!O69</f>
        <v>234332.49643306411</v>
      </c>
      <c r="P28" s="567">
        <f>Flavor!P69</f>
        <v>-5177.1949743113655</v>
      </c>
      <c r="Q28" s="626">
        <f>Flavor!Q69</f>
        <v>-2.1615805790111502E-2</v>
      </c>
    </row>
    <row r="29" spans="2:17" ht="15" thickBot="1">
      <c r="B29" s="714"/>
      <c r="C29" s="68" t="s">
        <v>166</v>
      </c>
      <c r="D29" s="567">
        <f>Flavor!D70</f>
        <v>6372.4224700044379</v>
      </c>
      <c r="E29" s="567">
        <f>Flavor!E70</f>
        <v>45.129359205144283</v>
      </c>
      <c r="F29" s="626">
        <f>Flavor!F70</f>
        <v>7.1324906899157903E-3</v>
      </c>
      <c r="G29" s="543">
        <f>Flavor!G70</f>
        <v>4.9765822650341685E-3</v>
      </c>
      <c r="H29" s="543">
        <f>Flavor!H70</f>
        <v>2.2902192726578785E-4</v>
      </c>
      <c r="I29" s="543">
        <f>Flavor!I70</f>
        <v>15.988021455234836</v>
      </c>
      <c r="J29" s="543">
        <f>Flavor!J70</f>
        <v>-0.80161485898551987</v>
      </c>
      <c r="K29" s="626">
        <f>Flavor!K70</f>
        <v>-4.7744623170102522E-2</v>
      </c>
      <c r="L29" s="567">
        <f>Flavor!L70</f>
        <v>101882.42717225153</v>
      </c>
      <c r="M29" s="567">
        <f>Flavor!M70</f>
        <v>-4350.5230115405866</v>
      </c>
      <c r="N29" s="626">
        <f>Flavor!N70</f>
        <v>-4.0952670560441079E-2</v>
      </c>
      <c r="O29" s="567">
        <f>Flavor!O70</f>
        <v>32332.673358108688</v>
      </c>
      <c r="P29" s="567">
        <f>Flavor!P70</f>
        <v>97.553128387618926</v>
      </c>
      <c r="Q29" s="626">
        <f>Flavor!Q70</f>
        <v>3.0262995047765969E-3</v>
      </c>
    </row>
    <row r="30" spans="2:17">
      <c r="B30" s="717" t="s">
        <v>309</v>
      </c>
      <c r="C30" s="86" t="s">
        <v>310</v>
      </c>
      <c r="D30" s="569">
        <f>'Branded vs. Private Label'!D15</f>
        <v>36370838.367222898</v>
      </c>
      <c r="E30" s="569">
        <f>'Branded vs. Private Label'!E15</f>
        <v>-891651.76133748144</v>
      </c>
      <c r="F30" s="441">
        <f>'Branded vs. Private Label'!F15</f>
        <v>-2.3928936532721466E-2</v>
      </c>
      <c r="G30" s="540">
        <f>'Branded vs. Private Label'!G15</f>
        <v>28.40402845773967</v>
      </c>
      <c r="H30" s="540">
        <f>'Branded vs. Private Label'!H15</f>
        <v>0.44484952877560957</v>
      </c>
      <c r="I30" s="540">
        <f>'Branded vs. Private Label'!I15</f>
        <v>9.0434140038212032</v>
      </c>
      <c r="J30" s="540">
        <f>'Branded vs. Private Label'!J15</f>
        <v>0.39948555850363832</v>
      </c>
      <c r="K30" s="441">
        <f>'Branded vs. Private Label'!K15</f>
        <v>4.621574102918917E-2</v>
      </c>
      <c r="L30" s="569">
        <f>'Branded vs. Private Label'!L15</f>
        <v>328916549.02086109</v>
      </c>
      <c r="M30" s="569">
        <f>'Branded vs. Private Label'!M15</f>
        <v>6822250.6552330852</v>
      </c>
      <c r="N30" s="441">
        <f>'Branded vs. Private Label'!N15</f>
        <v>2.118091096256771E-2</v>
      </c>
      <c r="O30" s="569">
        <f>'Branded vs. Private Label'!O15</f>
        <v>70448839.007085234</v>
      </c>
      <c r="P30" s="569">
        <f>'Branded vs. Private Label'!P15</f>
        <v>-1490767.1723304391</v>
      </c>
      <c r="Q30" s="441">
        <f>'Branded vs. Private Label'!Q15</f>
        <v>-2.0722481696834719E-2</v>
      </c>
    </row>
    <row r="31" spans="2:17" ht="15" thickBot="1">
      <c r="B31" s="716"/>
      <c r="C31" s="85" t="s">
        <v>147</v>
      </c>
      <c r="D31" s="570">
        <f>'Branded vs. Private Label'!D16</f>
        <v>91677330.649846271</v>
      </c>
      <c r="E31" s="570">
        <f>'Branded vs. Private Label'!E16</f>
        <v>-4334801.5673827082</v>
      </c>
      <c r="F31" s="624">
        <f>'Branded vs. Private Label'!F16</f>
        <v>-4.5148477252595021E-2</v>
      </c>
      <c r="G31" s="541">
        <f>'Branded vs. Private Label'!G16</f>
        <v>71.595971542260386</v>
      </c>
      <c r="H31" s="541">
        <f>'Branded vs. Private Label'!H16</f>
        <v>-0.44484952877552075</v>
      </c>
      <c r="I31" s="541">
        <f>'Branded vs. Private Label'!I16</f>
        <v>4.1598020882801272</v>
      </c>
      <c r="J31" s="541">
        <f>'Branded vs. Private Label'!J16</f>
        <v>-5.7098768564835645E-2</v>
      </c>
      <c r="K31" s="624">
        <f>'Branded vs. Private Label'!K16</f>
        <v>-1.354045791049408E-2</v>
      </c>
      <c r="L31" s="570">
        <f>'Branded vs. Private Label'!L16</f>
        <v>381359551.48517823</v>
      </c>
      <c r="M31" s="570">
        <f>'Branded vs. Private Label'!M16</f>
        <v>-23514091.129166543</v>
      </c>
      <c r="N31" s="624">
        <f>'Branded vs. Private Label'!N16</f>
        <v>-5.8077604107127506E-2</v>
      </c>
      <c r="O31" s="570">
        <f>'Branded vs. Private Label'!O16</f>
        <v>122916032.36267927</v>
      </c>
      <c r="P31" s="570">
        <f>'Branded vs. Private Label'!P16</f>
        <v>-4502049.7388515323</v>
      </c>
      <c r="Q31" s="624">
        <f>'Branded vs. Private Label'!Q16</f>
        <v>-3.5332895179383997E-2</v>
      </c>
    </row>
    <row r="32" spans="2:17" ht="15" thickBot="1">
      <c r="B32" s="717" t="s">
        <v>311</v>
      </c>
      <c r="C32" s="89" t="s">
        <v>312</v>
      </c>
      <c r="D32" s="571">
        <f>'Single Serve'!E21</f>
        <v>1388296.5446480324</v>
      </c>
      <c r="E32" s="571">
        <f>'Single Serve'!F21</f>
        <v>53.914095594547689</v>
      </c>
      <c r="F32" s="627">
        <f>'Single Serve'!G21</f>
        <v>3.8836219554137368E-5</v>
      </c>
      <c r="G32" s="544">
        <f>'Single Serve'!H21</f>
        <v>1.0841986693796222</v>
      </c>
      <c r="H32" s="544">
        <f>'Single Serve'!I21</f>
        <v>4.2558028335031528E-2</v>
      </c>
      <c r="I32" s="544">
        <f>'Single Serve'!J21</f>
        <v>15.431971897825157</v>
      </c>
      <c r="J32" s="544">
        <f>'Single Serve'!K21</f>
        <v>7.9642969540827835E-2</v>
      </c>
      <c r="K32" s="627">
        <f>'Single Serve'!L21</f>
        <v>5.1876799873729765E-3</v>
      </c>
      <c r="L32" s="571">
        <f>'Single Serve'!M21</f>
        <v>21424153.262856204</v>
      </c>
      <c r="M32" s="571">
        <f>'Single Serve'!N21</f>
        <v>111395.76634847745</v>
      </c>
      <c r="N32" s="627">
        <f>'Single Serve'!O21</f>
        <v>5.2267176768060431E-3</v>
      </c>
      <c r="O32" s="571">
        <f>'Single Serve'!P21</f>
        <v>10231285.566955563</v>
      </c>
      <c r="P32" s="571">
        <f>'Single Serve'!Q21</f>
        <v>-138971.55901576206</v>
      </c>
      <c r="Q32" s="627">
        <f>'Single Serve'!R21</f>
        <v>-1.3400975243682337E-2</v>
      </c>
    </row>
    <row r="33" spans="2:17">
      <c r="B33" s="714"/>
      <c r="C33" s="84" t="s">
        <v>313</v>
      </c>
      <c r="D33" s="569">
        <f>'Single Serve'!E22</f>
        <v>838677.46822638169</v>
      </c>
      <c r="E33" s="569">
        <f>'Single Serve'!F22</f>
        <v>13120.597091352334</v>
      </c>
      <c r="F33" s="441">
        <f>'Single Serve'!G22</f>
        <v>1.5893026331805928E-2</v>
      </c>
      <c r="G33" s="540">
        <f>'Single Serve'!H22</f>
        <v>0.65497029333905143</v>
      </c>
      <c r="H33" s="540">
        <f>'Single Serve'!I22</f>
        <v>3.5529880299973393E-2</v>
      </c>
      <c r="I33" s="540">
        <f>'Single Serve'!J22</f>
        <v>14.268818664118346</v>
      </c>
      <c r="J33" s="540">
        <f>'Single Serve'!K22</f>
        <v>0.19146477630281211</v>
      </c>
      <c r="K33" s="441">
        <f>'Single Serve'!L22</f>
        <v>1.3600906663895969E-2</v>
      </c>
      <c r="L33" s="569">
        <f>'Single Serve'!M22</f>
        <v>11966936.711804116</v>
      </c>
      <c r="M33" s="569">
        <f>'Single Serve'!N22</f>
        <v>345280.48231858388</v>
      </c>
      <c r="N33" s="441">
        <f>'Single Serve'!O22</f>
        <v>2.9710092563447713E-2</v>
      </c>
      <c r="O33" s="569">
        <f>'Single Serve'!P22</f>
        <v>7052965.9786015181</v>
      </c>
      <c r="P33" s="569">
        <f>'Single Serve'!Q22</f>
        <v>-19828.96918036975</v>
      </c>
      <c r="Q33" s="441">
        <f>'Single Serve'!R22</f>
        <v>-2.8035549350385663E-3</v>
      </c>
    </row>
    <row r="34" spans="2:17" ht="15" thickBot="1">
      <c r="B34" s="714"/>
      <c r="C34" s="83" t="s">
        <v>314</v>
      </c>
      <c r="D34" s="570">
        <f>'Single Serve'!E23</f>
        <v>549619.07642165117</v>
      </c>
      <c r="E34" s="570">
        <f>'Single Serve'!F23</f>
        <v>-13066.682995757554</v>
      </c>
      <c r="F34" s="624">
        <f>'Single Serve'!G23</f>
        <v>-2.3221989853246833E-2</v>
      </c>
      <c r="G34" s="541">
        <f>'Single Serve'!H23</f>
        <v>0.42922837604057101</v>
      </c>
      <c r="H34" s="541">
        <f>'Single Serve'!I23</f>
        <v>7.0281480350584125E-3</v>
      </c>
      <c r="I34" s="541">
        <f>'Single Serve'!J23</f>
        <v>17.206856451606853</v>
      </c>
      <c r="J34" s="541">
        <f>'Single Serve'!K23</f>
        <v>-1.6080338291871499E-2</v>
      </c>
      <c r="K34" s="624">
        <f>'Single Serve'!L23</f>
        <v>-9.3365832366653278E-4</v>
      </c>
      <c r="L34" s="570">
        <f>'Single Serve'!M23</f>
        <v>9457216.5510520879</v>
      </c>
      <c r="M34" s="570">
        <f>'Single Serve'!N23</f>
        <v>-233884.71597010456</v>
      </c>
      <c r="N34" s="624">
        <f>'Single Serve'!O23</f>
        <v>-2.4133966772794942E-2</v>
      </c>
      <c r="O34" s="570">
        <f>'Single Serve'!P23</f>
        <v>3178319.5883540446</v>
      </c>
      <c r="P34" s="570">
        <f>'Single Serve'!Q23</f>
        <v>-119142.58983539231</v>
      </c>
      <c r="Q34" s="624">
        <f>'Single Serve'!R23</f>
        <v>-3.6131601636993103E-2</v>
      </c>
    </row>
    <row r="35" spans="2:17">
      <c r="B35" s="714"/>
      <c r="C35" s="67" t="s">
        <v>315</v>
      </c>
      <c r="D35" s="566">
        <f>Size!D44</f>
        <v>1392389.895577589</v>
      </c>
      <c r="E35" s="566">
        <f>Size!E44</f>
        <v>1108.0075671228115</v>
      </c>
      <c r="F35" s="625">
        <f>Size!F44</f>
        <v>7.9639329504049166E-4</v>
      </c>
      <c r="G35" s="542">
        <f>Size!G44</f>
        <v>1.0873953967994501</v>
      </c>
      <c r="H35" s="542">
        <f>Size!H44</f>
        <v>4.3474308506513459E-2</v>
      </c>
      <c r="I35" s="542">
        <f>Size!I44</f>
        <v>15.472301298046963</v>
      </c>
      <c r="J35" s="542">
        <f>Size!J44</f>
        <v>9.2163132891977639E-2</v>
      </c>
      <c r="K35" s="625">
        <f>Size!K44</f>
        <v>5.9923475265509039E-3</v>
      </c>
      <c r="L35" s="566">
        <f>Size!L44</f>
        <v>21543475.988732606</v>
      </c>
      <c r="M35" s="566">
        <f>Size!M44</f>
        <v>145368.32445394993</v>
      </c>
      <c r="N35" s="625">
        <f>Size!N44</f>
        <v>6.7935130869830771E-3</v>
      </c>
      <c r="O35" s="566">
        <f>Size!O44</f>
        <v>10250733.054948324</v>
      </c>
      <c r="P35" s="566">
        <f>Size!P44</f>
        <v>-134319.30486763828</v>
      </c>
      <c r="Q35" s="625">
        <f>Size!Q44</f>
        <v>-1.2933907332752109E-2</v>
      </c>
    </row>
    <row r="36" spans="2:17">
      <c r="B36" s="714"/>
      <c r="C36" s="68" t="s">
        <v>316</v>
      </c>
      <c r="D36" s="567">
        <f>Size!D45</f>
        <v>3297673.8392310333</v>
      </c>
      <c r="E36" s="567">
        <f>Size!E45</f>
        <v>-218749.725687386</v>
      </c>
      <c r="F36" s="626">
        <f>Size!F45</f>
        <v>-6.2208013809753028E-2</v>
      </c>
      <c r="G36" s="543">
        <f>Size!G45</f>
        <v>2.5753385343537762</v>
      </c>
      <c r="H36" s="543">
        <f>Size!H45</f>
        <v>-6.3140947354929366E-2</v>
      </c>
      <c r="I36" s="543">
        <f>Size!I45</f>
        <v>9.8187940205070614</v>
      </c>
      <c r="J36" s="543">
        <f>Size!J45</f>
        <v>9.5263011254344221E-2</v>
      </c>
      <c r="K36" s="626">
        <f>Size!K45</f>
        <v>9.7971622822711057E-3</v>
      </c>
      <c r="L36" s="567">
        <f>Size!L45</f>
        <v>32379180.174224235</v>
      </c>
      <c r="M36" s="567">
        <f>Size!M45</f>
        <v>-1812873.4009269997</v>
      </c>
      <c r="N36" s="626">
        <f>Size!N45</f>
        <v>-5.3020313534033796E-2</v>
      </c>
      <c r="O36" s="567">
        <f>Size!O45</f>
        <v>13189917.227826785</v>
      </c>
      <c r="P36" s="567">
        <f>Size!P45</f>
        <v>-878804.31999398395</v>
      </c>
      <c r="Q36" s="626">
        <f>Size!Q45</f>
        <v>-6.2465115753898043E-2</v>
      </c>
    </row>
    <row r="37" spans="2:17">
      <c r="B37" s="714"/>
      <c r="C37" s="68" t="s">
        <v>184</v>
      </c>
      <c r="D37" s="567">
        <f>Size!D46</f>
        <v>6479540.4311238984</v>
      </c>
      <c r="E37" s="567">
        <f>Size!E46</f>
        <v>137826.42056762893</v>
      </c>
      <c r="F37" s="626">
        <f>Size!F46</f>
        <v>2.1733307484097561E-2</v>
      </c>
      <c r="G37" s="543">
        <f>Size!G46</f>
        <v>5.0602366912877619</v>
      </c>
      <c r="H37" s="543">
        <f>Size!H46</f>
        <v>0.30185591411152402</v>
      </c>
      <c r="I37" s="543">
        <f>Size!I46</f>
        <v>13.671990220268112</v>
      </c>
      <c r="J37" s="543">
        <f>Size!J46</f>
        <v>0.83129644284853299</v>
      </c>
      <c r="K37" s="626">
        <f>Size!K46</f>
        <v>6.473921559521742E-2</v>
      </c>
      <c r="L37" s="567">
        <f>Size!L46</f>
        <v>88588213.406157762</v>
      </c>
      <c r="M37" s="567">
        <f>Size!M46</f>
        <v>7156205.7726333141</v>
      </c>
      <c r="N37" s="626">
        <f>Size!N46</f>
        <v>8.7879520358125143E-2</v>
      </c>
      <c r="O37" s="567">
        <f>Size!O46</f>
        <v>15366935.328004187</v>
      </c>
      <c r="P37" s="567">
        <f>Size!P46</f>
        <v>211003.66323408484</v>
      </c>
      <c r="Q37" s="626">
        <f>Size!Q46</f>
        <v>1.3922183597895335E-2</v>
      </c>
    </row>
    <row r="38" spans="2:17">
      <c r="B38" s="714"/>
      <c r="C38" s="68" t="s">
        <v>317</v>
      </c>
      <c r="D38" s="567">
        <f>Size!D47</f>
        <v>36527275.157417864</v>
      </c>
      <c r="E38" s="567">
        <f>Size!E47</f>
        <v>-48.389426551759243</v>
      </c>
      <c r="F38" s="626">
        <f>Size!F47</f>
        <v>-1.3247460216925638E-6</v>
      </c>
      <c r="G38" s="543">
        <f>Size!G47</f>
        <v>28.526198724910078</v>
      </c>
      <c r="H38" s="543">
        <f>Size!H47</f>
        <v>1.118637627440247</v>
      </c>
      <c r="I38" s="543">
        <f>Size!I47</f>
        <v>6.7908133955124752</v>
      </c>
      <c r="J38" s="543">
        <f>Size!J47</f>
        <v>0.10503891501093676</v>
      </c>
      <c r="K38" s="626">
        <f>Size!K47</f>
        <v>1.5710807374265067E-2</v>
      </c>
      <c r="L38" s="567">
        <f>Size!L47</f>
        <v>248049909.44056329</v>
      </c>
      <c r="M38" s="567">
        <f>Size!M47</f>
        <v>3836461.830047965</v>
      </c>
      <c r="N38" s="626">
        <f>Size!N47</f>
        <v>1.5709461815413866E-2</v>
      </c>
      <c r="O38" s="567">
        <f>Size!O47</f>
        <v>73066260.169516698</v>
      </c>
      <c r="P38" s="567">
        <f>Size!P47</f>
        <v>25940.81565412879</v>
      </c>
      <c r="Q38" s="626">
        <f>Size!Q47</f>
        <v>3.5515747854896216E-4</v>
      </c>
    </row>
    <row r="39" spans="2:17">
      <c r="B39" s="714"/>
      <c r="C39" s="68" t="s">
        <v>318</v>
      </c>
      <c r="D39" s="567">
        <f>Size!D48</f>
        <v>3462041.1635253076</v>
      </c>
      <c r="E39" s="567">
        <f>Size!E48</f>
        <v>-94991.695322193205</v>
      </c>
      <c r="F39" s="626">
        <f>Size!F48</f>
        <v>-2.6705318475177389E-2</v>
      </c>
      <c r="G39" s="543">
        <f>Size!G48</f>
        <v>2.7037022005865703</v>
      </c>
      <c r="H39" s="543">
        <f>Size!H48</f>
        <v>3.4752331331976194E-2</v>
      </c>
      <c r="I39" s="543">
        <f>Size!I48</f>
        <v>9.2727153251541399</v>
      </c>
      <c r="J39" s="543">
        <f>Size!J48</f>
        <v>0.19714710100399202</v>
      </c>
      <c r="K39" s="626">
        <f>Size!K48</f>
        <v>2.1722838298915793E-2</v>
      </c>
      <c r="L39" s="567">
        <f>Size!L48</f>
        <v>32102522.15333559</v>
      </c>
      <c r="M39" s="567">
        <f>Size!M48</f>
        <v>-179572.23267874867</v>
      </c>
      <c r="N39" s="626">
        <f>Size!N48</f>
        <v>-5.5625954912189727E-3</v>
      </c>
      <c r="O39" s="567">
        <f>Size!O48</f>
        <v>4616054.8847004101</v>
      </c>
      <c r="P39" s="567">
        <f>Size!P48</f>
        <v>-126655.5937629221</v>
      </c>
      <c r="Q39" s="626">
        <f>Size!Q48</f>
        <v>-2.6705318475176942E-2</v>
      </c>
    </row>
    <row r="40" spans="2:17">
      <c r="B40" s="714"/>
      <c r="C40" s="68" t="s">
        <v>319</v>
      </c>
      <c r="D40" s="567">
        <f>Size!D49</f>
        <v>76862710.879728138</v>
      </c>
      <c r="E40" s="567">
        <f>Size!E49</f>
        <v>-5035599.5512658656</v>
      </c>
      <c r="F40" s="626">
        <f>Size!F49</f>
        <v>-6.1486000440860965E-2</v>
      </c>
      <c r="G40" s="543">
        <f>Size!G49</f>
        <v>60.026403711779885</v>
      </c>
      <c r="H40" s="543">
        <f>Size!H49</f>
        <v>-1.4243878864162625</v>
      </c>
      <c r="I40" s="543">
        <f>Size!I49</f>
        <v>3.7515515384259221</v>
      </c>
      <c r="J40" s="543">
        <f>Size!J49</f>
        <v>-7.2222867233624921E-2</v>
      </c>
      <c r="K40" s="626">
        <f>Size!K49</f>
        <v>-1.8887847339196649E-2</v>
      </c>
      <c r="L40" s="567">
        <f>Size!L49</f>
        <v>288354421.24843097</v>
      </c>
      <c r="M40" s="567">
        <f>Size!M49</f>
        <v>-24806242.044364214</v>
      </c>
      <c r="N40" s="626">
        <f>Size!N49</f>
        <v>-7.9212509590232835E-2</v>
      </c>
      <c r="O40" s="567">
        <f>Size!O49</f>
        <v>76965807.72449252</v>
      </c>
      <c r="P40" s="567">
        <f>Size!P49</f>
        <v>-4932502.7065014839</v>
      </c>
      <c r="Q40" s="626">
        <f>Size!Q49</f>
        <v>-6.0227160738041345E-2</v>
      </c>
    </row>
    <row r="41" spans="2:17" ht="15" thickBot="1">
      <c r="B41" s="714"/>
      <c r="C41" s="69" t="s">
        <v>320</v>
      </c>
      <c r="D41" s="567">
        <f>Size!D50</f>
        <v>0</v>
      </c>
      <c r="E41" s="567">
        <f>Size!E50</f>
        <v>0</v>
      </c>
      <c r="F41" s="626">
        <f>Size!F50</f>
        <v>0</v>
      </c>
      <c r="G41" s="543">
        <f>Size!G50</f>
        <v>0</v>
      </c>
      <c r="H41" s="543">
        <f>Size!H50</f>
        <v>0</v>
      </c>
      <c r="I41" s="543">
        <f>Size!I50</f>
        <v>0</v>
      </c>
      <c r="J41" s="543">
        <f>Size!J50</f>
        <v>0</v>
      </c>
      <c r="K41" s="626">
        <f>Size!K50</f>
        <v>0</v>
      </c>
      <c r="L41" s="567">
        <f>Size!L50</f>
        <v>0</v>
      </c>
      <c r="M41" s="567">
        <f>Size!M50</f>
        <v>0</v>
      </c>
      <c r="N41" s="626">
        <f>Size!N50</f>
        <v>0</v>
      </c>
      <c r="O41" s="567">
        <f>Size!O50</f>
        <v>0</v>
      </c>
      <c r="P41" s="567">
        <f>Size!P50</f>
        <v>0</v>
      </c>
      <c r="Q41" s="626">
        <f>Size!Q50</f>
        <v>0</v>
      </c>
    </row>
    <row r="42" spans="2:17">
      <c r="B42" s="714"/>
      <c r="C42" s="86" t="s">
        <v>321</v>
      </c>
      <c r="D42" s="569">
        <f>'White Milk Size'!D15</f>
        <v>33278058.964741495</v>
      </c>
      <c r="E42" s="569">
        <f>'White Milk Size'!E15</f>
        <v>-43330.612151995301</v>
      </c>
      <c r="F42" s="441">
        <f>'White Milk Size'!F15</f>
        <v>-1.3003843087637211E-3</v>
      </c>
      <c r="G42" s="540">
        <f>'White Milk Size'!G15</f>
        <v>25.98870348572142</v>
      </c>
      <c r="H42" s="540">
        <f>'White Milk Size'!H15</f>
        <v>0.98665208959061701</v>
      </c>
      <c r="I42" s="540">
        <f>'White Milk Size'!I15</f>
        <v>6.8065968218424029</v>
      </c>
      <c r="J42" s="540">
        <f>'White Milk Size'!J15</f>
        <v>0.11050740414880877</v>
      </c>
      <c r="K42" s="441">
        <f>'White Milk Size'!K15</f>
        <v>1.6503274860220137E-2</v>
      </c>
      <c r="L42" s="569">
        <f>'White Milk Size'!L15</f>
        <v>226510330.38649353</v>
      </c>
      <c r="M42" s="569">
        <f>'White Milk Size'!M15</f>
        <v>3387326.2578113973</v>
      </c>
      <c r="N42" s="441">
        <f>'White Milk Size'!N15</f>
        <v>1.5181429951784883E-2</v>
      </c>
      <c r="O42" s="569">
        <f>'White Milk Size'!O15</f>
        <v>66582952.186196908</v>
      </c>
      <c r="P42" s="569">
        <f>'White Milk Size'!P15</f>
        <v>-60424.214849919081</v>
      </c>
      <c r="Q42" s="441">
        <f>'White Milk Size'!Q15</f>
        <v>-9.0667997501053896E-4</v>
      </c>
    </row>
    <row r="43" spans="2:17" ht="15" thickBot="1">
      <c r="B43" s="716"/>
      <c r="C43" s="85" t="s">
        <v>322</v>
      </c>
      <c r="D43" s="570">
        <f>'White Milk Size'!D16</f>
        <v>75035655.541411132</v>
      </c>
      <c r="E43" s="570">
        <f>'White Milk Size'!E16</f>
        <v>-4924107.2717147768</v>
      </c>
      <c r="F43" s="624">
        <f>'White Milk Size'!F16</f>
        <v>-6.1582314635211161E-2</v>
      </c>
      <c r="G43" s="541">
        <f>'White Milk Size'!G16</f>
        <v>58.599553681559257</v>
      </c>
      <c r="H43" s="541">
        <f>'White Milk Size'!H16</f>
        <v>-1.3966867172056823</v>
      </c>
      <c r="I43" s="541">
        <f>'White Milk Size'!I16</f>
        <v>3.7259391454022373</v>
      </c>
      <c r="J43" s="541">
        <f>'White Milk Size'!J16</f>
        <v>-7.5670045043540135E-2</v>
      </c>
      <c r="K43" s="624">
        <f>'White Milk Size'!K16</f>
        <v>-1.9904740664483465E-2</v>
      </c>
      <c r="L43" s="570">
        <f>'White Milk Size'!L16</f>
        <v>279578286.28266203</v>
      </c>
      <c r="M43" s="570">
        <f>'White Milk Size'!M16</f>
        <v>-24397482.893581927</v>
      </c>
      <c r="N43" s="624">
        <f>'White Milk Size'!N16</f>
        <v>-8.0261275297362142E-2</v>
      </c>
      <c r="O43" s="570">
        <f>'White Milk Size'!O16</f>
        <v>75138752.386175528</v>
      </c>
      <c r="P43" s="570">
        <f>'White Milk Size'!P16</f>
        <v>-4821010.4269503802</v>
      </c>
      <c r="Q43" s="624">
        <f>'White Milk Size'!Q16</f>
        <v>-6.0292955573387222E-2</v>
      </c>
    </row>
    <row r="44" spans="2:17">
      <c r="B44" s="717" t="s">
        <v>196</v>
      </c>
      <c r="C44" s="67" t="s">
        <v>323</v>
      </c>
      <c r="D44" s="566">
        <f>Organic!D15</f>
        <v>9993251.1429305896</v>
      </c>
      <c r="E44" s="566">
        <f>Organic!E15</f>
        <v>-46454.664793072268</v>
      </c>
      <c r="F44" s="625">
        <f>Organic!F15</f>
        <v>-4.6270942279338662E-3</v>
      </c>
      <c r="G44" s="542">
        <f>Organic!G15</f>
        <v>7.804290541318454</v>
      </c>
      <c r="H44" s="542">
        <f>Organic!H15</f>
        <v>0.27119411904909541</v>
      </c>
      <c r="I44" s="542">
        <f>Organic!I15</f>
        <v>11.26708383228466</v>
      </c>
      <c r="J44" s="542">
        <f>Organic!J15</f>
        <v>0.76726752326984204</v>
      </c>
      <c r="K44" s="625">
        <f>Organic!K15</f>
        <v>7.307437584513643E-2</v>
      </c>
      <c r="L44" s="566">
        <f>Organic!L15</f>
        <v>112594798.38447344</v>
      </c>
      <c r="M44" s="566">
        <f>Organic!M15</f>
        <v>7179731.606825754</v>
      </c>
      <c r="N44" s="625">
        <f>Organic!N15</f>
        <v>6.8109159594519658E-2</v>
      </c>
      <c r="O44" s="566">
        <f>Organic!O15</f>
        <v>18530200.348125845</v>
      </c>
      <c r="P44" s="566">
        <f>Organic!P15</f>
        <v>512021.48466138542</v>
      </c>
      <c r="Q44" s="625">
        <f>Organic!Q15</f>
        <v>2.8416938722903545E-2</v>
      </c>
    </row>
    <row r="45" spans="2:17" ht="15" thickBot="1">
      <c r="B45" s="716"/>
      <c r="C45" s="69" t="s">
        <v>324</v>
      </c>
      <c r="D45" s="568">
        <f>Organic!D16</f>
        <v>118045997.9267741</v>
      </c>
      <c r="E45" s="568">
        <f>Organic!E16</f>
        <v>-5186639.8543336987</v>
      </c>
      <c r="F45" s="623">
        <f>Organic!F16</f>
        <v>-4.2088199585133261E-2</v>
      </c>
      <c r="G45" s="539">
        <f>Organic!G16</f>
        <v>92.188743371284232</v>
      </c>
      <c r="H45" s="539">
        <f>Organic!H16</f>
        <v>-0.27645038583852966</v>
      </c>
      <c r="I45" s="539">
        <f>Organic!I16</f>
        <v>5.0683020845299671</v>
      </c>
      <c r="J45" s="539">
        <f>Organic!J16</f>
        <v>2.5193509691659344E-2</v>
      </c>
      <c r="K45" s="623">
        <f>Organic!K16</f>
        <v>4.9956310314947161E-3</v>
      </c>
      <c r="L45" s="568">
        <f>Organic!L16</f>
        <v>598292777.36268938</v>
      </c>
      <c r="M45" s="568">
        <f>Organic!M16</f>
        <v>-23182794.931158543</v>
      </c>
      <c r="N45" s="623">
        <f>Organic!N16</f>
        <v>-3.7302825669545681E-2</v>
      </c>
      <c r="O45" s="568">
        <f>Organic!O16</f>
        <v>174897303.32211334</v>
      </c>
      <c r="P45" s="568">
        <f>Organic!P16</f>
        <v>-6426771.6980763376</v>
      </c>
      <c r="Q45" s="623">
        <f>Organic!Q16</f>
        <v>-3.5443565325568291E-2</v>
      </c>
    </row>
    <row r="46" spans="2:17">
      <c r="B46" s="717" t="s">
        <v>325</v>
      </c>
      <c r="C46" s="67" t="s">
        <v>326</v>
      </c>
      <c r="D46" s="566">
        <f>'Form Data'!D15</f>
        <v>13466145.813217878</v>
      </c>
      <c r="E46" s="566">
        <f>'Form Data'!E15</f>
        <v>40129.48078917712</v>
      </c>
      <c r="F46" s="625">
        <f>'Form Data'!F15</f>
        <v>2.9889343045300682E-3</v>
      </c>
      <c r="G46" s="542">
        <f>'Form Data'!G15</f>
        <v>10.516468854328414</v>
      </c>
      <c r="H46" s="542">
        <f>'Form Data'!H15</f>
        <v>0.44252071918078428</v>
      </c>
      <c r="I46" s="542">
        <f>'Form Data'!I15</f>
        <v>10.830212821896433</v>
      </c>
      <c r="J46" s="542">
        <f>'Form Data'!J15</f>
        <v>0.37318667608564837</v>
      </c>
      <c r="K46" s="625">
        <f>'Form Data'!K15</f>
        <v>3.5687648752332095E-2</v>
      </c>
      <c r="L46" s="566">
        <f>'Form Data'!L15</f>
        <v>145841225.04783922</v>
      </c>
      <c r="M46" s="566">
        <f>'Form Data'!M15</f>
        <v>5445021.2255496681</v>
      </c>
      <c r="N46" s="625">
        <f>'Form Data'!N15</f>
        <v>3.8783251094465891E-2</v>
      </c>
      <c r="O46" s="566">
        <f>'Form Data'!O15</f>
        <v>27010669.443680979</v>
      </c>
      <c r="P46" s="566">
        <f>'Form Data'!P15</f>
        <v>19093.036821208894</v>
      </c>
      <c r="Q46" s="625">
        <f>'Form Data'!Q15</f>
        <v>7.0737020073997968E-4</v>
      </c>
    </row>
    <row r="47" spans="2:17" ht="15" thickBot="1">
      <c r="B47" s="716"/>
      <c r="C47" s="69" t="s">
        <v>327</v>
      </c>
      <c r="D47" s="568">
        <f>'Form Data'!D16</f>
        <v>114582023.20385119</v>
      </c>
      <c r="E47" s="568">
        <f>'Form Data'!E16</f>
        <v>-5266582.8095095754</v>
      </c>
      <c r="F47" s="623">
        <f>'Form Data'!F16</f>
        <v>-4.3943630090469761E-2</v>
      </c>
      <c r="G47" s="539">
        <f>'Form Data'!G16</f>
        <v>89.483531145671563</v>
      </c>
      <c r="H47" s="539">
        <f>'Form Data'!H16</f>
        <v>-0.44252071918083402</v>
      </c>
      <c r="I47" s="539">
        <f>'Form Data'!I16</f>
        <v>4.934270380862098</v>
      </c>
      <c r="J47" s="539">
        <f>'Form Data'!J16</f>
        <v>3.991798931123558E-2</v>
      </c>
      <c r="K47" s="623">
        <f>'Form Data'!K16</f>
        <v>8.1559287353616273E-3</v>
      </c>
      <c r="L47" s="568">
        <f>'Form Data'!L16</f>
        <v>565378683.27401662</v>
      </c>
      <c r="M47" s="568">
        <f>'Form Data'!M16</f>
        <v>-21202628.191512704</v>
      </c>
      <c r="N47" s="623">
        <f>'Form Data'!N16</f>
        <v>-3.6146102470498986E-2</v>
      </c>
      <c r="O47" s="568">
        <f>'Form Data'!O16</f>
        <v>166492942.99111867</v>
      </c>
      <c r="P47" s="568">
        <f>'Form Data'!P16</f>
        <v>-5877177.8040852547</v>
      </c>
      <c r="Q47" s="623">
        <f>'Form Data'!Q16</f>
        <v>-3.4096267827462029E-2</v>
      </c>
    </row>
    <row r="48" spans="2:17" ht="15" thickBot="1">
      <c r="B48" s="122" t="s">
        <v>328</v>
      </c>
      <c r="C48" s="89" t="s">
        <v>329</v>
      </c>
      <c r="D48" s="613">
        <f>'Glass Bottle'!D9</f>
        <v>416662.6679611695</v>
      </c>
      <c r="E48" s="613">
        <f>'Glass Bottle'!E9</f>
        <v>28048.509155633161</v>
      </c>
      <c r="F48" s="628">
        <f>'Glass Bottle'!F9</f>
        <v>7.2175726282965202E-2</v>
      </c>
      <c r="G48" s="545">
        <f>'Glass Bottle'!G9</f>
        <v>0.32539525645667566</v>
      </c>
      <c r="H48" s="545">
        <f>'Glass Bottle'!H9</f>
        <v>3.3806241259729697E-2</v>
      </c>
      <c r="I48" s="545">
        <f>'Glass Bottle'!I9</f>
        <v>13.357786014308356</v>
      </c>
      <c r="J48" s="545">
        <f>'Glass Bottle'!J9</f>
        <v>0.28446357934222988</v>
      </c>
      <c r="K48" s="628">
        <f>'Glass Bottle'!K9</f>
        <v>2.1759088461047883E-2</v>
      </c>
      <c r="L48" s="613">
        <f>'Glass Bottle'!L9</f>
        <v>5565690.7587761162</v>
      </c>
      <c r="M48" s="613">
        <f>'Glass Bottle'!M9</f>
        <v>485212.55791820865</v>
      </c>
      <c r="N48" s="628">
        <f>'Glass Bottle'!N9</f>
        <v>9.5505292756944402E-2</v>
      </c>
      <c r="O48" s="613">
        <f>'Glass Bottle'!O9</f>
        <v>1047745.6490006878</v>
      </c>
      <c r="P48" s="613">
        <f>'Glass Bottle'!P9</f>
        <v>67855.768166823545</v>
      </c>
      <c r="Q48" s="628">
        <f>'Glass Bottle'!Q9</f>
        <v>6.9248360957743352E-2</v>
      </c>
    </row>
    <row r="49" spans="2:20">
      <c r="B49" s="714" t="s">
        <v>330</v>
      </c>
      <c r="C49" s="123" t="s">
        <v>213</v>
      </c>
      <c r="D49" s="614">
        <f>Enhanced!D45</f>
        <v>707046.00864940032</v>
      </c>
      <c r="E49" s="614">
        <f>Enhanced!E45</f>
        <v>154041.76727567182</v>
      </c>
      <c r="F49" s="629">
        <f>Enhanced!F45</f>
        <v>0.27855440474202098</v>
      </c>
      <c r="G49" s="546">
        <f>Enhanced!G45</f>
        <v>0.55217190068149247</v>
      </c>
      <c r="H49" s="546">
        <f>Enhanced!H45</f>
        <v>0.13723600993184615</v>
      </c>
      <c r="I49" s="546">
        <f>Enhanced!I45</f>
        <v>12.10070659292122</v>
      </c>
      <c r="J49" s="546">
        <f>Enhanced!J45</f>
        <v>0.48737409543229049</v>
      </c>
      <c r="K49" s="629">
        <f>Enhanced!K45</f>
        <v>4.1966773580078928E-2</v>
      </c>
      <c r="L49" s="614">
        <f>Enhanced!L45</f>
        <v>8555756.298362432</v>
      </c>
      <c r="M49" s="614">
        <f>Enhanced!M45</f>
        <v>2133534.1707676984</v>
      </c>
      <c r="N49" s="629">
        <f>Enhanced!N45</f>
        <v>0.3322112079556418</v>
      </c>
      <c r="O49" s="614">
        <f>Enhanced!O45</f>
        <v>1557111.5581633605</v>
      </c>
      <c r="P49" s="614">
        <f>Enhanced!P45</f>
        <v>341758.60036359821</v>
      </c>
      <c r="Q49" s="629">
        <f>Enhanced!Q45</f>
        <v>0.28120110966143325</v>
      </c>
    </row>
    <row r="50" spans="2:20">
      <c r="B50" s="714"/>
      <c r="C50" s="123" t="s">
        <v>214</v>
      </c>
      <c r="D50" s="573">
        <f>Enhanced!D46</f>
        <v>120128793.63998972</v>
      </c>
      <c r="E50" s="573">
        <f>Enhanced!E46</f>
        <v>-5247959.3055824935</v>
      </c>
      <c r="F50" s="435">
        <f>Enhanced!F46</f>
        <v>-4.1857514908371453E-2</v>
      </c>
      <c r="G50" s="547">
        <f>Enhanced!G46</f>
        <v>93.815315409919137</v>
      </c>
      <c r="H50" s="547">
        <f>Enhanced!H46</f>
        <v>-0.25867312502812467</v>
      </c>
      <c r="I50" s="547">
        <f>Enhanced!I46</f>
        <v>5.021945634409632</v>
      </c>
      <c r="J50" s="547">
        <f>Enhanced!J46</f>
        <v>2.5581071010841505E-2</v>
      </c>
      <c r="K50" s="435">
        <f>Enhanced!K46</f>
        <v>5.1199368433275235E-3</v>
      </c>
      <c r="L50" s="573">
        <f>Enhanced!L46</f>
        <v>603280270.78724194</v>
      </c>
      <c r="M50" s="573">
        <f>Enhanced!M46</f>
        <v>-23147694.704020023</v>
      </c>
      <c r="N50" s="435">
        <f>Enhanced!N46</f>
        <v>-3.6951885897793482E-2</v>
      </c>
      <c r="O50" s="573">
        <f>Enhanced!O46</f>
        <v>174559832.58260441</v>
      </c>
      <c r="P50" s="573">
        <f>Enhanced!P46</f>
        <v>-5904238.7877341807</v>
      </c>
      <c r="Q50" s="435">
        <f>Enhanced!Q46</f>
        <v>-3.2716976531122481E-2</v>
      </c>
    </row>
    <row r="51" spans="2:20">
      <c r="B51" s="714"/>
      <c r="C51" s="124" t="s">
        <v>331</v>
      </c>
      <c r="D51" s="573">
        <f>'Enhanced - Aggs'!D32</f>
        <v>0</v>
      </c>
      <c r="E51" s="573">
        <f>'Enhanced - Aggs'!E32</f>
        <v>0</v>
      </c>
      <c r="F51" s="435">
        <f>'Enhanced - Aggs'!F32</f>
        <v>0</v>
      </c>
      <c r="G51" s="547">
        <f>'Enhanced - Aggs'!G32</f>
        <v>0</v>
      </c>
      <c r="H51" s="547">
        <f>'Enhanced - Aggs'!H32</f>
        <v>0</v>
      </c>
      <c r="I51" s="547">
        <f>'Enhanced - Aggs'!I32</f>
        <v>0</v>
      </c>
      <c r="J51" s="547">
        <f>'Enhanced - Aggs'!J32</f>
        <v>0</v>
      </c>
      <c r="K51" s="435">
        <f>'Enhanced - Aggs'!K32</f>
        <v>0</v>
      </c>
      <c r="L51" s="573">
        <f>'Enhanced - Aggs'!L32</f>
        <v>0</v>
      </c>
      <c r="M51" s="573">
        <f>'Enhanced - Aggs'!M32</f>
        <v>0</v>
      </c>
      <c r="N51" s="435">
        <f>'Enhanced - Aggs'!N32</f>
        <v>0</v>
      </c>
      <c r="O51" s="573">
        <f>'Enhanced - Aggs'!O32</f>
        <v>0</v>
      </c>
      <c r="P51" s="573">
        <f>'Enhanced - Aggs'!P32</f>
        <v>0</v>
      </c>
      <c r="Q51" s="435">
        <f>'Enhanced - Aggs'!Q32</f>
        <v>0</v>
      </c>
    </row>
    <row r="52" spans="2:20" ht="15" customHeight="1">
      <c r="B52" s="714"/>
      <c r="C52" s="124" t="s">
        <v>332</v>
      </c>
      <c r="D52" s="573">
        <f>'Enhanced - Aggs'!D33</f>
        <v>520809.37686966866</v>
      </c>
      <c r="E52" s="573">
        <f>'Enhanced - Aggs'!E33</f>
        <v>103933.91289748455</v>
      </c>
      <c r="F52" s="435">
        <f>'Enhanced - Aggs'!F33</f>
        <v>0.2493164551042503</v>
      </c>
      <c r="G52" s="547">
        <f>'Enhanced - Aggs'!G33</f>
        <v>0.40672926514102958</v>
      </c>
      <c r="H52" s="547">
        <f>'Enhanced - Aggs'!H33</f>
        <v>9.3934933681155353E-2</v>
      </c>
      <c r="I52" s="547">
        <f>'Enhanced - Aggs'!I33</f>
        <v>14.580855102474121</v>
      </c>
      <c r="J52" s="547">
        <f>'Enhanced - Aggs'!J33</f>
        <v>0.31960988534797252</v>
      </c>
      <c r="K52" s="435">
        <f>'Enhanced - Aggs'!K33</f>
        <v>2.2411078449458052E-2</v>
      </c>
      <c r="L52" s="573">
        <f>'Enhanced - Aggs'!L33</f>
        <v>7593846.0601464761</v>
      </c>
      <c r="M52" s="573">
        <f>'Enhanced - Aggs'!M33</f>
        <v>1648682.8434359217</v>
      </c>
      <c r="N52" s="435">
        <f>'Enhanced - Aggs'!N33</f>
        <v>0.2773149841877906</v>
      </c>
      <c r="O52" s="573">
        <f>'Enhanced - Aggs'!O33</f>
        <v>1057747.7969514532</v>
      </c>
      <c r="P52" s="573">
        <f>'Enhanced - Aggs'!P33</f>
        <v>211106.37478718581</v>
      </c>
      <c r="Q52" s="435">
        <f>'Enhanced - Aggs'!Q33</f>
        <v>0.2493456725133234</v>
      </c>
    </row>
    <row r="53" spans="2:20">
      <c r="B53" s="714"/>
      <c r="C53" s="124" t="s">
        <v>333</v>
      </c>
      <c r="D53" s="573">
        <f>'Enhanced - Aggs'!D34</f>
        <v>71119.325494370656</v>
      </c>
      <c r="E53" s="573">
        <f>'Enhanced - Aggs'!E34</f>
        <v>1102.5908641670685</v>
      </c>
      <c r="F53" s="435">
        <f>'Enhanced - Aggs'!F34</f>
        <v>1.5747533357424476E-2</v>
      </c>
      <c r="G53" s="547">
        <f>'Enhanced - Aggs'!G34</f>
        <v>5.554107180157359E-2</v>
      </c>
      <c r="H53" s="547">
        <f>'Enhanced - Aggs'!H34</f>
        <v>3.0053876646936109E-3</v>
      </c>
      <c r="I53" s="547">
        <f>'Enhanced - Aggs'!I34</f>
        <v>9.8886780852225211</v>
      </c>
      <c r="J53" s="547">
        <f>'Enhanced - Aggs'!J34</f>
        <v>0.37016142950425923</v>
      </c>
      <c r="K53" s="435">
        <f>'Enhanced - Aggs'!K34</f>
        <v>3.8888562461240665E-2</v>
      </c>
      <c r="L53" s="573">
        <f>'Enhanced - Aggs'!L34</f>
        <v>703276.11545199039</v>
      </c>
      <c r="M53" s="573">
        <f>'Enhanced - Aggs'!M34</f>
        <v>36820.66069539194</v>
      </c>
      <c r="N53" s="435">
        <f>'Enhanced - Aggs'!N34</f>
        <v>5.5248494753245753E-2</v>
      </c>
      <c r="O53" s="573">
        <f>'Enhanced - Aggs'!O34</f>
        <v>132811.58368802071</v>
      </c>
      <c r="P53" s="573">
        <f>'Enhanced - Aggs'!P34</f>
        <v>2165.5379800796509</v>
      </c>
      <c r="Q53" s="435">
        <f>'Enhanced - Aggs'!Q34</f>
        <v>1.6575610599961873E-2</v>
      </c>
    </row>
    <row r="54" spans="2:20">
      <c r="B54" s="714"/>
      <c r="C54" s="125" t="s">
        <v>216</v>
      </c>
      <c r="D54" s="573">
        <f>Enhanced!D48</f>
        <v>60492.095266722747</v>
      </c>
      <c r="E54" s="573">
        <f>Enhanced!E48</f>
        <v>-15490.258730133581</v>
      </c>
      <c r="F54" s="435">
        <f>Enhanced!F48</f>
        <v>-0.20386652841493264</v>
      </c>
      <c r="G54" s="547">
        <f>Enhanced!G48</f>
        <v>4.7241671420275466E-2</v>
      </c>
      <c r="H54" s="547">
        <f>Enhanced!H48</f>
        <v>-9.770198251142781E-3</v>
      </c>
      <c r="I54" s="547">
        <f>Enhanced!I48</f>
        <v>15.02355318562436</v>
      </c>
      <c r="J54" s="547">
        <f>Enhanced!J48</f>
        <v>1.1098580361361208</v>
      </c>
      <c r="K54" s="435">
        <f>Enhanced!K48</f>
        <v>7.9767310136656444E-2</v>
      </c>
      <c r="L54" s="573">
        <f>Enhanced!L48</f>
        <v>908806.2105494648</v>
      </c>
      <c r="M54" s="573">
        <f>Enhanced!M48</f>
        <v>-148389.09970329341</v>
      </c>
      <c r="N54" s="435">
        <f>Enhanced!N48</f>
        <v>-0.14036110287683359</v>
      </c>
      <c r="O54" s="573">
        <f>Enhanced!O48</f>
        <v>131511.19637009257</v>
      </c>
      <c r="P54" s="573">
        <f>Enhanced!P48</f>
        <v>-34041.273647232534</v>
      </c>
      <c r="Q54" s="435">
        <f>Enhanced!Q48</f>
        <v>-0.20562226370690878</v>
      </c>
      <c r="T54" s="82"/>
    </row>
    <row r="55" spans="2:20">
      <c r="B55" s="714"/>
      <c r="C55" s="125" t="s">
        <v>217</v>
      </c>
      <c r="D55" s="573">
        <f>Enhanced!D49</f>
        <v>5162793.9524536589</v>
      </c>
      <c r="E55" s="573">
        <f>Enhanced!E49</f>
        <v>-263426.7781902561</v>
      </c>
      <c r="F55" s="435">
        <f>Enhanced!F49</f>
        <v>-4.8547007441585584E-2</v>
      </c>
      <c r="G55" s="547">
        <f>Enhanced!G49</f>
        <v>4.031915483122174</v>
      </c>
      <c r="H55" s="547">
        <f>Enhanced!H49</f>
        <v>-3.9542859911238182E-2</v>
      </c>
      <c r="I55" s="547">
        <f>Enhanced!I49</f>
        <v>13.999102690845316</v>
      </c>
      <c r="J55" s="547">
        <f>Enhanced!J49</f>
        <v>1.1503723024091492</v>
      </c>
      <c r="K55" s="435">
        <f>Enhanced!K49</f>
        <v>8.9531982354029482E-2</v>
      </c>
      <c r="L55" s="573">
        <f>Enhanced!L49</f>
        <v>72274482.712073937</v>
      </c>
      <c r="M55" s="573">
        <f>Enhanced!M49</f>
        <v>2554435.515887171</v>
      </c>
      <c r="N55" s="435">
        <f>Enhanced!N49</f>
        <v>3.6638465098842936E-2</v>
      </c>
      <c r="O55" s="573">
        <f>Enhanced!O49</f>
        <v>13196466.351210909</v>
      </c>
      <c r="P55" s="573">
        <f>Enhanced!P49</f>
        <v>-567043.95160747506</v>
      </c>
      <c r="Q55" s="435">
        <f>Enhanced!Q49</f>
        <v>-4.1199079241533335E-2</v>
      </c>
    </row>
    <row r="56" spans="2:20">
      <c r="B56" s="714"/>
      <c r="C56" s="125" t="s">
        <v>334</v>
      </c>
      <c r="D56" s="573">
        <f>'Enhanced - Aggs'!D35</f>
        <v>30189.271264046431</v>
      </c>
      <c r="E56" s="573">
        <f>'Enhanced - Aggs'!E35</f>
        <v>3290.9952148497105</v>
      </c>
      <c r="F56" s="435">
        <f>'Enhanced - Aggs'!F35</f>
        <v>0.12234967061942958</v>
      </c>
      <c r="G56" s="547">
        <f>'Enhanced - Aggs'!G35</f>
        <v>2.3576495857603505E-2</v>
      </c>
      <c r="H56" s="547">
        <f>'Enhanced - Aggs'!H35</f>
        <v>3.393901770480566E-3</v>
      </c>
      <c r="I56" s="547">
        <f>'Enhanced - Aggs'!I35</f>
        <v>22.443486223931448</v>
      </c>
      <c r="J56" s="547">
        <f>'Enhanced - Aggs'!J35</f>
        <v>0.89399564708310209</v>
      </c>
      <c r="K56" s="435">
        <f>'Enhanced - Aggs'!K35</f>
        <v>4.1485697487603938E-2</v>
      </c>
      <c r="L56" s="573">
        <f>'Enhanced - Aggs'!L35</f>
        <v>677552.4937251556</v>
      </c>
      <c r="M56" s="573">
        <f>'Enhanced - Aggs'!M35</f>
        <v>97908.347469525295</v>
      </c>
      <c r="N56" s="435">
        <f>'Enhanced - Aggs'!N35</f>
        <v>0.1689111295300591</v>
      </c>
      <c r="O56" s="573">
        <f>'Enhanced - Aggs'!O35</f>
        <v>57615.727022528648</v>
      </c>
      <c r="P56" s="573">
        <f>'Enhanced - Aggs'!P35</f>
        <v>5040.2619473934174</v>
      </c>
      <c r="Q56" s="435">
        <f>'Enhanced - Aggs'!Q35</f>
        <v>9.5867187103155699E-2</v>
      </c>
    </row>
    <row r="57" spans="2:20">
      <c r="B57" s="715"/>
      <c r="C57" s="126" t="s">
        <v>335</v>
      </c>
      <c r="D57" s="573">
        <f>'Enhanced - Aggs'!D36</f>
        <v>1044851.8779203728</v>
      </c>
      <c r="E57" s="573">
        <f>'Enhanced - Aggs'!E36</f>
        <v>-69142.15004054422</v>
      </c>
      <c r="F57" s="435">
        <f>'Enhanced - Aggs'!F36</f>
        <v>-6.2066894709573779E-2</v>
      </c>
      <c r="G57" s="547">
        <f>'Enhanced - Aggs'!G36</f>
        <v>19.903516524207554</v>
      </c>
      <c r="H57" s="547">
        <f>'Enhanced - Aggs'!H36</f>
        <v>-1.7195882568295495</v>
      </c>
      <c r="I57" s="547">
        <f>'Enhanced - Aggs'!I36</f>
        <v>37.225873191541609</v>
      </c>
      <c r="J57" s="547">
        <f>'Enhanced - Aggs'!J36</f>
        <v>1.1615469044455935</v>
      </c>
      <c r="K57" s="435">
        <f>'Enhanced - Aggs'!K36</f>
        <v>3.2207641845265811E-2</v>
      </c>
      <c r="L57" s="573">
        <f>'Enhanced - Aggs'!L36</f>
        <v>38895523.511407912</v>
      </c>
      <c r="M57" s="573">
        <f>'Enhanced - Aggs'!M36</f>
        <v>-1279920.5948509574</v>
      </c>
      <c r="N57" s="435">
        <f>'Enhanced - Aggs'!N36</f>
        <v>-3.1858281179561639E-2</v>
      </c>
      <c r="O57" s="573">
        <f>'Enhanced - Aggs'!O36</f>
        <v>7657488.5591348428</v>
      </c>
      <c r="P57" s="573">
        <f>'Enhanced - Aggs'!P36</f>
        <v>-527368.49844799191</v>
      </c>
      <c r="Q57" s="435">
        <f>'Enhanced - Aggs'!Q36</f>
        <v>-6.4432218514972481E-2</v>
      </c>
    </row>
    <row r="58" spans="2:20" ht="15" thickBot="1">
      <c r="B58" s="716"/>
      <c r="C58" s="127" t="s">
        <v>218</v>
      </c>
      <c r="D58" s="615">
        <f>Enhanced!D50</f>
        <v>48391.511558140715</v>
      </c>
      <c r="E58" s="615">
        <f>Enhanced!E50</f>
        <v>-38536.274883169346</v>
      </c>
      <c r="F58" s="630">
        <f>Enhanced!F50</f>
        <v>-0.44331365678093504</v>
      </c>
      <c r="G58" s="548">
        <f>Enhanced!G50</f>
        <v>3.7791646635486072E-2</v>
      </c>
      <c r="H58" s="548">
        <f>Enhanced!H50</f>
        <v>-2.7432913683109648E-2</v>
      </c>
      <c r="I58" s="548">
        <f>Enhanced!I50</f>
        <v>9.3177184897783576</v>
      </c>
      <c r="J58" s="548">
        <f>Enhanced!J50</f>
        <v>0.9155089115691819</v>
      </c>
      <c r="K58" s="630">
        <f>Enhanced!K50</f>
        <v>0.10896049462316686</v>
      </c>
      <c r="L58" s="615">
        <f>Enhanced!L50</f>
        <v>450898.48199361085</v>
      </c>
      <c r="M58" s="615">
        <f>Enhanced!M50</f>
        <v>-279486.99785608624</v>
      </c>
      <c r="N58" s="630">
        <f>Enhanced!N50</f>
        <v>-0.38265683747382367</v>
      </c>
      <c r="O58" s="615">
        <f>Enhanced!O50</f>
        <v>106662.67277252674</v>
      </c>
      <c r="P58" s="615">
        <f>Enhanced!P50</f>
        <v>-63933.604916722194</v>
      </c>
      <c r="Q58" s="630">
        <f>Enhanced!Q50</f>
        <v>-0.37476553288683695</v>
      </c>
    </row>
    <row r="59" spans="2:20" ht="15.45" customHeight="1" thickBot="1">
      <c r="B59" s="717" t="s">
        <v>336</v>
      </c>
      <c r="C59" s="135" t="s">
        <v>337</v>
      </c>
      <c r="D59" s="511">
        <f>'Non-Dairy Alternatives'!D74</f>
        <v>15130173.932039579</v>
      </c>
      <c r="E59" s="501">
        <f>'Non-Dairy Alternatives'!E74</f>
        <v>-1160290.4582176935</v>
      </c>
      <c r="F59" s="348">
        <f>'Non-Dairy Alternatives'!F74</f>
        <v>-7.1225130875435361E-2</v>
      </c>
      <c r="G59" s="309">
        <f>'Non-Dairy Alternatives'!G74</f>
        <v>100.00000000000001</v>
      </c>
      <c r="H59" s="310">
        <f>'Non-Dairy Alternatives'!H74</f>
        <v>1.4210854715202004E-14</v>
      </c>
      <c r="I59" s="377">
        <f>'Non-Dairy Alternatives'!I74</f>
        <v>9.4700240272777929</v>
      </c>
      <c r="J59" s="393">
        <f>'Non-Dairy Alternatives'!J74</f>
        <v>0.37333765383445083</v>
      </c>
      <c r="K59" s="396">
        <f>'Non-Dairy Alternatives'!K74</f>
        <v>4.1041060283705529E-2</v>
      </c>
      <c r="L59" s="416">
        <f>'Non-Dairy Alternatives'!L74</f>
        <v>143283110.67330694</v>
      </c>
      <c r="M59" s="402">
        <f>'Non-Dairy Alternatives'!M74</f>
        <v>-4906134.7626104057</v>
      </c>
      <c r="N59" s="349">
        <f>'Non-Dairy Alternatives'!N74</f>
        <v>-3.3107225481703424E-2</v>
      </c>
      <c r="O59" s="525">
        <f>'Non-Dairy Alternatives'!O74</f>
        <v>36694707.333364308</v>
      </c>
      <c r="P59" s="511">
        <f>'Non-Dairy Alternatives'!P74</f>
        <v>-1793033.2965984046</v>
      </c>
      <c r="Q59" s="398">
        <f>'Non-Dairy Alternatives'!Q74</f>
        <v>-4.6587127933473131E-2</v>
      </c>
    </row>
    <row r="60" spans="2:20" ht="15.45" customHeight="1">
      <c r="B60" s="715"/>
      <c r="C60" s="67" t="s">
        <v>338</v>
      </c>
      <c r="D60" s="518">
        <f>'Non-Dairy Alternatives'!D75</f>
        <v>174034.80397458232</v>
      </c>
      <c r="E60" s="506">
        <f>'Non-Dairy Alternatives'!E75</f>
        <v>15788.211412207631</v>
      </c>
      <c r="F60" s="354">
        <f>'Non-Dairy Alternatives'!F75</f>
        <v>9.9769676910954841E-2</v>
      </c>
      <c r="G60" s="323">
        <f>'Non-Dairy Alternatives'!G75</f>
        <v>1.1502498567187462</v>
      </c>
      <c r="H60" s="324">
        <f>'Non-Dairy Alternatives'!H75</f>
        <v>0.17884358633018593</v>
      </c>
      <c r="I60" s="387">
        <f>'Non-Dairy Alternatives'!I75</f>
        <v>14.908320705922248</v>
      </c>
      <c r="J60" s="380">
        <f>'Non-Dairy Alternatives'!J75</f>
        <v>-0.20912233995789187</v>
      </c>
      <c r="K60" s="369">
        <f>'Non-Dairy Alternatives'!K75</f>
        <v>-1.3833181929194213E-2</v>
      </c>
      <c r="L60" s="418">
        <f>'Non-Dairy Alternatives'!L75</f>
        <v>2594566.6716453852</v>
      </c>
      <c r="M60" s="405">
        <f>'Non-Dairy Alternatives'!M75</f>
        <v>202282.821379086</v>
      </c>
      <c r="N60" s="354">
        <f>'Non-Dairy Alternatives'!N75</f>
        <v>8.4556362890034431E-2</v>
      </c>
      <c r="O60" s="527">
        <f>'Non-Dairy Alternatives'!O75</f>
        <v>520493.2634230589</v>
      </c>
      <c r="P60" s="514">
        <f>'Non-Dairy Alternatives'!P75</f>
        <v>51760.995117974409</v>
      </c>
      <c r="Q60" s="369">
        <f>'Non-Dairy Alternatives'!Q75</f>
        <v>0.11042763346577336</v>
      </c>
    </row>
    <row r="61" spans="2:20" ht="15.45" customHeight="1">
      <c r="B61" s="715"/>
      <c r="C61" s="129" t="s">
        <v>339</v>
      </c>
      <c r="D61" s="518">
        <f>'Non-Dairy Alternatives'!D76</f>
        <v>8769916.6201858856</v>
      </c>
      <c r="E61" s="506">
        <f>'Non-Dairy Alternatives'!E76</f>
        <v>-951961.53660073318</v>
      </c>
      <c r="F61" s="354">
        <f>'Non-Dairy Alternatives'!F76</f>
        <v>-9.7919509095697813E-2</v>
      </c>
      <c r="G61" s="323">
        <f>'Non-Dairy Alternatives'!G76</f>
        <v>57.963091895558158</v>
      </c>
      <c r="H61" s="324">
        <f>'Non-Dairy Alternatives'!H76</f>
        <v>-1.7152446078561709</v>
      </c>
      <c r="I61" s="387">
        <f>'Non-Dairy Alternatives'!I76</f>
        <v>7.6905621999248384</v>
      </c>
      <c r="J61" s="380">
        <f>'Non-Dairy Alternatives'!J76</f>
        <v>0.14534582009307151</v>
      </c>
      <c r="K61" s="369">
        <f>'Non-Dairy Alternatives'!K76</f>
        <v>1.9263307077790157E-2</v>
      </c>
      <c r="L61" s="418">
        <f>'Non-Dairy Alternatives'!L76</f>
        <v>67445589.255694166</v>
      </c>
      <c r="M61" s="405">
        <f>'Non-Dairy Alternatives'!M76</f>
        <v>-5908085.0556208938</v>
      </c>
      <c r="N61" s="354">
        <f>'Non-Dairy Alternatives'!N76</f>
        <v>-8.0542455590524545E-2</v>
      </c>
      <c r="O61" s="527">
        <f>'Non-Dairy Alternatives'!O76</f>
        <v>18242025.810148627</v>
      </c>
      <c r="P61" s="514">
        <f>'Non-Dairy Alternatives'!P76</f>
        <v>-1509757.56444389</v>
      </c>
      <c r="Q61" s="369">
        <f>'Non-Dairy Alternatives'!Q76</f>
        <v>-7.6436518961925715E-2</v>
      </c>
    </row>
    <row r="62" spans="2:20" ht="15.45" customHeight="1">
      <c r="B62" s="715"/>
      <c r="C62" s="129" t="s">
        <v>340</v>
      </c>
      <c r="D62" s="518">
        <f>'Non-Dairy Alternatives'!D77</f>
        <v>54765.774235546967</v>
      </c>
      <c r="E62" s="506">
        <f>'Non-Dairy Alternatives'!E77</f>
        <v>-25764.182178951974</v>
      </c>
      <c r="F62" s="354">
        <f>'Non-Dairy Alternatives'!F77</f>
        <v>-0.31993289610564457</v>
      </c>
      <c r="G62" s="323">
        <f>'Non-Dairy Alternatives'!G77</f>
        <v>0.36196394358412004</v>
      </c>
      <c r="H62" s="324">
        <f>'Non-Dairy Alternatives'!H77</f>
        <v>-0.13237405983499023</v>
      </c>
      <c r="I62" s="387">
        <f>'Non-Dairy Alternatives'!I77</f>
        <v>13.434234534080289</v>
      </c>
      <c r="J62" s="380">
        <f>'Non-Dairy Alternatives'!J77</f>
        <v>0.92226387702188539</v>
      </c>
      <c r="K62" s="369">
        <f>'Non-Dairy Alternatives'!K77</f>
        <v>7.3710521092183567E-2</v>
      </c>
      <c r="L62" s="418">
        <f>'Non-Dairy Alternatives'!L77</f>
        <v>735736.25552082958</v>
      </c>
      <c r="M62" s="405">
        <f>'Non-Dairy Alternatives'!M77</f>
        <v>-271852.19615157333</v>
      </c>
      <c r="N62" s="354">
        <f>'Non-Dairy Alternatives'!N77</f>
        <v>-0.26980479549993946</v>
      </c>
      <c r="O62" s="527">
        <f>'Non-Dairy Alternatives'!O77</f>
        <v>140032.90528143724</v>
      </c>
      <c r="P62" s="514">
        <f>'Non-Dairy Alternatives'!P77</f>
        <v>-54990.377540213172</v>
      </c>
      <c r="Q62" s="369">
        <f>'Non-Dairy Alternatives'!Q77</f>
        <v>-0.28196826935018882</v>
      </c>
    </row>
    <row r="63" spans="2:20" ht="15.45" customHeight="1">
      <c r="B63" s="715"/>
      <c r="C63" s="129" t="s">
        <v>341</v>
      </c>
      <c r="D63" s="518">
        <f>'Non-Dairy Alternatives'!D78</f>
        <v>1280320.4469222759</v>
      </c>
      <c r="E63" s="506">
        <f>'Non-Dairy Alternatives'!E78</f>
        <v>50327.482449947856</v>
      </c>
      <c r="F63" s="354">
        <f>'Non-Dairy Alternatives'!F78</f>
        <v>4.0916886440515984E-2</v>
      </c>
      <c r="G63" s="323">
        <f>'Non-Dairy Alternatives'!G78</f>
        <v>8.4620338977800902</v>
      </c>
      <c r="H63" s="324">
        <f>'Non-Dairy Alternatives'!H78</f>
        <v>0.91164776386519897</v>
      </c>
      <c r="I63" s="387">
        <f>'Non-Dairy Alternatives'!I78</f>
        <v>16.606443009923808</v>
      </c>
      <c r="J63" s="380">
        <f>'Non-Dairy Alternatives'!J78</f>
        <v>1.1817309729095342</v>
      </c>
      <c r="K63" s="369">
        <f>'Non-Dairy Alternatives'!K78</f>
        <v>7.6612838545949233E-2</v>
      </c>
      <c r="L63" s="418">
        <f>'Non-Dairy Alternatives'!L78</f>
        <v>21261568.536254957</v>
      </c>
      <c r="M63" s="405">
        <f>'Non-Dairy Alternatives'!M78</f>
        <v>2289281.2517157681</v>
      </c>
      <c r="N63" s="354">
        <f>'Non-Dairy Alternatives'!N78</f>
        <v>0.12066448380113551</v>
      </c>
      <c r="O63" s="527">
        <f>'Non-Dairy Alternatives'!O78</f>
        <v>6420672.0636640126</v>
      </c>
      <c r="P63" s="514">
        <f>'Non-Dairy Alternatives'!P78</f>
        <v>219960.51014961302</v>
      </c>
      <c r="Q63" s="369">
        <f>'Non-Dairy Alternatives'!Q78</f>
        <v>3.5473430468628268E-2</v>
      </c>
    </row>
    <row r="64" spans="2:20">
      <c r="B64" s="715"/>
      <c r="C64" s="129" t="s">
        <v>342</v>
      </c>
      <c r="D64" s="518">
        <f>'Non-Dairy Alternatives'!D79</f>
        <v>0</v>
      </c>
      <c r="E64" s="506">
        <f>'Non-Dairy Alternatives'!E79</f>
        <v>0</v>
      </c>
      <c r="F64" s="354">
        <f>'Non-Dairy Alternatives'!F79</f>
        <v>0</v>
      </c>
      <c r="G64" s="323">
        <f>'Non-Dairy Alternatives'!G79</f>
        <v>0</v>
      </c>
      <c r="H64" s="324">
        <f>'Non-Dairy Alternatives'!H79</f>
        <v>0</v>
      </c>
      <c r="I64" s="387">
        <f>'Non-Dairy Alternatives'!I79</f>
        <v>0</v>
      </c>
      <c r="J64" s="380">
        <f>'Non-Dairy Alternatives'!J79</f>
        <v>0</v>
      </c>
      <c r="K64" s="369">
        <f>'Non-Dairy Alternatives'!K79</f>
        <v>0</v>
      </c>
      <c r="L64" s="418">
        <f>'Non-Dairy Alternatives'!L79</f>
        <v>0</v>
      </c>
      <c r="M64" s="405">
        <f>'Non-Dairy Alternatives'!M79</f>
        <v>0</v>
      </c>
      <c r="N64" s="354">
        <f>'Non-Dairy Alternatives'!N79</f>
        <v>0</v>
      </c>
      <c r="O64" s="527">
        <f>'Non-Dairy Alternatives'!O79</f>
        <v>0</v>
      </c>
      <c r="P64" s="514">
        <f>'Non-Dairy Alternatives'!P79</f>
        <v>0</v>
      </c>
      <c r="Q64" s="369">
        <f>'Non-Dairy Alternatives'!Q79</f>
        <v>0</v>
      </c>
    </row>
    <row r="65" spans="2:18">
      <c r="B65" s="715"/>
      <c r="C65" s="129" t="s">
        <v>343</v>
      </c>
      <c r="D65" s="518">
        <f>'Non-Dairy Alternatives'!D80</f>
        <v>86092.924269450392</v>
      </c>
      <c r="E65" s="506">
        <f>'Non-Dairy Alternatives'!E80</f>
        <v>-2215.3625155485788</v>
      </c>
      <c r="F65" s="354">
        <f>'Non-Dairy Alternatives'!F80</f>
        <v>-2.5086688873743442E-2</v>
      </c>
      <c r="G65" s="323">
        <f>'Non-Dairy Alternatives'!G80</f>
        <v>0.56901476913719062</v>
      </c>
      <c r="H65" s="324">
        <f>'Non-Dairy Alternatives'!H80</f>
        <v>2.692901473836018E-2</v>
      </c>
      <c r="I65" s="387">
        <f>'Non-Dairy Alternatives'!I80</f>
        <v>28.808352757490841</v>
      </c>
      <c r="J65" s="380">
        <f>'Non-Dairy Alternatives'!J80</f>
        <v>1.7901600141091905</v>
      </c>
      <c r="K65" s="369">
        <f>'Non-Dairy Alternatives'!K80</f>
        <v>6.6257578036847273E-2</v>
      </c>
      <c r="L65" s="418">
        <f>'Non-Dairy Alternatives'!L80</f>
        <v>2480195.3322782712</v>
      </c>
      <c r="M65" s="405">
        <f>'Non-Dairy Alternatives'!M80</f>
        <v>94265.01908334624</v>
      </c>
      <c r="N65" s="354">
        <f>'Non-Dairy Alternatives'!N80</f>
        <v>3.9508705917365577E-2</v>
      </c>
      <c r="O65" s="527">
        <f>'Non-Dairy Alternatives'!O80</f>
        <v>309782.81030812109</v>
      </c>
      <c r="P65" s="514">
        <f>'Non-Dairy Alternatives'!P80</f>
        <v>-6891.5517243227805</v>
      </c>
      <c r="Q65" s="369">
        <f>'Non-Dairy Alternatives'!Q80</f>
        <v>-2.1762266070711238E-2</v>
      </c>
    </row>
    <row r="66" spans="2:18">
      <c r="B66" s="715"/>
      <c r="C66" s="129" t="s">
        <v>344</v>
      </c>
      <c r="D66" s="518">
        <f>'Non-Dairy Alternatives'!D81</f>
        <v>67603.988395010369</v>
      </c>
      <c r="E66" s="506">
        <f>'Non-Dairy Alternatives'!E81</f>
        <v>2183.4331393935427</v>
      </c>
      <c r="F66" s="354">
        <f>'Non-Dairy Alternatives'!F81</f>
        <v>3.3375337932584716E-2</v>
      </c>
      <c r="G66" s="323">
        <f>'Non-Dairy Alternatives'!G81</f>
        <v>0.44681567243488535</v>
      </c>
      <c r="H66" s="324">
        <f>'Non-Dairy Alternatives'!H81</f>
        <v>4.5227641005023522E-2</v>
      </c>
      <c r="I66" s="387">
        <f>'Non-Dairy Alternatives'!I81</f>
        <v>8.8013012263143082</v>
      </c>
      <c r="J66" s="380">
        <f>'Non-Dairy Alternatives'!J81</f>
        <v>0.44676296189947351</v>
      </c>
      <c r="K66" s="369">
        <f>'Non-Dairy Alternatives'!K81</f>
        <v>5.347548215829083E-2</v>
      </c>
      <c r="L66" s="418">
        <f>'Non-Dairy Alternatives'!L81</f>
        <v>595003.06596474303</v>
      </c>
      <c r="M66" s="405">
        <f>'Non-Dairy Alternatives'!M81</f>
        <v>48444.533802427235</v>
      </c>
      <c r="N66" s="354">
        <f>'Non-Dairy Alternatives'!N81</f>
        <v>8.863558237901642E-2</v>
      </c>
      <c r="O66" s="527">
        <f>'Non-Dairy Alternatives'!O81</f>
        <v>141055.19335470794</v>
      </c>
      <c r="P66" s="514">
        <f>'Non-Dairy Alternatives'!P81</f>
        <v>6736.4496242821042</v>
      </c>
      <c r="Q66" s="369">
        <f>'Non-Dairy Alternatives'!Q81</f>
        <v>5.0152714633796606E-2</v>
      </c>
    </row>
    <row r="67" spans="2:18">
      <c r="B67" s="715"/>
      <c r="C67" s="129" t="s">
        <v>345</v>
      </c>
      <c r="D67" s="518">
        <f>'Non-Dairy Alternatives'!D82</f>
        <v>3122865.3380406541</v>
      </c>
      <c r="E67" s="506">
        <f>'Non-Dairy Alternatives'!E82</f>
        <v>-304478.27466990426</v>
      </c>
      <c r="F67" s="354">
        <f>'Non-Dairy Alternatives'!F82</f>
        <v>-8.8837977476411756E-2</v>
      </c>
      <c r="G67" s="323">
        <f>'Non-Dairy Alternatives'!G82</f>
        <v>20.639983070040529</v>
      </c>
      <c r="H67" s="324">
        <f>'Non-Dairy Alternatives'!H82</f>
        <v>-0.39897279152672027</v>
      </c>
      <c r="I67" s="387">
        <f>'Non-Dairy Alternatives'!I82</f>
        <v>10.374715731593428</v>
      </c>
      <c r="J67" s="380">
        <f>'Non-Dairy Alternatives'!J82</f>
        <v>0.21474030084184648</v>
      </c>
      <c r="K67" s="369">
        <f>'Non-Dairy Alternatives'!K82</f>
        <v>2.113590749362286E-2</v>
      </c>
      <c r="L67" s="418">
        <f>'Non-Dairy Alternatives'!L82</f>
        <v>32398840.1502182</v>
      </c>
      <c r="M67" s="405">
        <f>'Non-Dairy Alternatives'!M82</f>
        <v>-2422886.747664433</v>
      </c>
      <c r="N67" s="354">
        <f>'Non-Dairy Alternatives'!N82</f>
        <v>-6.9579741256650854E-2</v>
      </c>
      <c r="O67" s="527">
        <f>'Non-Dairy Alternatives'!O82</f>
        <v>7410422.8203158015</v>
      </c>
      <c r="P67" s="514">
        <f>'Non-Dairy Alternatives'!P82</f>
        <v>-678441.45131415129</v>
      </c>
      <c r="Q67" s="369">
        <f>'Non-Dairy Alternatives'!Q82</f>
        <v>-8.3873511599600797E-2</v>
      </c>
    </row>
    <row r="68" spans="2:18">
      <c r="B68" s="715"/>
      <c r="C68" s="129" t="s">
        <v>346</v>
      </c>
      <c r="D68" s="518">
        <f>'Non-Dairy Alternatives'!D83</f>
        <v>211650.03963566734</v>
      </c>
      <c r="E68" s="506">
        <f>'Non-Dairy Alternatives'!E83</f>
        <v>32499.493223259837</v>
      </c>
      <c r="F68" s="354">
        <f>'Non-Dairy Alternatives'!F83</f>
        <v>0.18140884230654516</v>
      </c>
      <c r="G68" s="323">
        <f>'Non-Dairy Alternatives'!G83</f>
        <v>1.3988605853861227</v>
      </c>
      <c r="H68" s="324">
        <f>'Non-Dairy Alternatives'!H83</f>
        <v>0.29913413118171794</v>
      </c>
      <c r="I68" s="387">
        <f>'Non-Dairy Alternatives'!I83</f>
        <v>13.292550280413034</v>
      </c>
      <c r="J68" s="380">
        <f>'Non-Dairy Alternatives'!J83</f>
        <v>-1.4276531173781795</v>
      </c>
      <c r="K68" s="369">
        <f>'Non-Dairy Alternatives'!K83</f>
        <v>-9.6985964038540443E-2</v>
      </c>
      <c r="L68" s="418">
        <f>'Non-Dairy Alternatives'!L83</f>
        <v>2813368.7937085195</v>
      </c>
      <c r="M68" s="405">
        <f>'Non-Dairy Alternatives'!M83</f>
        <v>176236.311692446</v>
      </c>
      <c r="N68" s="354">
        <f>'Non-Dairy Alternatives'!N83</f>
        <v>6.6828766811788801E-2</v>
      </c>
      <c r="O68" s="527">
        <f>'Non-Dairy Alternatives'!O83</f>
        <v>565845.89400405122</v>
      </c>
      <c r="P68" s="514">
        <f>'Non-Dairy Alternatives'!P83</f>
        <v>85436.193075693853</v>
      </c>
      <c r="Q68" s="369">
        <f>'Non-Dairy Alternatives'!Q83</f>
        <v>0.17784027447945894</v>
      </c>
    </row>
    <row r="69" spans="2:18">
      <c r="B69" s="715"/>
      <c r="C69" s="68" t="s">
        <v>346</v>
      </c>
      <c r="D69" s="518">
        <f>'Non-Dairy Alternatives'!D84</f>
        <v>56383.750663697196</v>
      </c>
      <c r="E69" s="506">
        <f>'Non-Dairy Alternatives'!E84</f>
        <v>-5215.035736533122</v>
      </c>
      <c r="F69" s="354">
        <f>'Non-Dairy Alternatives'!F84</f>
        <v>-8.4661338985626888E-2</v>
      </c>
      <c r="G69" s="323">
        <f>'Non-Dairy Alternatives'!G84</f>
        <v>0.37265765031490655</v>
      </c>
      <c r="H69" s="324">
        <f>'Non-Dairy Alternatives'!H84</f>
        <v>-5.470222068340469E-3</v>
      </c>
      <c r="I69" s="387">
        <f>'Non-Dairy Alternatives'!I84</f>
        <v>12.682770936554109</v>
      </c>
      <c r="J69" s="380">
        <f>'Non-Dairy Alternatives'!J84</f>
        <v>-0.15378242057039415</v>
      </c>
      <c r="K69" s="369">
        <f>'Non-Dairy Alternatives'!K84</f>
        <v>-1.1980039835618517E-2</v>
      </c>
      <c r="L69" s="418">
        <f>'Non-Dairy Alternatives'!L84</f>
        <v>715102.19421145227</v>
      </c>
      <c r="M69" s="405">
        <f>'Non-Dairy Alternatives'!M84</f>
        <v>-75613.914149219403</v>
      </c>
      <c r="N69" s="354">
        <f>'Non-Dairy Alternatives'!N84</f>
        <v>-9.5627132607660759E-2</v>
      </c>
      <c r="O69" s="527">
        <f>'Non-Dairy Alternatives'!O84</f>
        <v>137566.9404741227</v>
      </c>
      <c r="P69" s="514">
        <f>'Non-Dairy Alternatives'!P84</f>
        <v>-14395.177256430179</v>
      </c>
      <c r="Q69" s="369">
        <f>'Non-Dairy Alternatives'!Q84</f>
        <v>-9.4728722338251165E-2</v>
      </c>
    </row>
    <row r="70" spans="2:18" ht="15" thickBot="1">
      <c r="B70" s="746"/>
      <c r="C70" s="130" t="s">
        <v>348</v>
      </c>
      <c r="D70" s="518">
        <f>'Non-Dairy Alternatives'!D85</f>
        <v>1306540.2457168063</v>
      </c>
      <c r="E70" s="506">
        <f>'Non-Dairy Alternatives'!E85</f>
        <v>28545.313259168994</v>
      </c>
      <c r="F70" s="354">
        <f>'Non-Dairy Alternatives'!F85</f>
        <v>2.2336014434951767E-2</v>
      </c>
      <c r="G70" s="323">
        <f>'Non-Dairy Alternatives'!G85</f>
        <v>8.6353286590452427</v>
      </c>
      <c r="H70" s="324">
        <f>'Non-Dairy Alternatives'!H85</f>
        <v>0.79027954416574886</v>
      </c>
      <c r="I70" s="387">
        <f>'Non-Dairy Alternatives'!I85</f>
        <v>9.370656937623437</v>
      </c>
      <c r="J70" s="380">
        <f>'Non-Dairy Alternatives'!J85</f>
        <v>0.54327670473527867</v>
      </c>
      <c r="K70" s="369">
        <f>'Non-Dairy Alternatives'!K85</f>
        <v>6.1544500225694757E-2</v>
      </c>
      <c r="L70" s="418">
        <f>'Non-Dairy Alternatives'!L85</f>
        <v>12243140.417810421</v>
      </c>
      <c r="M70" s="405">
        <f>'Non-Dairy Alternatives'!M85</f>
        <v>961793.21330263652</v>
      </c>
      <c r="N70" s="354">
        <f>'Non-Dairy Alternatives'!N85</f>
        <v>8.5255173506079529E-2</v>
      </c>
      <c r="O70" s="527">
        <f>'Non-Dairy Alternatives'!O85</f>
        <v>2806809.6323903706</v>
      </c>
      <c r="P70" s="514">
        <f>'Non-Dairy Alternatives'!P85</f>
        <v>107548.67771304306</v>
      </c>
      <c r="Q70" s="369">
        <f>'Non-Dairy Alternatives'!Q85</f>
        <v>3.9843749648095637E-2</v>
      </c>
    </row>
    <row r="71" spans="2:18">
      <c r="B71" s="139"/>
      <c r="C71" s="67" t="s">
        <v>226</v>
      </c>
      <c r="D71" s="566">
        <f>'Trad vs Value Add'!D33</f>
        <v>5422160.3202222669</v>
      </c>
      <c r="E71" s="566">
        <f>'Trad vs Value Add'!E33</f>
        <v>-133725.245241642</v>
      </c>
      <c r="F71" s="625">
        <f>'Trad vs Value Add'!F33</f>
        <v>-2.4069114395173133E-2</v>
      </c>
      <c r="G71" s="542">
        <f>'Trad vs Value Add'!G33</f>
        <v>4.2344692328240017</v>
      </c>
      <c r="H71" s="542">
        <f>'Trad vs Value Add'!H33</f>
        <v>6.5719423089922735E-2</v>
      </c>
      <c r="I71" s="542">
        <f>'Trad vs Value Add'!I33</f>
        <v>7.092112682153175</v>
      </c>
      <c r="J71" s="542">
        <f>'Trad vs Value Add'!J33</f>
        <v>2.3095125051256105E-2</v>
      </c>
      <c r="K71" s="625">
        <f>'Trad vs Value Add'!K33</f>
        <v>3.2670911996891968E-3</v>
      </c>
      <c r="L71" s="566">
        <f>'Trad vs Value Add'!L33</f>
        <v>38454571.971716061</v>
      </c>
      <c r="M71" s="566">
        <f>'Trad vs Value Add'!M33</f>
        <v>-820080.63579743356</v>
      </c>
      <c r="N71" s="625">
        <f>'Trad vs Value Add'!N33</f>
        <v>-2.0880659187308682E-2</v>
      </c>
      <c r="O71" s="566">
        <f>'Trad vs Value Add'!O33</f>
        <v>13553223.762062291</v>
      </c>
      <c r="P71" s="566">
        <f>'Trad vs Value Add'!P33</f>
        <v>-339530.26154094189</v>
      </c>
      <c r="Q71" s="625">
        <f>'Trad vs Value Add'!Q33</f>
        <v>-2.4439377603900105E-2</v>
      </c>
    </row>
    <row r="72" spans="2:18">
      <c r="B72" s="139" t="s">
        <v>349</v>
      </c>
      <c r="C72" s="68" t="s">
        <v>227</v>
      </c>
      <c r="D72" s="567">
        <f>'Trad vs Value Add'!D34</f>
        <v>97547963.759160325</v>
      </c>
      <c r="E72" s="567">
        <f>'Trad vs Value Add'!E34</f>
        <v>-5122819.5036804825</v>
      </c>
      <c r="F72" s="626">
        <f>'Trad vs Value Add'!F34</f>
        <v>-4.9895591918938463E-2</v>
      </c>
      <c r="G72" s="543">
        <f>'Trad vs Value Add'!G34</f>
        <v>76.180678340005755</v>
      </c>
      <c r="H72" s="543">
        <f>'Trad vs Value Add'!H34</f>
        <v>-0.8563309988426937</v>
      </c>
      <c r="I72" s="543">
        <f>'Trad vs Value Add'!I34</f>
        <v>4.072442313788879</v>
      </c>
      <c r="J72" s="543">
        <f>'Trad vs Value Add'!J34</f>
        <v>-7.5473453277128399E-2</v>
      </c>
      <c r="K72" s="626">
        <f>'Trad vs Value Add'!K34</f>
        <v>-1.8195512521343677E-2</v>
      </c>
      <c r="L72" s="567">
        <f>'Trad vs Value Add'!L34</f>
        <v>397258455.23674858</v>
      </c>
      <c r="M72" s="567">
        <f>'Trad vs Value Add'!M34</f>
        <v>-28611305.476205528</v>
      </c>
      <c r="N72" s="626">
        <f>'Trad vs Value Add'!N34</f>
        <v>-6.7183228572761239E-2</v>
      </c>
      <c r="O72" s="567">
        <f>'Trad vs Value Add'!O34</f>
        <v>128956857.28872393</v>
      </c>
      <c r="P72" s="567">
        <f>'Trad vs Value Add'!P34</f>
        <v>-6141693.6198114604</v>
      </c>
      <c r="Q72" s="626">
        <f>'Trad vs Value Add'!Q34</f>
        <v>-4.5460840094202926E-2</v>
      </c>
    </row>
    <row r="73" spans="2:18">
      <c r="B73" s="139" t="s">
        <v>350</v>
      </c>
      <c r="C73" s="68" t="s">
        <v>228</v>
      </c>
      <c r="D73" s="567">
        <f>'Trad vs Value Add'!D35</f>
        <v>1509649.1580061102</v>
      </c>
      <c r="E73" s="567">
        <f>'Trad vs Value Add'!E35</f>
        <v>-96839.948414382059</v>
      </c>
      <c r="F73" s="626">
        <f>'Trad vs Value Add'!F35</f>
        <v>-6.0280488692610268E-2</v>
      </c>
      <c r="G73" s="543">
        <f>'Trad vs Value Add'!G35</f>
        <v>1.1789697342762244</v>
      </c>
      <c r="H73" s="543">
        <f>'Trad vs Value Add'!H35</f>
        <v>-2.6427871167634898E-2</v>
      </c>
      <c r="I73" s="543">
        <f>'Trad vs Value Add'!I35</f>
        <v>14.050935860002276</v>
      </c>
      <c r="J73" s="543">
        <f>'Trad vs Value Add'!J35</f>
        <v>0.46416379623376613</v>
      </c>
      <c r="K73" s="626">
        <f>'Trad vs Value Add'!K35</f>
        <v>3.4162919202239329E-2</v>
      </c>
      <c r="L73" s="567">
        <f>'Trad vs Value Add'!L35</f>
        <v>21211983.490250297</v>
      </c>
      <c r="M73" s="567">
        <f>'Trad vs Value Add'!M35</f>
        <v>-615017.82161208615</v>
      </c>
      <c r="N73" s="626">
        <f>'Trad vs Value Add'!N35</f>
        <v>-2.8176926955048132E-2</v>
      </c>
      <c r="O73" s="567">
        <f>'Trad vs Value Add'!O35</f>
        <v>4124194.1243775729</v>
      </c>
      <c r="P73" s="567">
        <f>'Trad vs Value Add'!P35</f>
        <v>-273120.77854381967</v>
      </c>
      <c r="Q73" s="626">
        <f>'Trad vs Value Add'!Q35</f>
        <v>-6.2110807293416628E-2</v>
      </c>
    </row>
    <row r="74" spans="2:18" ht="15" thickBot="1">
      <c r="B74" s="139"/>
      <c r="C74" s="69" t="s">
        <v>229</v>
      </c>
      <c r="D74" s="568">
        <f>'Trad vs Value Add'!D36</f>
        <v>22449257.91650819</v>
      </c>
      <c r="E74" s="568">
        <f>'Trad vs Value Add'!E36</f>
        <v>131930.26469053701</v>
      </c>
      <c r="F74" s="623">
        <f>'Trad vs Value Add'!F36</f>
        <v>5.911561937380609E-3</v>
      </c>
      <c r="G74" s="539">
        <f>'Trad vs Value Add'!G36</f>
        <v>17.531885140439339</v>
      </c>
      <c r="H74" s="539">
        <f>'Trad vs Value Add'!H36</f>
        <v>0.78651587282742952</v>
      </c>
      <c r="I74" s="539">
        <f>'Trad vs Value Add'!I36</f>
        <v>10.793688143379422</v>
      </c>
      <c r="J74" s="539">
        <f>'Trad vs Value Add'!J36</f>
        <v>0.53768073762708823</v>
      </c>
      <c r="K74" s="623">
        <f>'Trad vs Value Add'!K36</f>
        <v>5.2425931101172649E-2</v>
      </c>
      <c r="L74" s="568">
        <f>'Trad vs Value Add'!L36</f>
        <v>242310289.00108108</v>
      </c>
      <c r="M74" s="568">
        <f>'Trad vs Value Add'!M36</f>
        <v>13423611.327437878</v>
      </c>
      <c r="N74" s="623">
        <f>'Trad vs Value Add'!N36</f>
        <v>5.8647412177382639E-2</v>
      </c>
      <c r="O74" s="568">
        <f>'Trad vs Value Add'!O36</f>
        <v>43007428.5309681</v>
      </c>
      <c r="P74" s="568">
        <f>'Trad vs Value Add'!P36</f>
        <v>889397.05701594055</v>
      </c>
      <c r="Q74" s="623">
        <f>'Trad vs Value Add'!Q36</f>
        <v>2.1116776494314246E-2</v>
      </c>
    </row>
    <row r="75" spans="2:18">
      <c r="B75" s="717" t="s">
        <v>351</v>
      </c>
      <c r="C75" s="67" t="s">
        <v>242</v>
      </c>
      <c r="D75" s="566">
        <f>Filtration!D21</f>
        <v>123143986.49399793</v>
      </c>
      <c r="E75" s="566">
        <f>Filtration!E21</f>
        <v>-5183852.3966316879</v>
      </c>
      <c r="F75" s="625">
        <f>Filtration!F21</f>
        <v>-4.0395384520187753E-2</v>
      </c>
      <c r="G75" s="542">
        <f>Filtration!G21</f>
        <v>96.170048692834172</v>
      </c>
      <c r="H75" s="542">
        <f>Filtration!H21</f>
        <v>-0.11822932432271216</v>
      </c>
      <c r="I75" s="542">
        <f>Filtration!I21</f>
        <v>5.219024666544831</v>
      </c>
      <c r="J75" s="542">
        <f>Filtration!J21</f>
        <v>5.3460938226426613E-2</v>
      </c>
      <c r="K75" s="625">
        <f>Filtration!K21</f>
        <v>1.0349487691603848E-2</v>
      </c>
      <c r="L75" s="566">
        <f>Filtration!L21</f>
        <v>642691503.04883873</v>
      </c>
      <c r="M75" s="566">
        <f>Filtration!M21</f>
        <v>-20194126.858085513</v>
      </c>
      <c r="N75" s="625">
        <f>Filtration!N21</f>
        <v>-3.0463968363473152E-2</v>
      </c>
      <c r="O75" s="566">
        <f>Filtration!O21</f>
        <v>181373938.35393444</v>
      </c>
      <c r="P75" s="566">
        <f>Filtration!P21</f>
        <v>-5726362.8201612532</v>
      </c>
      <c r="Q75" s="625">
        <f>Filtration!Q21</f>
        <v>-3.060584501589288E-2</v>
      </c>
    </row>
    <row r="76" spans="2:18" ht="15" thickBot="1">
      <c r="B76" s="716"/>
      <c r="C76" s="69" t="s">
        <v>243</v>
      </c>
      <c r="D76" s="568">
        <f>Filtration!D22</f>
        <v>4895262.5757068377</v>
      </c>
      <c r="E76" s="568">
        <f>Filtration!E22</f>
        <v>-49242.1224950701</v>
      </c>
      <c r="F76" s="623">
        <f>Filtration!F22</f>
        <v>-9.9589595926518632E-3</v>
      </c>
      <c r="G76" s="539">
        <f>Filtration!G22</f>
        <v>3.8229852197685772</v>
      </c>
      <c r="H76" s="539">
        <f>Filtration!H22</f>
        <v>0.11297305753331033</v>
      </c>
      <c r="I76" s="539">
        <f>Filtration!I22</f>
        <v>13.93103467763982</v>
      </c>
      <c r="J76" s="539">
        <f>Filtration!J22</f>
        <v>0.98635910925651338</v>
      </c>
      <c r="K76" s="623">
        <f>Filtration!K22</f>
        <v>7.619805564425608E-2</v>
      </c>
      <c r="L76" s="568">
        <f>Filtration!L22</f>
        <v>68196072.698324382</v>
      </c>
      <c r="M76" s="568">
        <f>Filtration!M22</f>
        <v>4191063.5337536708</v>
      </c>
      <c r="N76" s="623">
        <f>Filtration!N22</f>
        <v>6.5480242694404445E-2</v>
      </c>
      <c r="O76" s="568">
        <f>Filtration!O22</f>
        <v>12053565.316304754</v>
      </c>
      <c r="P76" s="568">
        <f>Filtration!P22</f>
        <v>-188387.39325367287</v>
      </c>
      <c r="Q76" s="623">
        <f>Filtration!Q22</f>
        <v>-1.5388671866587213E-2</v>
      </c>
    </row>
    <row r="77" spans="2:18">
      <c r="B77" s="140"/>
      <c r="C77" s="65"/>
      <c r="D77" s="598"/>
      <c r="E77" s="598"/>
      <c r="F77" s="631"/>
      <c r="G77" s="587"/>
      <c r="H77" s="587"/>
      <c r="I77" s="587"/>
      <c r="J77" s="587"/>
      <c r="K77" s="631"/>
      <c r="L77" s="598"/>
      <c r="M77" s="598"/>
      <c r="N77" s="631"/>
      <c r="O77" s="598"/>
      <c r="P77" s="598"/>
      <c r="Q77" s="631"/>
      <c r="R77" s="587"/>
    </row>
    <row r="78" spans="2:18" ht="23.4">
      <c r="B78" s="757" t="s">
        <v>277</v>
      </c>
      <c r="C78" s="757"/>
      <c r="D78" s="758"/>
      <c r="E78" s="758"/>
      <c r="F78" s="767"/>
      <c r="G78" s="758"/>
      <c r="H78" s="758"/>
      <c r="I78" s="760"/>
      <c r="J78" s="760"/>
      <c r="K78" s="767"/>
      <c r="L78" s="760"/>
      <c r="M78" s="760"/>
      <c r="N78" s="767"/>
      <c r="O78" s="758"/>
      <c r="P78" s="758"/>
      <c r="Q78" s="767"/>
    </row>
    <row r="79" spans="2:18">
      <c r="B79" s="761" t="s">
        <v>281</v>
      </c>
      <c r="C79" s="761"/>
      <c r="D79" s="762"/>
      <c r="E79" s="762"/>
      <c r="F79" s="768"/>
      <c r="G79" s="762"/>
      <c r="H79" s="762"/>
      <c r="I79" s="764"/>
      <c r="J79" s="764"/>
      <c r="K79" s="768"/>
      <c r="L79" s="764"/>
      <c r="M79" s="764"/>
      <c r="N79" s="768"/>
      <c r="O79" s="762"/>
      <c r="P79" s="762"/>
      <c r="Q79" s="768"/>
    </row>
    <row r="80" spans="2:18" ht="15" thickBot="1">
      <c r="B80" s="761" t="str">
        <f>'HOME PAGE'!H6</f>
        <v>LATEST 52 WEEKS ENDING 4-19-2026</v>
      </c>
      <c r="C80" s="761"/>
      <c r="D80" s="762"/>
      <c r="E80" s="762"/>
      <c r="F80" s="769"/>
      <c r="G80" s="762"/>
      <c r="H80" s="762"/>
      <c r="I80" s="766"/>
      <c r="J80" s="766"/>
      <c r="K80" s="769"/>
      <c r="L80" s="766"/>
      <c r="M80" s="766"/>
      <c r="N80" s="769"/>
      <c r="O80" s="762"/>
      <c r="P80" s="762"/>
      <c r="Q80" s="769"/>
    </row>
    <row r="81" spans="2:17" ht="15" thickBot="1">
      <c r="D81" s="748" t="s">
        <v>289</v>
      </c>
      <c r="E81" s="749"/>
      <c r="F81" s="770"/>
      <c r="G81" s="751" t="s">
        <v>290</v>
      </c>
      <c r="H81" s="752"/>
      <c r="I81" s="753" t="s">
        <v>291</v>
      </c>
      <c r="J81" s="754"/>
      <c r="K81" s="770"/>
      <c r="L81" s="755" t="s">
        <v>292</v>
      </c>
      <c r="M81" s="754"/>
      <c r="N81" s="771"/>
      <c r="O81" s="748" t="s">
        <v>293</v>
      </c>
      <c r="P81" s="749"/>
      <c r="Q81" s="770"/>
    </row>
    <row r="82" spans="2:17" ht="29.4" thickBot="1">
      <c r="B82" s="70"/>
      <c r="C82" s="64"/>
      <c r="D82" s="563" t="s">
        <v>294</v>
      </c>
      <c r="E82" s="579" t="s">
        <v>295</v>
      </c>
      <c r="F82" s="486" t="s">
        <v>296</v>
      </c>
      <c r="G82" s="256" t="s">
        <v>294</v>
      </c>
      <c r="H82" s="259" t="s">
        <v>295</v>
      </c>
      <c r="I82" s="229" t="s">
        <v>294</v>
      </c>
      <c r="J82" s="245" t="s">
        <v>295</v>
      </c>
      <c r="K82" s="493" t="s">
        <v>296</v>
      </c>
      <c r="L82" s="633" t="s">
        <v>294</v>
      </c>
      <c r="M82" s="647" t="s">
        <v>295</v>
      </c>
      <c r="N82" s="485" t="s">
        <v>296</v>
      </c>
      <c r="O82" s="616" t="s">
        <v>294</v>
      </c>
      <c r="P82" s="621" t="s">
        <v>295</v>
      </c>
      <c r="Q82" s="485" t="s">
        <v>296</v>
      </c>
    </row>
    <row r="83" spans="2:17" ht="15" thickBot="1">
      <c r="C83" s="157" t="s">
        <v>2</v>
      </c>
      <c r="D83" s="572">
        <f>'Segment Data'!E66</f>
        <v>1732857692.622098</v>
      </c>
      <c r="E83" s="572">
        <f>'Segment Data'!F66</f>
        <v>-41544660.91439867</v>
      </c>
      <c r="F83" s="434">
        <f>'Segment Data'!G66</f>
        <v>-2.3413326087850097E-2</v>
      </c>
      <c r="G83" s="538">
        <f>'Segment Data'!H66</f>
        <v>100.00000000000003</v>
      </c>
      <c r="H83" s="538">
        <f>'Segment Data'!I66</f>
        <v>-1.4210854715202004E-14</v>
      </c>
      <c r="I83" s="538">
        <f>'Segment Data'!J66</f>
        <v>5.5158114312635398</v>
      </c>
      <c r="J83" s="538">
        <f>'Segment Data'!K66</f>
        <v>0.14374734688047575</v>
      </c>
      <c r="K83" s="434">
        <f>'Segment Data'!L66</f>
        <v>2.6758308281980205E-2</v>
      </c>
      <c r="L83" s="572">
        <f>'Segment Data'!M66</f>
        <v>9558116269.7179298</v>
      </c>
      <c r="M83" s="572">
        <f>'Segment Data'!N66</f>
        <v>25913115.039735794</v>
      </c>
      <c r="N83" s="434">
        <f>'Segment Data'!O66</f>
        <v>2.7184811967649065E-3</v>
      </c>
      <c r="O83" s="572">
        <f>'Segment Data'!P66</f>
        <v>2620787842.6527691</v>
      </c>
      <c r="P83" s="572">
        <f>'Segment Data'!Q66</f>
        <v>-38871095.454080105</v>
      </c>
      <c r="Q83" s="434">
        <f>'Segment Data'!R66</f>
        <v>-1.4615067705541461E-2</v>
      </c>
    </row>
    <row r="84" spans="2:17" ht="15" thickBot="1">
      <c r="B84" s="717" t="s">
        <v>297</v>
      </c>
      <c r="C84" s="160" t="s">
        <v>297</v>
      </c>
      <c r="D84" s="568">
        <f>'Segment Data'!E69</f>
        <v>1614491018.7752421</v>
      </c>
      <c r="E84" s="568">
        <f>'Segment Data'!F69</f>
        <v>-40207585.774267197</v>
      </c>
      <c r="F84" s="623">
        <f>'Segment Data'!G69</f>
        <v>-2.4299038908788883E-2</v>
      </c>
      <c r="G84" s="539">
        <f>'Segment Data'!H69</f>
        <v>93.169279026730266</v>
      </c>
      <c r="H84" s="539">
        <f>'Segment Data'!I69</f>
        <v>-8.4576348945404334E-2</v>
      </c>
      <c r="I84" s="539">
        <f>'Segment Data'!J69</f>
        <v>5.2443254336015732</v>
      </c>
      <c r="J84" s="539">
        <f>'Segment Data'!K69</f>
        <v>0.1330830189085237</v>
      </c>
      <c r="K84" s="623">
        <f>'Segment Data'!L69</f>
        <v>2.6037313066184488E-2</v>
      </c>
      <c r="L84" s="568">
        <f>'Segment Data'!M69</f>
        <v>8466916312.0843172</v>
      </c>
      <c r="M84" s="568">
        <f>'Segment Data'!N69</f>
        <v>9350620.9774637222</v>
      </c>
      <c r="N84" s="623">
        <f>'Segment Data'!O69</f>
        <v>1.1055924741200554E-3</v>
      </c>
      <c r="O84" s="568">
        <f>'Segment Data'!P69</f>
        <v>2303681283.8034902</v>
      </c>
      <c r="P84" s="568">
        <f>'Segment Data'!Q69</f>
        <v>-35992822.392028809</v>
      </c>
      <c r="Q84" s="623">
        <f>'Segment Data'!R69</f>
        <v>-1.5383690530539644E-2</v>
      </c>
    </row>
    <row r="85" spans="2:17">
      <c r="B85" s="714"/>
      <c r="C85" s="162" t="s">
        <v>298</v>
      </c>
      <c r="D85" s="569">
        <f>'Segment Data'!E70</f>
        <v>1610584284.6987102</v>
      </c>
      <c r="E85" s="569">
        <f>'Segment Data'!F70</f>
        <v>-39750430.846419811</v>
      </c>
      <c r="F85" s="441">
        <f>'Segment Data'!G70</f>
        <v>-2.408628411678879E-2</v>
      </c>
      <c r="G85" s="540">
        <f>'Segment Data'!H70</f>
        <v>92.94382865690676</v>
      </c>
      <c r="H85" s="540">
        <f>'Segment Data'!I70</f>
        <v>-6.4091010011438243E-2</v>
      </c>
      <c r="I85" s="540">
        <f>'Segment Data'!J70</f>
        <v>5.2241285448779289</v>
      </c>
      <c r="J85" s="540">
        <f>'Segment Data'!K70</f>
        <v>0.13456396534014381</v>
      </c>
      <c r="K85" s="441">
        <f>'Segment Data'!L70</f>
        <v>2.6439190079471278E-2</v>
      </c>
      <c r="L85" s="569">
        <f>'Segment Data'!M70</f>
        <v>8413899335.6263332</v>
      </c>
      <c r="M85" s="569">
        <f>'Segment Data'!N70</f>
        <v>14414223.00627327</v>
      </c>
      <c r="N85" s="441">
        <f>'Segment Data'!O70</f>
        <v>1.7160841186105783E-3</v>
      </c>
      <c r="O85" s="569">
        <f>'Segment Data'!P70</f>
        <v>2286023139.1483917</v>
      </c>
      <c r="P85" s="569">
        <f>'Segment Data'!Q70</f>
        <v>-33830560.586176395</v>
      </c>
      <c r="Q85" s="441">
        <f>'Segment Data'!R70</f>
        <v>-1.4583057798018557E-2</v>
      </c>
    </row>
    <row r="86" spans="2:17" ht="15" thickBot="1">
      <c r="B86" s="716"/>
      <c r="C86" s="164" t="s">
        <v>299</v>
      </c>
      <c r="D86" s="570">
        <f>'Segment Data'!E71</f>
        <v>3906734.076532193</v>
      </c>
      <c r="E86" s="570">
        <f>'Segment Data'!F71</f>
        <v>-457154.92784767738</v>
      </c>
      <c r="F86" s="624">
        <f>'Segment Data'!G71</f>
        <v>-0.10475860577316431</v>
      </c>
      <c r="G86" s="541">
        <f>'Segment Data'!H71</f>
        <v>0.22545036982354069</v>
      </c>
      <c r="H86" s="541">
        <f>'Segment Data'!I71</f>
        <v>-2.0485338933966535E-2</v>
      </c>
      <c r="I86" s="541">
        <f>'Segment Data'!J71</f>
        <v>13.570664247781178</v>
      </c>
      <c r="J86" s="541">
        <f>'Segment Data'!K71</f>
        <v>0.26130224785407741</v>
      </c>
      <c r="K86" s="624">
        <f>'Segment Data'!L71</f>
        <v>1.9632965716576696E-2</v>
      </c>
      <c r="L86" s="570">
        <f>'Segment Data'!M71</f>
        <v>53016976.457983844</v>
      </c>
      <c r="M86" s="570">
        <f>'Segment Data'!N71</f>
        <v>-5063602.028809309</v>
      </c>
      <c r="N86" s="624">
        <f>'Segment Data'!O71</f>
        <v>-8.7182362172248562E-2</v>
      </c>
      <c r="O86" s="570">
        <f>'Segment Data'!P71</f>
        <v>17658144.655098245</v>
      </c>
      <c r="P86" s="570">
        <f>'Segment Data'!Q71</f>
        <v>-2162261.8058524914</v>
      </c>
      <c r="Q86" s="624">
        <f>'Segment Data'!R71</f>
        <v>-0.10909270756442263</v>
      </c>
    </row>
    <row r="87" spans="2:17">
      <c r="B87" s="717" t="s">
        <v>300</v>
      </c>
      <c r="C87" s="160" t="s">
        <v>174</v>
      </c>
      <c r="D87" s="566">
        <f>Fat!E59</f>
        <v>116063656.0607934</v>
      </c>
      <c r="E87" s="566">
        <f>Fat!F59</f>
        <v>-8819511.2854968011</v>
      </c>
      <c r="F87" s="625">
        <f>Fat!G59</f>
        <v>-7.0622098020953136E-2</v>
      </c>
      <c r="G87" s="542">
        <f>Fat!H59</f>
        <v>6.6978180929081397</v>
      </c>
      <c r="H87" s="542">
        <f>Fat!I59</f>
        <v>-0.34022303104495588</v>
      </c>
      <c r="I87" s="542">
        <f>Fat!J59</f>
        <v>6.25773792573768</v>
      </c>
      <c r="J87" s="542">
        <f>Fat!K59</f>
        <v>0.38343750746156768</v>
      </c>
      <c r="K87" s="625">
        <f>Fat!L59</f>
        <v>6.5273731365290355E-2</v>
      </c>
      <c r="L87" s="566">
        <f>Fat!M59</f>
        <v>726295942.33140075</v>
      </c>
      <c r="M87" s="566">
        <f>Fat!N59</f>
        <v>-7305299.846557498</v>
      </c>
      <c r="N87" s="625">
        <f>Fat!O59</f>
        <v>-9.9581345103357463E-3</v>
      </c>
      <c r="O87" s="566">
        <f>Fat!P59</f>
        <v>189832435.78775632</v>
      </c>
      <c r="P87" s="566">
        <f>Fat!Q59</f>
        <v>-10270339.582207829</v>
      </c>
      <c r="Q87" s="625">
        <f>Fat!R59</f>
        <v>-5.1325323015731783E-2</v>
      </c>
    </row>
    <row r="88" spans="2:17">
      <c r="B88" s="714"/>
      <c r="C88" s="167" t="s">
        <v>175</v>
      </c>
      <c r="D88" s="567">
        <f>Fat!E60</f>
        <v>219358908.08450678</v>
      </c>
      <c r="E88" s="567">
        <f>Fat!F60</f>
        <v>-16946094.087116748</v>
      </c>
      <c r="F88" s="626">
        <f>Fat!G60</f>
        <v>-7.1712803078155515E-2</v>
      </c>
      <c r="G88" s="543">
        <f>Fat!H60</f>
        <v>12.658795296258909</v>
      </c>
      <c r="H88" s="543">
        <f>Fat!I60</f>
        <v>-0.65864658498367845</v>
      </c>
      <c r="I88" s="543">
        <f>Fat!J60</f>
        <v>5.0662413474190631</v>
      </c>
      <c r="J88" s="543">
        <f>Fat!K60</f>
        <v>4.3453371588829448E-2</v>
      </c>
      <c r="K88" s="626">
        <f>Fat!L60</f>
        <v>8.6512454433529812E-3</v>
      </c>
      <c r="L88" s="567">
        <f>Fat!M60</f>
        <v>1111325170.0624261</v>
      </c>
      <c r="M88" s="567">
        <f>Fat!N60</f>
        <v>-75584753.47374177</v>
      </c>
      <c r="N88" s="626">
        <f>Fat!O60</f>
        <v>-6.3681962695662411E-2</v>
      </c>
      <c r="O88" s="567">
        <f>Fat!P60</f>
        <v>339496875.73239553</v>
      </c>
      <c r="P88" s="567">
        <f>Fat!Q60</f>
        <v>-25357105.38875097</v>
      </c>
      <c r="Q88" s="626">
        <f>Fat!R60</f>
        <v>-6.9499324937697116E-2</v>
      </c>
    </row>
    <row r="89" spans="2:17">
      <c r="B89" s="714"/>
      <c r="C89" s="167" t="s">
        <v>176</v>
      </c>
      <c r="D89" s="567">
        <f>Fat!E61</f>
        <v>596023771.24858356</v>
      </c>
      <c r="E89" s="567">
        <f>Fat!F61</f>
        <v>-27649545.432949781</v>
      </c>
      <c r="F89" s="626">
        <f>Fat!G61</f>
        <v>-4.4333378859414123E-2</v>
      </c>
      <c r="G89" s="543">
        <f>Fat!H61</f>
        <v>34.395425186167586</v>
      </c>
      <c r="H89" s="543">
        <f>Fat!I61</f>
        <v>-0.75293422839884272</v>
      </c>
      <c r="I89" s="543">
        <f>Fat!J61</f>
        <v>5.4702212762956455</v>
      </c>
      <c r="J89" s="543">
        <f>Fat!K61</f>
        <v>0.16117404085965781</v>
      </c>
      <c r="K89" s="626">
        <f>Fat!L61</f>
        <v>3.0358373868644234E-2</v>
      </c>
      <c r="L89" s="567">
        <f>Fat!M61</f>
        <v>3260381914.6619706</v>
      </c>
      <c r="M89" s="567">
        <f>Fat!N61</f>
        <v>-50729183.081317425</v>
      </c>
      <c r="N89" s="626">
        <f>Fat!O61</f>
        <v>-1.532089428104429E-2</v>
      </c>
      <c r="O89" s="567">
        <f>Fat!P61</f>
        <v>889522699.43234563</v>
      </c>
      <c r="P89" s="567">
        <f>Fat!Q61</f>
        <v>-31773838.629554152</v>
      </c>
      <c r="Q89" s="626">
        <f>Fat!R61</f>
        <v>-3.4488177602833174E-2</v>
      </c>
    </row>
    <row r="90" spans="2:17" ht="15" thickBot="1">
      <c r="B90" s="716"/>
      <c r="C90" s="169" t="s">
        <v>177</v>
      </c>
      <c r="D90" s="568">
        <f>Fat!E62</f>
        <v>801411357.22821391</v>
      </c>
      <c r="E90" s="568">
        <f>Fat!F62</f>
        <v>11870489.89116323</v>
      </c>
      <c r="F90" s="623">
        <f>Fat!G62</f>
        <v>1.5034674431989576E-2</v>
      </c>
      <c r="G90" s="539">
        <f>Fat!H62</f>
        <v>46.247961424665348</v>
      </c>
      <c r="H90" s="539">
        <f>Fat!I62</f>
        <v>1.7518038444273785</v>
      </c>
      <c r="I90" s="539">
        <f>Fat!J62</f>
        <v>5.5653232293687722</v>
      </c>
      <c r="J90" s="539">
        <f>Fat!K62</f>
        <v>0.11838429418014673</v>
      </c>
      <c r="K90" s="623">
        <f>Fat!L62</f>
        <v>2.1734096083830454E-2</v>
      </c>
      <c r="L90" s="568">
        <f>Fat!M62</f>
        <v>4460113242.6621342</v>
      </c>
      <c r="M90" s="568">
        <f>Fat!N62</f>
        <v>159532351.44135571</v>
      </c>
      <c r="N90" s="623">
        <f>Fat!O62</f>
        <v>3.7095535574514046E-2</v>
      </c>
      <c r="O90" s="568">
        <f>Fat!P62</f>
        <v>1201935831.7002723</v>
      </c>
      <c r="P90" s="568">
        <f>Fat!Q62</f>
        <v>28530188.146434546</v>
      </c>
      <c r="Q90" s="623">
        <f>Fat!R62</f>
        <v>2.4314002837097771E-2</v>
      </c>
    </row>
    <row r="91" spans="2:17" ht="15" customHeight="1">
      <c r="B91" s="727" t="s">
        <v>301</v>
      </c>
      <c r="C91" s="160" t="s">
        <v>302</v>
      </c>
      <c r="D91" s="566">
        <f>Fat!E63</f>
        <v>114242125.60293379</v>
      </c>
      <c r="E91" s="566">
        <f>Fat!F63</f>
        <v>-8774256.7739952654</v>
      </c>
      <c r="F91" s="625">
        <f>Fat!G63</f>
        <v>-7.1325921023351613E-2</v>
      </c>
      <c r="G91" s="542">
        <f>Fat!H63</f>
        <v>6.5927009522672755</v>
      </c>
      <c r="H91" s="542">
        <f>Fat!I63</f>
        <v>-0.34013376426415842</v>
      </c>
      <c r="I91" s="542">
        <f>Fat!J63</f>
        <v>6.2077000411758485</v>
      </c>
      <c r="J91" s="542">
        <f>Fat!K63</f>
        <v>0.38387519533528991</v>
      </c>
      <c r="K91" s="625">
        <f>Fat!L63</f>
        <v>6.5914618913969894E-2</v>
      </c>
      <c r="L91" s="566">
        <f>Fat!M63</f>
        <v>709180847.80934858</v>
      </c>
      <c r="M91" s="566">
        <f>Fat!N63</f>
        <v>-7245016.3228335381</v>
      </c>
      <c r="N91" s="625">
        <f>Fat!O63</f>
        <v>-1.0112723012323879E-2</v>
      </c>
      <c r="O91" s="566">
        <f>Fat!P63</f>
        <v>184879505.62045413</v>
      </c>
      <c r="P91" s="566">
        <f>Fat!Q63</f>
        <v>-10251113.388140917</v>
      </c>
      <c r="Q91" s="625">
        <f>Fat!R63</f>
        <v>-5.2534622399211368E-2</v>
      </c>
    </row>
    <row r="92" spans="2:17">
      <c r="B92" s="728"/>
      <c r="C92" s="167" t="s">
        <v>303</v>
      </c>
      <c r="D92" s="567">
        <f>Fat!E64</f>
        <v>174293344.10350391</v>
      </c>
      <c r="E92" s="567">
        <f>Fat!F64</f>
        <v>-14884769.455732018</v>
      </c>
      <c r="F92" s="626">
        <f>Fat!G64</f>
        <v>-7.8681244757582702E-2</v>
      </c>
      <c r="G92" s="543">
        <f>Fat!H64</f>
        <v>10.058145273301092</v>
      </c>
      <c r="H92" s="543">
        <f>Fat!I64</f>
        <v>-0.60336637213783284</v>
      </c>
      <c r="I92" s="543">
        <f>Fat!J64</f>
        <v>4.6591670047887259</v>
      </c>
      <c r="J92" s="543">
        <f>Fat!K64</f>
        <v>5.5900459324276675E-2</v>
      </c>
      <c r="K92" s="626">
        <f>Fat!L64</f>
        <v>1.2143650334424978E-2</v>
      </c>
      <c r="L92" s="567">
        <f>Fat!M64</f>
        <v>812061798.00133312</v>
      </c>
      <c r="M92" s="567">
        <f>Fat!N64</f>
        <v>-58775483.279972076</v>
      </c>
      <c r="N92" s="626">
        <f>Fat!O64</f>
        <v>-6.7493071947370989E-2</v>
      </c>
      <c r="O92" s="567">
        <f>Fat!P64</f>
        <v>233241165.27154458</v>
      </c>
      <c r="P92" s="567">
        <f>Fat!Q64</f>
        <v>-18576048.811990827</v>
      </c>
      <c r="Q92" s="626">
        <f>Fat!R64</f>
        <v>-7.3767986353103679E-2</v>
      </c>
    </row>
    <row r="93" spans="2:17">
      <c r="B93" s="728"/>
      <c r="C93" s="167" t="s">
        <v>304</v>
      </c>
      <c r="D93" s="567">
        <f>Fat!E65</f>
        <v>577290376.4570663</v>
      </c>
      <c r="E93" s="567">
        <f>Fat!F65</f>
        <v>-27127177.314594865</v>
      </c>
      <c r="F93" s="626">
        <f>Fat!G65</f>
        <v>-4.4881517992515253E-2</v>
      </c>
      <c r="G93" s="543">
        <f>Fat!H65</f>
        <v>33.314355755522612</v>
      </c>
      <c r="H93" s="543">
        <f>Fat!I65</f>
        <v>-0.74880655752428993</v>
      </c>
      <c r="I93" s="543">
        <f>Fat!J65</f>
        <v>5.23187355621425</v>
      </c>
      <c r="J93" s="543">
        <f>Fat!K65</f>
        <v>0.13402267242846388</v>
      </c>
      <c r="K93" s="626">
        <f>Fat!L65</f>
        <v>2.6290033875791877E-2</v>
      </c>
      <c r="L93" s="567">
        <f>Fat!M65</f>
        <v>3020310254.8426948</v>
      </c>
      <c r="M93" s="567">
        <f>Fat!N65</f>
        <v>-60920305.827810764</v>
      </c>
      <c r="N93" s="626">
        <f>Fat!O65</f>
        <v>-1.9771420745143434E-2</v>
      </c>
      <c r="O93" s="567">
        <f>Fat!P65</f>
        <v>836785275.61883402</v>
      </c>
      <c r="P93" s="567">
        <f>Fat!Q65</f>
        <v>-31099203.388423324</v>
      </c>
      <c r="Q93" s="626">
        <f>Fat!R65</f>
        <v>-3.5833344345547712E-2</v>
      </c>
    </row>
    <row r="94" spans="2:17" ht="15" thickBot="1">
      <c r="B94" s="729"/>
      <c r="C94" s="169" t="s">
        <v>305</v>
      </c>
      <c r="D94" s="568">
        <f>Fat!E66</f>
        <v>748665172.61173868</v>
      </c>
      <c r="E94" s="568">
        <f>Fat!F66</f>
        <v>10578617.770054936</v>
      </c>
      <c r="F94" s="623">
        <f>Fat!G66</f>
        <v>1.4332489463006141E-2</v>
      </c>
      <c r="G94" s="539">
        <f>Fat!H66</f>
        <v>43.204077045639302</v>
      </c>
      <c r="H94" s="539">
        <f>Fat!I66</f>
        <v>1.6077303449808795</v>
      </c>
      <c r="I94" s="539">
        <f>Fat!J66</f>
        <v>5.2431494812790715</v>
      </c>
      <c r="J94" s="539">
        <f>Fat!K66</f>
        <v>0.1095076879590593</v>
      </c>
      <c r="K94" s="623">
        <f>Fat!L66</f>
        <v>2.1331384690991235E-2</v>
      </c>
      <c r="L94" s="568">
        <f>Fat!M66</f>
        <v>3925363411.4309444</v>
      </c>
      <c r="M94" s="568">
        <f>Fat!N66</f>
        <v>136291426.40809345</v>
      </c>
      <c r="N94" s="623">
        <f>Fat!O66</f>
        <v>3.5969606000312369E-2</v>
      </c>
      <c r="O94" s="568">
        <f>Fat!P66</f>
        <v>1048775337.2926558</v>
      </c>
      <c r="P94" s="568">
        <f>Fat!Q66</f>
        <v>23933543.196523309</v>
      </c>
      <c r="Q94" s="623">
        <f>Fat!R66</f>
        <v>2.3353402773382881E-2</v>
      </c>
    </row>
    <row r="95" spans="2:17" ht="15" thickBot="1">
      <c r="B95" s="717" t="s">
        <v>306</v>
      </c>
      <c r="C95" s="170" t="s">
        <v>306</v>
      </c>
      <c r="D95" s="568">
        <f>'Segment Data'!E72</f>
        <v>92533268.730934113</v>
      </c>
      <c r="E95" s="568">
        <f>'Segment Data'!F72</f>
        <v>-1165026.6338917166</v>
      </c>
      <c r="F95" s="623">
        <f>'Segment Data'!G72</f>
        <v>-1.2433808207028123E-2</v>
      </c>
      <c r="G95" s="539">
        <f>'Segment Data'!H72</f>
        <v>5.3399231295742533</v>
      </c>
      <c r="H95" s="539">
        <f>'Segment Data'!I72</f>
        <v>5.936795120226801E-2</v>
      </c>
      <c r="I95" s="539">
        <f>'Segment Data'!J72</f>
        <v>8.4501214582937969</v>
      </c>
      <c r="J95" s="539">
        <f>'Segment Data'!K72</f>
        <v>0.13610054166290908</v>
      </c>
      <c r="K95" s="623">
        <f>'Segment Data'!L72</f>
        <v>1.6370002316287345E-2</v>
      </c>
      <c r="L95" s="568">
        <f>'Segment Data'!M72</f>
        <v>781917359.7093327</v>
      </c>
      <c r="M95" s="568">
        <f>'Segment Data'!N72</f>
        <v>2907772.1935118437</v>
      </c>
      <c r="N95" s="623">
        <f>'Segment Data'!O72</f>
        <v>3.7326526401098882E-3</v>
      </c>
      <c r="O95" s="568">
        <f>'Segment Data'!P72</f>
        <v>233468398.44537297</v>
      </c>
      <c r="P95" s="568">
        <f>'Segment Data'!Q72</f>
        <v>-4109762.2219005823</v>
      </c>
      <c r="Q95" s="623">
        <f>'Segment Data'!R72</f>
        <v>-1.729856907031229E-2</v>
      </c>
    </row>
    <row r="96" spans="2:17">
      <c r="B96" s="714"/>
      <c r="C96" s="171" t="s">
        <v>307</v>
      </c>
      <c r="D96" s="569">
        <f>'Segment Data'!E73</f>
        <v>87168096.298094153</v>
      </c>
      <c r="E96" s="569">
        <f>'Segment Data'!F73</f>
        <v>-1062702.5467474908</v>
      </c>
      <c r="F96" s="441">
        <f>'Segment Data'!G73</f>
        <v>-1.2044575824552007E-2</v>
      </c>
      <c r="G96" s="540">
        <f>'Segment Data'!H73</f>
        <v>5.0303089901280096</v>
      </c>
      <c r="H96" s="540">
        <f>'Segment Data'!I73</f>
        <v>5.788553335158575E-2</v>
      </c>
      <c r="I96" s="540">
        <f>'Segment Data'!J73</f>
        <v>7.9531947901401789</v>
      </c>
      <c r="J96" s="540">
        <f>'Segment Data'!K73</f>
        <v>0.18730804727903383</v>
      </c>
      <c r="K96" s="441">
        <f>'Segment Data'!L73</f>
        <v>2.4119338007500338E-2</v>
      </c>
      <c r="L96" s="569">
        <f>'Segment Data'!M73</f>
        <v>693264849.34443986</v>
      </c>
      <c r="M96" s="569">
        <f>'Segment Data'!N73</f>
        <v>8074458.2832356691</v>
      </c>
      <c r="N96" s="441">
        <f>'Segment Data'!O73</f>
        <v>1.1784254987478981E-2</v>
      </c>
      <c r="O96" s="569">
        <f>'Segment Data'!P73</f>
        <v>204102828.55018622</v>
      </c>
      <c r="P96" s="569">
        <f>'Segment Data'!Q73</f>
        <v>-1753159.3770729601</v>
      </c>
      <c r="Q96" s="441">
        <f>'Segment Data'!R73</f>
        <v>-8.5164361490055497E-3</v>
      </c>
    </row>
    <row r="97" spans="2:17" ht="15" thickBot="1">
      <c r="B97" s="714"/>
      <c r="C97" s="164" t="s">
        <v>308</v>
      </c>
      <c r="D97" s="570">
        <f>'Segment Data'!E74</f>
        <v>5365172.432840067</v>
      </c>
      <c r="E97" s="570">
        <f>'Segment Data'!F74</f>
        <v>-102324.0871439781</v>
      </c>
      <c r="F97" s="624">
        <f>'Segment Data'!G74</f>
        <v>-1.8714979839489079E-2</v>
      </c>
      <c r="G97" s="541">
        <f>'Segment Data'!H74</f>
        <v>0.30961413944625094</v>
      </c>
      <c r="H97" s="541">
        <f>'Segment Data'!I74</f>
        <v>1.4824178506963048E-3</v>
      </c>
      <c r="I97" s="541">
        <f>'Segment Data'!J74</f>
        <v>16.523701982484926</v>
      </c>
      <c r="J97" s="541">
        <f>'Segment Data'!K74</f>
        <v>-0.6357413041640072</v>
      </c>
      <c r="K97" s="624">
        <f>'Segment Data'!L74</f>
        <v>-3.7049063512372325E-2</v>
      </c>
      <c r="L97" s="570">
        <f>'Segment Data'!M74</f>
        <v>88652510.364892885</v>
      </c>
      <c r="M97" s="570">
        <f>'Segment Data'!N74</f>
        <v>-5166686.0897237509</v>
      </c>
      <c r="N97" s="624">
        <f>'Segment Data'!O74</f>
        <v>-5.5070670875155527E-2</v>
      </c>
      <c r="O97" s="570">
        <f>'Segment Data'!P74</f>
        <v>29365569.895186748</v>
      </c>
      <c r="P97" s="570">
        <f>'Segment Data'!Q74</f>
        <v>-2356602.8448276147</v>
      </c>
      <c r="Q97" s="624">
        <f>'Segment Data'!R74</f>
        <v>-7.4288822021796597E-2</v>
      </c>
    </row>
    <row r="98" spans="2:17">
      <c r="B98" s="714"/>
      <c r="C98" s="160" t="s">
        <v>159</v>
      </c>
      <c r="D98" s="566">
        <f>Flavor!D72</f>
        <v>92827.027884200244</v>
      </c>
      <c r="E98" s="566">
        <f>Flavor!E72</f>
        <v>-31843.193620631893</v>
      </c>
      <c r="F98" s="625">
        <f>Flavor!F72</f>
        <v>-0.25541940357744269</v>
      </c>
      <c r="G98" s="542">
        <f>Flavor!G72</f>
        <v>5.3568754248791046E-3</v>
      </c>
      <c r="H98" s="542">
        <f>Flavor!H72</f>
        <v>-1.669164709499466E-3</v>
      </c>
      <c r="I98" s="542">
        <f>Flavor!I72</f>
        <v>21.793056759382139</v>
      </c>
      <c r="J98" s="542">
        <f>Flavor!J72</f>
        <v>10.879207485472637</v>
      </c>
      <c r="K98" s="625">
        <f>Flavor!K72</f>
        <v>0.99682588722205656</v>
      </c>
      <c r="L98" s="566">
        <f>Flavor!L72</f>
        <v>2022984.6874851245</v>
      </c>
      <c r="M98" s="566">
        <f>Flavor!M72</f>
        <v>662352.68103647535</v>
      </c>
      <c r="N98" s="625">
        <f>Flavor!N72</f>
        <v>0.48679781005980094</v>
      </c>
      <c r="O98" s="566">
        <f>Flavor!O72</f>
        <v>379896.15847609262</v>
      </c>
      <c r="P98" s="566">
        <f>Flavor!P72</f>
        <v>19756.545287229819</v>
      </c>
      <c r="Q98" s="625">
        <f>Flavor!Q72</f>
        <v>5.4858017734553351E-2</v>
      </c>
    </row>
    <row r="99" spans="2:17">
      <c r="B99" s="714"/>
      <c r="C99" s="167" t="s">
        <v>160</v>
      </c>
      <c r="D99" s="567">
        <f>Flavor!D73</f>
        <v>87033705.729114771</v>
      </c>
      <c r="E99" s="567">
        <f>Flavor!E73</f>
        <v>-976614.81446009874</v>
      </c>
      <c r="F99" s="626">
        <f>Flavor!F73</f>
        <v>-1.1096594222453333E-2</v>
      </c>
      <c r="G99" s="543">
        <f>Flavor!G73</f>
        <v>5.0225535599186166</v>
      </c>
      <c r="H99" s="543">
        <f>Flavor!H73</f>
        <v>6.2555599582013954E-2</v>
      </c>
      <c r="I99" s="543">
        <f>Flavor!I73</f>
        <v>8.2051464538903627</v>
      </c>
      <c r="J99" s="543">
        <f>Flavor!J73</f>
        <v>0.17421395873718204</v>
      </c>
      <c r="K99" s="626">
        <f>Flavor!K73</f>
        <v>2.1692868025266487E-2</v>
      </c>
      <c r="L99" s="567">
        <f>Flavor!L73</f>
        <v>714124301.93218338</v>
      </c>
      <c r="M99" s="567">
        <f>Flavor!M73</f>
        <v>7319358.7699403763</v>
      </c>
      <c r="N99" s="626">
        <f>Flavor!N73</f>
        <v>1.0355556848815443E-2</v>
      </c>
      <c r="O99" s="567">
        <f>Flavor!O73</f>
        <v>208534452.54568303</v>
      </c>
      <c r="P99" s="567">
        <f>Flavor!P73</f>
        <v>-2660102.481039077</v>
      </c>
      <c r="Q99" s="626">
        <f>Flavor!Q73</f>
        <v>-1.2595506928208914E-2</v>
      </c>
    </row>
    <row r="100" spans="2:17">
      <c r="B100" s="714"/>
      <c r="C100" s="167" t="s">
        <v>161</v>
      </c>
      <c r="D100" s="567">
        <f>Flavor!D74</f>
        <v>1298481.4655637641</v>
      </c>
      <c r="E100" s="567">
        <f>Flavor!E74</f>
        <v>261746.19266261871</v>
      </c>
      <c r="F100" s="626">
        <f>Flavor!F74</f>
        <v>0.25247158026191385</v>
      </c>
      <c r="G100" s="543">
        <f>Flavor!G74</f>
        <v>7.4932954453919925E-2</v>
      </c>
      <c r="H100" s="543">
        <f>Flavor!H74</f>
        <v>1.650566084518082E-2</v>
      </c>
      <c r="I100" s="543">
        <f>Flavor!I74</f>
        <v>6.1939400911696998</v>
      </c>
      <c r="J100" s="543">
        <f>Flavor!J74</f>
        <v>-0.13417663534327584</v>
      </c>
      <c r="K100" s="626">
        <f>Flavor!K74</f>
        <v>-2.1203249109030278E-2</v>
      </c>
      <c r="L100" s="567">
        <f>Flavor!L74</f>
        <v>8042716.4071961865</v>
      </c>
      <c r="M100" s="567">
        <f>Flavor!M74</f>
        <v>1482134.5857844539</v>
      </c>
      <c r="N100" s="626">
        <f>Flavor!N74</f>
        <v>0.22591511334363973</v>
      </c>
      <c r="O100" s="567">
        <f>Flavor!O74</f>
        <v>3087473.4823088855</v>
      </c>
      <c r="P100" s="567">
        <f>Flavor!P74</f>
        <v>521267.01306581264</v>
      </c>
      <c r="Q100" s="626">
        <f>Flavor!Q74</f>
        <v>0.203127464338271</v>
      </c>
    </row>
    <row r="101" spans="2:17">
      <c r="B101" s="714"/>
      <c r="C101" s="167" t="s">
        <v>162</v>
      </c>
      <c r="D101" s="567">
        <f>Flavor!D75</f>
        <v>339965.36367890122</v>
      </c>
      <c r="E101" s="567">
        <f>Flavor!E75</f>
        <v>-9911.98614243255</v>
      </c>
      <c r="F101" s="626">
        <f>Flavor!F75</f>
        <v>-2.8329888023600681E-2</v>
      </c>
      <c r="G101" s="543">
        <f>Flavor!G75</f>
        <v>1.9618769915519023E-2</v>
      </c>
      <c r="H101" s="543">
        <f>Flavor!H75</f>
        <v>-9.9269182209069801E-5</v>
      </c>
      <c r="I101" s="543">
        <f>Flavor!I75</f>
        <v>11.788858083705179</v>
      </c>
      <c r="J101" s="543">
        <f>Flavor!J75</f>
        <v>0.79034932788307621</v>
      </c>
      <c r="K101" s="626">
        <f>Flavor!K75</f>
        <v>7.18596807466923E-2</v>
      </c>
      <c r="L101" s="567">
        <f>Flavor!L75</f>
        <v>4007803.425785786</v>
      </c>
      <c r="M101" s="567">
        <f>Flavor!M75</f>
        <v>159674.33031201363</v>
      </c>
      <c r="N101" s="626">
        <f>Flavor!N75</f>
        <v>4.1494016014126188E-2</v>
      </c>
      <c r="O101" s="567">
        <f>Flavor!O75</f>
        <v>979619.88874547789</v>
      </c>
      <c r="P101" s="567">
        <f>Flavor!P75</f>
        <v>-23657.186155644595</v>
      </c>
      <c r="Q101" s="626">
        <f>Flavor!Q75</f>
        <v>-2.3579913014534014E-2</v>
      </c>
    </row>
    <row r="102" spans="2:17">
      <c r="B102" s="714"/>
      <c r="C102" s="167" t="s">
        <v>163</v>
      </c>
      <c r="D102" s="567">
        <f>Flavor!D76</f>
        <v>3317152.8132248246</v>
      </c>
      <c r="E102" s="567">
        <f>Flavor!E76</f>
        <v>-9041.938026599586</v>
      </c>
      <c r="F102" s="626">
        <f>Flavor!F76</f>
        <v>-2.7184030710161247E-3</v>
      </c>
      <c r="G102" s="543">
        <f>Flavor!G76</f>
        <v>0.19142672980869124</v>
      </c>
      <c r="H102" s="543">
        <f>Flavor!H76</f>
        <v>3.9723599121394282E-3</v>
      </c>
      <c r="I102" s="543">
        <f>Flavor!I76</f>
        <v>14.845536580434576</v>
      </c>
      <c r="J102" s="543">
        <f>Flavor!J76</f>
        <v>-0.17280676231285774</v>
      </c>
      <c r="K102" s="626">
        <f>Flavor!K76</f>
        <v>-1.1506379789639616E-2</v>
      </c>
      <c r="L102" s="567">
        <f>Flavor!L76</f>
        <v>49244913.431620598</v>
      </c>
      <c r="M102" s="567">
        <f>Flavor!M76</f>
        <v>-709021.36751768738</v>
      </c>
      <c r="N102" s="626">
        <f>Flavor!N76</f>
        <v>-1.4193503882499325E-2</v>
      </c>
      <c r="O102" s="567">
        <f>Flavor!O76</f>
        <v>18995895.823941208</v>
      </c>
      <c r="P102" s="567">
        <f>Flavor!P76</f>
        <v>-1328061.2091785558</v>
      </c>
      <c r="Q102" s="626">
        <f>Flavor!Q76</f>
        <v>-6.5344618029567633E-2</v>
      </c>
    </row>
    <row r="103" spans="2:17">
      <c r="B103" s="714"/>
      <c r="C103" s="167" t="s">
        <v>164</v>
      </c>
      <c r="D103" s="567">
        <f>Flavor!D77</f>
        <v>1614135.1741697991</v>
      </c>
      <c r="E103" s="567">
        <f>Flavor!E77</f>
        <v>-270872.32074665907</v>
      </c>
      <c r="F103" s="626">
        <f>Flavor!F77</f>
        <v>-0.14369827254117304</v>
      </c>
      <c r="G103" s="543">
        <f>Flavor!G77</f>
        <v>9.3148743895255931E-2</v>
      </c>
      <c r="H103" s="543">
        <f>Flavor!H77</f>
        <v>-1.3084630466512648E-2</v>
      </c>
      <c r="I103" s="543">
        <f>Flavor!I77</f>
        <v>14.260068795241775</v>
      </c>
      <c r="J103" s="543">
        <f>Flavor!J77</f>
        <v>1.6619549246383496</v>
      </c>
      <c r="K103" s="626">
        <f>Flavor!K77</f>
        <v>0.13192093211003381</v>
      </c>
      <c r="L103" s="567">
        <f>Flavor!L77</f>
        <v>23017678.6284809</v>
      </c>
      <c r="M103" s="567">
        <f>Flavor!M77</f>
        <v>-729860.43941754848</v>
      </c>
      <c r="N103" s="626">
        <f>Flavor!N77</f>
        <v>-3.0734150487372495E-2</v>
      </c>
      <c r="O103" s="567">
        <f>Flavor!O77</f>
        <v>5852311.6522206785</v>
      </c>
      <c r="P103" s="567">
        <f>Flavor!P77</f>
        <v>-150047.80050573684</v>
      </c>
      <c r="Q103" s="626">
        <f>Flavor!Q77</f>
        <v>-2.4998136430763328E-2</v>
      </c>
    </row>
    <row r="104" spans="2:17">
      <c r="B104" s="714"/>
      <c r="C104" s="167" t="s">
        <v>165</v>
      </c>
      <c r="D104" s="567">
        <f>Flavor!D78</f>
        <v>1635749.5598138194</v>
      </c>
      <c r="E104" s="567">
        <f>Flavor!E78</f>
        <v>22535.803950282279</v>
      </c>
      <c r="F104" s="626">
        <f>Flavor!F78</f>
        <v>1.3969508918685789E-2</v>
      </c>
      <c r="G104" s="543">
        <f>Flavor!G78</f>
        <v>9.4396069958789408E-2</v>
      </c>
      <c r="H104" s="543">
        <f>Flavor!H78</f>
        <v>3.4801763539201169E-3</v>
      </c>
      <c r="I104" s="543">
        <f>Flavor!I78</f>
        <v>15.319043958759956</v>
      </c>
      <c r="J104" s="543">
        <f>Flavor!J78</f>
        <v>1.7716783276219275</v>
      </c>
      <c r="K104" s="626">
        <f>Flavor!K78</f>
        <v>0.13077659346181683</v>
      </c>
      <c r="L104" s="567">
        <f>Flavor!L78</f>
        <v>25058119.412310146</v>
      </c>
      <c r="M104" s="567">
        <f>Flavor!M78</f>
        <v>3203322.8204453699</v>
      </c>
      <c r="N104" s="626">
        <f>Flavor!N78</f>
        <v>0.14657298716922279</v>
      </c>
      <c r="O104" s="567">
        <f>Flavor!O78</f>
        <v>5373877.7247032439</v>
      </c>
      <c r="P104" s="567">
        <f>Flavor!P78</f>
        <v>566574.48379090708</v>
      </c>
      <c r="Q104" s="626">
        <f>Flavor!Q78</f>
        <v>0.11785703031360713</v>
      </c>
    </row>
    <row r="105" spans="2:17" ht="15" thickBot="1">
      <c r="B105" s="714"/>
      <c r="C105" s="167" t="s">
        <v>166</v>
      </c>
      <c r="D105" s="567">
        <f>Flavor!D79</f>
        <v>99998.489363892033</v>
      </c>
      <c r="E105" s="567">
        <f>Flavor!E79</f>
        <v>-39548.249809712433</v>
      </c>
      <c r="F105" s="626">
        <f>Flavor!F79</f>
        <v>-0.28340504438811753</v>
      </c>
      <c r="G105" s="543">
        <f>Flavor!G79</f>
        <v>5.7707271514360727E-3</v>
      </c>
      <c r="H105" s="543">
        <f>Flavor!H79</f>
        <v>-2.0937089442148943E-3</v>
      </c>
      <c r="I105" s="543">
        <f>Flavor!I79</f>
        <v>15.656044964621302</v>
      </c>
      <c r="J105" s="543">
        <f>Flavor!J79</f>
        <v>0.56740484228377674</v>
      </c>
      <c r="K105" s="626">
        <f>Flavor!K79</f>
        <v>3.7604770057692562E-2</v>
      </c>
      <c r="L105" s="567">
        <f>Flavor!L79</f>
        <v>1565580.8458752986</v>
      </c>
      <c r="M105" s="567">
        <f>Flavor!M79</f>
        <v>-539989.68176091928</v>
      </c>
      <c r="N105" s="626">
        <f>Flavor!N79</f>
        <v>-0.25645765585783026</v>
      </c>
      <c r="O105" s="567">
        <f>Flavor!O79</f>
        <v>556682.48110355251</v>
      </c>
      <c r="P105" s="567">
        <f>Flavor!P79</f>
        <v>-71202.515510300989</v>
      </c>
      <c r="Q105" s="626">
        <f>Flavor!Q79</f>
        <v>-0.11340056840709992</v>
      </c>
    </row>
    <row r="106" spans="2:17">
      <c r="B106" s="717" t="s">
        <v>309</v>
      </c>
      <c r="C106" s="171" t="s">
        <v>310</v>
      </c>
      <c r="D106" s="569">
        <f>'Branded vs. Private Label'!D17</f>
        <v>493019332.43231857</v>
      </c>
      <c r="E106" s="569">
        <f>'Branded vs. Private Label'!E17</f>
        <v>3794616.9557155967</v>
      </c>
      <c r="F106" s="441">
        <f>'Branded vs. Private Label'!F17</f>
        <v>7.7563884972959287E-3</v>
      </c>
      <c r="G106" s="540">
        <f>'Branded vs. Private Label'!G17</f>
        <v>28.451230273058343</v>
      </c>
      <c r="H106" s="540">
        <f>'Branded vs. Private Label'!H17</f>
        <v>0.87999117378938507</v>
      </c>
      <c r="I106" s="540">
        <f>'Branded vs. Private Label'!I17</f>
        <v>8.958576462389642</v>
      </c>
      <c r="J106" s="540">
        <f>'Branded vs. Private Label'!J17</f>
        <v>0.39555101829856021</v>
      </c>
      <c r="K106" s="441">
        <f>'Branded vs. Private Label'!K17</f>
        <v>4.6192904701866828E-2</v>
      </c>
      <c r="L106" s="569">
        <f>'Branded vs. Private Label'!L17</f>
        <v>4416751387.0312233</v>
      </c>
      <c r="M106" s="569">
        <f>'Branded vs. Private Label'!M17</f>
        <v>227507700.52685213</v>
      </c>
      <c r="N106" s="441">
        <f>'Branded vs. Private Label'!N17</f>
        <v>5.4307583313849016E-2</v>
      </c>
      <c r="O106" s="569">
        <f>'Branded vs. Private Label'!O17</f>
        <v>960363068.43152487</v>
      </c>
      <c r="P106" s="569">
        <f>'Branded vs. Private Label'!P17</f>
        <v>11364068.156547189</v>
      </c>
      <c r="Q106" s="441">
        <f>'Branded vs. Private Label'!Q17</f>
        <v>1.1974794655478443E-2</v>
      </c>
    </row>
    <row r="107" spans="2:17" ht="15" thickBot="1">
      <c r="B107" s="716"/>
      <c r="C107" s="164" t="s">
        <v>147</v>
      </c>
      <c r="D107" s="570">
        <f>'Branded vs. Private Label'!D18</f>
        <v>1239838360.1897774</v>
      </c>
      <c r="E107" s="570">
        <f>'Branded vs. Private Label'!E18</f>
        <v>-45339277.870116711</v>
      </c>
      <c r="F107" s="624">
        <f>'Branded vs. Private Label'!F18</f>
        <v>-3.5278607818418739E-2</v>
      </c>
      <c r="G107" s="541">
        <f>'Branded vs. Private Label'!G18</f>
        <v>71.548769726941558</v>
      </c>
      <c r="H107" s="541">
        <f>'Branded vs. Private Label'!H18</f>
        <v>-0.8799911737895485</v>
      </c>
      <c r="I107" s="541">
        <f>'Branded vs. Private Label'!I18</f>
        <v>4.1417530096168083</v>
      </c>
      <c r="J107" s="541">
        <f>'Branded vs. Private Label'!J18</f>
        <v>-1.5522829193225007E-2</v>
      </c>
      <c r="K107" s="624">
        <f>'Branded vs. Private Label'!K18</f>
        <v>-3.7338944527838254E-3</v>
      </c>
      <c r="L107" s="570">
        <f>'Branded vs. Private Label'!L18</f>
        <v>5135104259.7543793</v>
      </c>
      <c r="M107" s="570">
        <f>'Branded vs. Private Label'!M18</f>
        <v>-207733683.5309639</v>
      </c>
      <c r="N107" s="624">
        <f>'Branded vs. Private Label'!N18</f>
        <v>-3.8880775673167285E-2</v>
      </c>
      <c r="O107" s="570">
        <f>'Branded vs. Private Label'!O18</f>
        <v>1659508794.8161633</v>
      </c>
      <c r="P107" s="570">
        <f>'Branded vs. Private Label'!P18</f>
        <v>-51098005.724854469</v>
      </c>
      <c r="Q107" s="624">
        <f>'Branded vs. Private Label'!Q18</f>
        <v>-2.9871274748056408E-2</v>
      </c>
    </row>
    <row r="108" spans="2:17" ht="15" thickBot="1">
      <c r="B108" s="717" t="s">
        <v>311</v>
      </c>
      <c r="C108" s="170" t="s">
        <v>312</v>
      </c>
      <c r="D108" s="571">
        <f>'Single Serve'!E24</f>
        <v>18014266.986775618</v>
      </c>
      <c r="E108" s="571">
        <f>'Single Serve'!F24</f>
        <v>28488.719207197428</v>
      </c>
      <c r="F108" s="627">
        <f>'Single Serve'!G24</f>
        <v>1.5839581019725841E-3</v>
      </c>
      <c r="G108" s="544">
        <f>'Single Serve'!H24</f>
        <v>1.0395699002563263</v>
      </c>
      <c r="H108" s="544">
        <f>'Single Serve'!I24</f>
        <v>2.5945327919526306E-2</v>
      </c>
      <c r="I108" s="544">
        <f>'Single Serve'!J24</f>
        <v>15.405951974360631</v>
      </c>
      <c r="J108" s="544">
        <f>'Single Serve'!K24</f>
        <v>7.6582401825220359E-2</v>
      </c>
      <c r="K108" s="627">
        <f>'Single Serve'!L24</f>
        <v>4.9957959107742979E-3</v>
      </c>
      <c r="L108" s="571">
        <f>'Single Serve'!M24</f>
        <v>277526932.05157536</v>
      </c>
      <c r="M108" s="571">
        <f>'Single Serve'!N24</f>
        <v>1816289.9383433461</v>
      </c>
      <c r="N108" s="627">
        <f>'Single Serve'!O24</f>
        <v>6.5876671441554707E-3</v>
      </c>
      <c r="O108" s="571">
        <f>'Single Serve'!P24</f>
        <v>133330263.68668938</v>
      </c>
      <c r="P108" s="571">
        <f>'Single Serve'!Q24</f>
        <v>-1027305.4570019841</v>
      </c>
      <c r="Q108" s="627">
        <f>'Single Serve'!R24</f>
        <v>-7.6460556971175327E-3</v>
      </c>
    </row>
    <row r="109" spans="2:17">
      <c r="B109" s="714"/>
      <c r="C109" s="171" t="s">
        <v>313</v>
      </c>
      <c r="D109" s="569">
        <f>'Single Serve'!E25</f>
        <v>10870058.852030426</v>
      </c>
      <c r="E109" s="569">
        <f>'Single Serve'!F25</f>
        <v>212815.45495808497</v>
      </c>
      <c r="F109" s="441">
        <f>'Single Serve'!G25</f>
        <v>1.9969090226141184E-2</v>
      </c>
      <c r="G109" s="540">
        <f>'Single Serve'!H25</f>
        <v>0.62729091363424339</v>
      </c>
      <c r="H109" s="540">
        <f>'Single Serve'!I25</f>
        <v>2.668060809492856E-2</v>
      </c>
      <c r="I109" s="540">
        <f>'Single Serve'!J25</f>
        <v>14.25502402386002</v>
      </c>
      <c r="J109" s="540">
        <f>'Single Serve'!K25</f>
        <v>0.28999276479482461</v>
      </c>
      <c r="K109" s="441">
        <f>'Single Serve'!L25</f>
        <v>2.0765636640203009E-2</v>
      </c>
      <c r="L109" s="569">
        <f>'Single Serve'!M25</f>
        <v>154952950.07646599</v>
      </c>
      <c r="M109" s="569">
        <f>'Single Serve'!N25</f>
        <v>6124212.9008845985</v>
      </c>
      <c r="N109" s="441">
        <f>'Single Serve'!O25</f>
        <v>4.1149397738015674E-2</v>
      </c>
      <c r="O109" s="569">
        <f>'Single Serve'!P25</f>
        <v>92985104.648717538</v>
      </c>
      <c r="P109" s="569">
        <f>'Single Serve'!Q25</f>
        <v>1771451.2062504292</v>
      </c>
      <c r="Q109" s="441">
        <f>'Single Serve'!R25</f>
        <v>1.9420899606524034E-2</v>
      </c>
    </row>
    <row r="110" spans="2:17" ht="15" thickBot="1">
      <c r="B110" s="714"/>
      <c r="C110" s="164" t="s">
        <v>314</v>
      </c>
      <c r="D110" s="570">
        <f>'Single Serve'!E26</f>
        <v>7144208.1347451769</v>
      </c>
      <c r="E110" s="570">
        <f>'Single Serve'!F26</f>
        <v>-184326.73575086612</v>
      </c>
      <c r="F110" s="624">
        <f>'Single Serve'!G26</f>
        <v>-2.5151921769922571E-2</v>
      </c>
      <c r="G110" s="541">
        <f>'Single Serve'!H26</f>
        <v>0.41227898662208207</v>
      </c>
      <c r="H110" s="541">
        <f>'Single Serve'!I26</f>
        <v>-7.3528017540103185E-4</v>
      </c>
      <c r="I110" s="541">
        <f>'Single Serve'!J26</f>
        <v>17.15711239976093</v>
      </c>
      <c r="J110" s="541">
        <f>'Single Serve'!K26</f>
        <v>-0.15629432884243499</v>
      </c>
      <c r="K110" s="624">
        <f>'Single Serve'!L26</f>
        <v>-9.0273584680606016E-3</v>
      </c>
      <c r="L110" s="570">
        <f>'Single Serve'!M26</f>
        <v>122573981.97510937</v>
      </c>
      <c r="M110" s="570">
        <f>'Single Serve'!N26</f>
        <v>-4307922.9625412226</v>
      </c>
      <c r="N110" s="624">
        <f>'Single Serve'!O26</f>
        <v>-3.3952224824005631E-2</v>
      </c>
      <c r="O110" s="570">
        <f>'Single Serve'!P26</f>
        <v>40345159.037971839</v>
      </c>
      <c r="P110" s="570">
        <f>'Single Serve'!Q26</f>
        <v>-2798756.6632524282</v>
      </c>
      <c r="Q110" s="624">
        <f>'Single Serve'!R26</f>
        <v>-6.4870251523623523E-2</v>
      </c>
    </row>
    <row r="111" spans="2:17">
      <c r="B111" s="714"/>
      <c r="C111" s="160" t="s">
        <v>315</v>
      </c>
      <c r="D111" s="566">
        <f>Size!D51</f>
        <v>18064135.432067621</v>
      </c>
      <c r="E111" s="566">
        <f>Size!E51</f>
        <v>-529508.83581855893</v>
      </c>
      <c r="F111" s="625">
        <f>Size!F51</f>
        <v>-2.8477948066000951E-2</v>
      </c>
      <c r="G111" s="542">
        <f>Size!G51</f>
        <v>1.042447715642109</v>
      </c>
      <c r="H111" s="542">
        <f>Size!H51</f>
        <v>-5.4343631224886835E-3</v>
      </c>
      <c r="I111" s="542">
        <f>Size!I51</f>
        <v>15.453086861049369</v>
      </c>
      <c r="J111" s="542">
        <f>Size!J51</f>
        <v>-5.0258108467701845E-2</v>
      </c>
      <c r="K111" s="625">
        <f>Size!K51</f>
        <v>-3.2417590246827479E-3</v>
      </c>
      <c r="L111" s="566">
        <f>Size!L51</f>
        <v>279146653.90150052</v>
      </c>
      <c r="M111" s="566">
        <f>Size!M51</f>
        <v>-9117027.424022615</v>
      </c>
      <c r="N111" s="625">
        <f>Size!N51</f>
        <v>-3.1627388445536322E-2</v>
      </c>
      <c r="O111" s="566">
        <f>Size!O51</f>
        <v>133568235.47398973</v>
      </c>
      <c r="P111" s="566">
        <f>Size!P51</f>
        <v>-3578819.1722747982</v>
      </c>
      <c r="Q111" s="625">
        <f>Size!Q51</f>
        <v>-2.6094757787583845E-2</v>
      </c>
    </row>
    <row r="112" spans="2:17">
      <c r="B112" s="714"/>
      <c r="C112" s="167" t="s">
        <v>316</v>
      </c>
      <c r="D112" s="567">
        <f>Size!D52</f>
        <v>48784165.289331079</v>
      </c>
      <c r="E112" s="567">
        <f>Size!E52</f>
        <v>645520.39494403452</v>
      </c>
      <c r="F112" s="626">
        <f>Size!F52</f>
        <v>1.3409608773995673E-2</v>
      </c>
      <c r="G112" s="543">
        <f>Size!G52</f>
        <v>2.8152436000392291</v>
      </c>
      <c r="H112" s="543">
        <f>Size!H52</f>
        <v>0.10229381170944718</v>
      </c>
      <c r="I112" s="543">
        <f>Size!I52</f>
        <v>10.5297468863499</v>
      </c>
      <c r="J112" s="543">
        <f>Size!J52</f>
        <v>0.39207373955618863</v>
      </c>
      <c r="K112" s="626">
        <f>Size!K52</f>
        <v>3.8674924105260938E-2</v>
      </c>
      <c r="L112" s="567">
        <f>Size!L52</f>
        <v>513684912.55851281</v>
      </c>
      <c r="M112" s="567">
        <f>Size!M52</f>
        <v>25671064.889647067</v>
      </c>
      <c r="N112" s="626">
        <f>Size!N52</f>
        <v>5.260314848087215E-2</v>
      </c>
      <c r="O112" s="567">
        <f>Size!O52</f>
        <v>195008664.9112829</v>
      </c>
      <c r="P112" s="567">
        <f>Size!P52</f>
        <v>2585705.6494091451</v>
      </c>
      <c r="Q112" s="626">
        <f>Size!Q52</f>
        <v>1.3437615029556772E-2</v>
      </c>
    </row>
    <row r="113" spans="2:17">
      <c r="B113" s="714"/>
      <c r="C113" s="167" t="s">
        <v>184</v>
      </c>
      <c r="D113" s="567">
        <f>Size!D53</f>
        <v>81840894.566271767</v>
      </c>
      <c r="E113" s="567">
        <f>Size!E53</f>
        <v>3374842.8255048543</v>
      </c>
      <c r="F113" s="626">
        <f>Size!F53</f>
        <v>4.3010228635621026E-2</v>
      </c>
      <c r="G113" s="543">
        <f>Size!G53</f>
        <v>4.7228860693363144</v>
      </c>
      <c r="H113" s="543">
        <f>Size!H53</f>
        <v>0.30077450121428662</v>
      </c>
      <c r="I113" s="543">
        <f>Size!I53</f>
        <v>13.266037568953374</v>
      </c>
      <c r="J113" s="543">
        <f>Size!J53</f>
        <v>0.92904897570997846</v>
      </c>
      <c r="K113" s="626">
        <f>Size!K53</f>
        <v>7.5305976712890146E-2</v>
      </c>
      <c r="L113" s="567">
        <f>Size!L53</f>
        <v>1085704381.9929132</v>
      </c>
      <c r="M113" s="567">
        <f>Size!M53</f>
        <v>117669596.7102257</v>
      </c>
      <c r="N113" s="626">
        <f>Size!N53</f>
        <v>0.12155513262456119</v>
      </c>
      <c r="O113" s="567">
        <f>Size!O53</f>
        <v>194589885.57331625</v>
      </c>
      <c r="P113" s="567">
        <f>Size!P53</f>
        <v>7001275.1956847906</v>
      </c>
      <c r="Q113" s="626">
        <f>Size!Q53</f>
        <v>3.7322496187751707E-2</v>
      </c>
    </row>
    <row r="114" spans="2:17">
      <c r="B114" s="714"/>
      <c r="C114" s="167" t="s">
        <v>317</v>
      </c>
      <c r="D114" s="567">
        <f>Size!D54</f>
        <v>497180910.95490724</v>
      </c>
      <c r="E114" s="567">
        <f>Size!E54</f>
        <v>-1065369.4380710721</v>
      </c>
      <c r="F114" s="626">
        <f>Size!F54</f>
        <v>-2.1382386181203212E-3</v>
      </c>
      <c r="G114" s="543">
        <f>Size!G54</f>
        <v>28.691387242687593</v>
      </c>
      <c r="H114" s="543">
        <f>Size!H54</f>
        <v>0.61171977606471017</v>
      </c>
      <c r="I114" s="543">
        <f>Size!I54</f>
        <v>6.7538347608776386</v>
      </c>
      <c r="J114" s="543">
        <f>Size!J54</f>
        <v>0.19165627436995702</v>
      </c>
      <c r="K114" s="626">
        <f>Size!K54</f>
        <v>2.9206196503800731E-2</v>
      </c>
      <c r="L114" s="567">
        <f>Size!L54</f>
        <v>3357877718.8520622</v>
      </c>
      <c r="M114" s="567">
        <f>Size!M54</f>
        <v>88296696.674786091</v>
      </c>
      <c r="N114" s="626">
        <f>Size!N54</f>
        <v>2.700550806842757E-2</v>
      </c>
      <c r="O114" s="567">
        <f>Size!O54</f>
        <v>994333888.50164318</v>
      </c>
      <c r="P114" s="567">
        <f>Size!P54</f>
        <v>-2016021.1663533449</v>
      </c>
      <c r="Q114" s="626">
        <f>Size!Q54</f>
        <v>-2.0234067838929429E-3</v>
      </c>
    </row>
    <row r="115" spans="2:17">
      <c r="B115" s="714"/>
      <c r="C115" s="167" t="s">
        <v>318</v>
      </c>
      <c r="D115" s="567">
        <f>Size!D55</f>
        <v>45890557.926180914</v>
      </c>
      <c r="E115" s="567">
        <f>Size!E55</f>
        <v>1342459.7235675976</v>
      </c>
      <c r="F115" s="626">
        <f>Size!F55</f>
        <v>3.0135062499454694E-2</v>
      </c>
      <c r="G115" s="543">
        <f>Size!G55</f>
        <v>2.6482588917466714</v>
      </c>
      <c r="H115" s="543">
        <f>Size!H55</f>
        <v>0.13766155660303081</v>
      </c>
      <c r="I115" s="543">
        <f>Size!I55</f>
        <v>9.1459839146089692</v>
      </c>
      <c r="J115" s="543">
        <f>Size!J55</f>
        <v>0.14681142176896067</v>
      </c>
      <c r="K115" s="626">
        <f>Size!K55</f>
        <v>1.6313880180179669E-2</v>
      </c>
      <c r="L115" s="567">
        <f>Size!L55</f>
        <v>419714304.62528175</v>
      </c>
      <c r="M115" s="567">
        <f>Size!M55</f>
        <v>18818284.671988547</v>
      </c>
      <c r="N115" s="626">
        <f>Size!N55</f>
        <v>4.6940562478472572E-2</v>
      </c>
      <c r="O115" s="567">
        <f>Size!O55</f>
        <v>61187410.568241201</v>
      </c>
      <c r="P115" s="567">
        <f>Size!P55</f>
        <v>1789946.2980901226</v>
      </c>
      <c r="Q115" s="626">
        <f>Size!Q55</f>
        <v>3.0135062499454572E-2</v>
      </c>
    </row>
    <row r="116" spans="2:17">
      <c r="B116" s="714"/>
      <c r="C116" s="167" t="s">
        <v>319</v>
      </c>
      <c r="D116" s="567">
        <f>Size!D56</f>
        <v>1040716030.834156</v>
      </c>
      <c r="E116" s="567">
        <f>Size!E56</f>
        <v>-45189567.155059338</v>
      </c>
      <c r="F116" s="626">
        <f>Size!F56</f>
        <v>-4.1614636888084387E-2</v>
      </c>
      <c r="G116" s="543">
        <f>Size!G56</f>
        <v>60.05778981535304</v>
      </c>
      <c r="H116" s="543">
        <f>Size!H56</f>
        <v>-1.1405959862063852</v>
      </c>
      <c r="I116" s="543">
        <f>Size!I56</f>
        <v>3.746606746067473</v>
      </c>
      <c r="J116" s="543">
        <f>Size!J56</f>
        <v>-4.1828910273370656E-2</v>
      </c>
      <c r="K116" s="626">
        <f>Size!K56</f>
        <v>-1.1041209107870178E-2</v>
      </c>
      <c r="L116" s="567">
        <f>Size!L56</f>
        <v>3899153701.8638134</v>
      </c>
      <c r="M116" s="567">
        <f>Size!M56</f>
        <v>-214729784.97865629</v>
      </c>
      <c r="N116" s="626">
        <f>Size!N56</f>
        <v>-5.2196370088125152E-2</v>
      </c>
      <c r="O116" s="567">
        <f>Size!O56</f>
        <v>1041410833.0933893</v>
      </c>
      <c r="P116" s="567">
        <f>Size!P56</f>
        <v>-44494764.895826101</v>
      </c>
      <c r="Q116" s="626">
        <f>Size!Q56</f>
        <v>-4.0974800183568076E-2</v>
      </c>
    </row>
    <row r="117" spans="2:17" ht="15" thickBot="1">
      <c r="B117" s="714"/>
      <c r="C117" s="169" t="s">
        <v>320</v>
      </c>
      <c r="D117" s="567">
        <f>Size!D57</f>
        <v>5.0652599334716797</v>
      </c>
      <c r="E117" s="567">
        <f>Size!E57</f>
        <v>-54.93474006652832</v>
      </c>
      <c r="F117" s="626">
        <f>Size!F57</f>
        <v>-0.9155790011088053</v>
      </c>
      <c r="G117" s="543">
        <f>Size!G57</f>
        <v>2.9230674596291346E-7</v>
      </c>
      <c r="H117" s="543">
        <f>Size!H57</f>
        <v>-3.0891134759172143E-6</v>
      </c>
      <c r="I117" s="543">
        <f>Size!I57</f>
        <v>6.5980000000000008</v>
      </c>
      <c r="J117" s="543">
        <f>Size!J57</f>
        <v>5.9146666666666672</v>
      </c>
      <c r="K117" s="626">
        <f>Size!K57</f>
        <v>8.6556097560975616</v>
      </c>
      <c r="L117" s="567">
        <f>Size!L57</f>
        <v>33.420585041046145</v>
      </c>
      <c r="M117" s="567">
        <f>Size!M57</f>
        <v>-7.5794149589538549</v>
      </c>
      <c r="N117" s="626">
        <f>Size!N57</f>
        <v>-0.1848637794866794</v>
      </c>
      <c r="O117" s="567">
        <f>Size!O57</f>
        <v>1.0130519866943359</v>
      </c>
      <c r="P117" s="567">
        <f>Size!P57</f>
        <v>-10.986948013305664</v>
      </c>
      <c r="Q117" s="626">
        <f>Size!Q57</f>
        <v>-0.9155790011088053</v>
      </c>
    </row>
    <row r="118" spans="2:17">
      <c r="B118" s="714"/>
      <c r="C118" s="171" t="s">
        <v>321</v>
      </c>
      <c r="D118" s="569">
        <f>'White Milk Size'!D17</f>
        <v>447285912.45202947</v>
      </c>
      <c r="E118" s="569">
        <f>'White Milk Size'!E17</f>
        <v>-801733.01987987757</v>
      </c>
      <c r="F118" s="441">
        <f>'White Milk Size'!F17</f>
        <v>-1.7892325931805641E-3</v>
      </c>
      <c r="G118" s="540">
        <f>'White Milk Size'!G17</f>
        <v>25.812039520407055</v>
      </c>
      <c r="H118" s="540">
        <f>'White Milk Size'!H17</f>
        <v>0.55916242751759526</v>
      </c>
      <c r="I118" s="540">
        <f>'White Milk Size'!I17</f>
        <v>6.714573478557611</v>
      </c>
      <c r="J118" s="540">
        <f>'White Milk Size'!J17</f>
        <v>0.19309416378035316</v>
      </c>
      <c r="K118" s="441">
        <f>'White Milk Size'!K17</f>
        <v>2.9608951352926023E-2</v>
      </c>
      <c r="L118" s="569">
        <f>'White Milk Size'!L17</f>
        <v>3003334125.0828385</v>
      </c>
      <c r="M118" s="569">
        <f>'White Milk Size'!M17</f>
        <v>81139813.93053627</v>
      </c>
      <c r="N118" s="441">
        <f>'White Milk Size'!N17</f>
        <v>2.7766741458934874E-2</v>
      </c>
      <c r="O118" s="569">
        <f>'White Milk Size'!O17</f>
        <v>894743193.80031073</v>
      </c>
      <c r="P118" s="569">
        <f>'White Milk Size'!P17</f>
        <v>-1471395.5779470205</v>
      </c>
      <c r="Q118" s="441">
        <f>'White Milk Size'!Q17</f>
        <v>-1.6417893609250328E-3</v>
      </c>
    </row>
    <row r="119" spans="2:17" ht="15" thickBot="1">
      <c r="B119" s="716"/>
      <c r="C119" s="164" t="s">
        <v>322</v>
      </c>
      <c r="D119" s="570">
        <f>'White Milk Size'!D18</f>
        <v>1016245142.2488916</v>
      </c>
      <c r="E119" s="570">
        <f>'White Milk Size'!E18</f>
        <v>-45099016.5271734</v>
      </c>
      <c r="F119" s="624">
        <f>'White Milk Size'!F18</f>
        <v>-4.2492358538234465E-2</v>
      </c>
      <c r="G119" s="541">
        <f>'White Milk Size'!G18</f>
        <v>58.645620270822505</v>
      </c>
      <c r="H119" s="541">
        <f>'White Milk Size'!H18</f>
        <v>-1.1685564101731458</v>
      </c>
      <c r="I119" s="541">
        <f>'White Milk Size'!I18</f>
        <v>3.7220443052426813</v>
      </c>
      <c r="J119" s="541">
        <f>'White Milk Size'!J18</f>
        <v>-4.4927881836642758E-2</v>
      </c>
      <c r="K119" s="624">
        <f>'White Milk Size'!K18</f>
        <v>-1.1926788838724356E-2</v>
      </c>
      <c r="L119" s="570">
        <f>'White Milk Size'!L18</f>
        <v>3782509444.4380255</v>
      </c>
      <c r="M119" s="570">
        <f>'White Milk Size'!M18</f>
        <v>-215544482.59051323</v>
      </c>
      <c r="N119" s="624">
        <f>'White Milk Size'!N18</f>
        <v>-5.3912349989413896E-2</v>
      </c>
      <c r="O119" s="570">
        <f>'White Milk Size'!O18</f>
        <v>1016939940.7935168</v>
      </c>
      <c r="P119" s="570">
        <f>'White Milk Size'!P18</f>
        <v>-44404217.982548237</v>
      </c>
      <c r="Q119" s="624">
        <f>'White Milk Size'!Q18</f>
        <v>-4.1837718345531655E-2</v>
      </c>
    </row>
    <row r="120" spans="2:17">
      <c r="B120" s="717" t="s">
        <v>196</v>
      </c>
      <c r="C120" s="160" t="s">
        <v>323</v>
      </c>
      <c r="D120" s="566">
        <f>Organic!D17</f>
        <v>133212256.17105916</v>
      </c>
      <c r="E120" s="566">
        <f>Organic!E17</f>
        <v>-467393.47976955771</v>
      </c>
      <c r="F120" s="625">
        <f>Organic!F17</f>
        <v>-3.496369724115747E-3</v>
      </c>
      <c r="G120" s="542">
        <f>Organic!G17</f>
        <v>7.6874319650269243</v>
      </c>
      <c r="H120" s="542">
        <f>Organic!H17</f>
        <v>0.15364745530753954</v>
      </c>
      <c r="I120" s="542">
        <f>Organic!I17</f>
        <v>11.038541507908148</v>
      </c>
      <c r="J120" s="542">
        <f>Organic!J17</f>
        <v>0.87214892731681282</v>
      </c>
      <c r="K120" s="625">
        <f>Organic!K17</f>
        <v>8.5787453160311042E-2</v>
      </c>
      <c r="L120" s="566">
        <f>Organic!L17</f>
        <v>1470469019.1063299</v>
      </c>
      <c r="M120" s="566">
        <f>Organic!M17</f>
        <v>111429220.72009587</v>
      </c>
      <c r="N120" s="625">
        <f>Organic!N17</f>
        <v>8.1991138782256695E-2</v>
      </c>
      <c r="O120" s="566">
        <f>Organic!O17</f>
        <v>243918569.58055806</v>
      </c>
      <c r="P120" s="566">
        <f>Organic!P17</f>
        <v>4847398.4696060121</v>
      </c>
      <c r="Q120" s="625">
        <f>Organic!Q17</f>
        <v>2.0275964044850697E-2</v>
      </c>
    </row>
    <row r="121" spans="2:17" ht="15" thickBot="1">
      <c r="B121" s="716"/>
      <c r="C121" s="169" t="s">
        <v>324</v>
      </c>
      <c r="D121" s="568">
        <f>Organic!D18</f>
        <v>1599556824.5789492</v>
      </c>
      <c r="E121" s="568">
        <f>Organic!E18</f>
        <v>-41163503.539561987</v>
      </c>
      <c r="F121" s="623">
        <f>Organic!F18</f>
        <v>-2.5088677719234485E-2</v>
      </c>
      <c r="G121" s="539">
        <f>Organic!G18</f>
        <v>92.307454408362716</v>
      </c>
      <c r="H121" s="539">
        <f>Organic!H18</f>
        <v>-0.15862719079950693</v>
      </c>
      <c r="I121" s="539">
        <f>Organic!I18</f>
        <v>5.0541462470268037</v>
      </c>
      <c r="J121" s="539">
        <f>Organic!J18</f>
        <v>7.2753178276645514E-2</v>
      </c>
      <c r="K121" s="623">
        <f>Organic!K18</f>
        <v>1.4604986451089159E-2</v>
      </c>
      <c r="L121" s="568">
        <f>Organic!L18</f>
        <v>8084394121.8518076</v>
      </c>
      <c r="M121" s="568">
        <f>Organic!M18</f>
        <v>-88678748.39522934</v>
      </c>
      <c r="N121" s="623">
        <f>Organic!N18</f>
        <v>-1.0850111066310481E-2</v>
      </c>
      <c r="O121" s="568">
        <f>Organic!O18</f>
        <v>2376113199.0916591</v>
      </c>
      <c r="P121" s="568">
        <f>Organic!P18</f>
        <v>-44454296.853782177</v>
      </c>
      <c r="Q121" s="623">
        <f>Organic!Q18</f>
        <v>-1.83652374611512E-2</v>
      </c>
    </row>
    <row r="122" spans="2:17">
      <c r="B122" s="717" t="s">
        <v>325</v>
      </c>
      <c r="C122" s="160" t="s">
        <v>326</v>
      </c>
      <c r="D122" s="566">
        <f>'Form Data'!D17</f>
        <v>174781672.44304863</v>
      </c>
      <c r="E122" s="566">
        <f>'Form Data'!E17</f>
        <v>6195253.0762013793</v>
      </c>
      <c r="F122" s="625">
        <f>'Form Data'!F17</f>
        <v>3.6748233336164469E-2</v>
      </c>
      <c r="G122" s="542">
        <f>'Form Data'!G17</f>
        <v>10.086325795084493</v>
      </c>
      <c r="H122" s="542">
        <f>'Form Data'!H17</f>
        <v>0.58530033539414461</v>
      </c>
      <c r="I122" s="542">
        <f>'Form Data'!I17</f>
        <v>10.663164515212273</v>
      </c>
      <c r="J122" s="542">
        <f>'Form Data'!J17</f>
        <v>0.44872628793256553</v>
      </c>
      <c r="K122" s="625">
        <f>'Form Data'!K17</f>
        <v>4.3930589029766896E-2</v>
      </c>
      <c r="L122" s="566">
        <f>'Form Data'!L17</f>
        <v>1863725727.5041709</v>
      </c>
      <c r="M122" s="566">
        <f>'Form Data'!M17</f>
        <v>141710160.92323852</v>
      </c>
      <c r="N122" s="625">
        <f>'Form Data'!N17</f>
        <v>8.2293193902192488E-2</v>
      </c>
      <c r="O122" s="566">
        <f>'Form Data'!O17</f>
        <v>350854280.03129244</v>
      </c>
      <c r="P122" s="566">
        <f>'Form Data'!P17</f>
        <v>12206451.580517411</v>
      </c>
      <c r="Q122" s="625">
        <f>'Form Data'!Q17</f>
        <v>3.6044676962373345E-2</v>
      </c>
    </row>
    <row r="123" spans="2:17" ht="15" thickBot="1">
      <c r="B123" s="716"/>
      <c r="C123" s="169" t="s">
        <v>327</v>
      </c>
      <c r="D123" s="568">
        <f>'Form Data'!D18</f>
        <v>1558076020.1790469</v>
      </c>
      <c r="E123" s="568">
        <f>'Form Data'!E18</f>
        <v>-47739913.990600348</v>
      </c>
      <c r="F123" s="623">
        <f>'Form Data'!F18</f>
        <v>-2.9729381166768792E-2</v>
      </c>
      <c r="G123" s="539">
        <f>'Form Data'!G18</f>
        <v>89.913674204915367</v>
      </c>
      <c r="H123" s="539">
        <f>'Form Data'!H18</f>
        <v>-0.58530033539419435</v>
      </c>
      <c r="I123" s="539">
        <f>'Form Data'!I18</f>
        <v>4.9383922495190733</v>
      </c>
      <c r="J123" s="539">
        <f>'Form Data'!J18</f>
        <v>7.4704312497929415E-2</v>
      </c>
      <c r="K123" s="623">
        <f>'Form Data'!K18</f>
        <v>1.5359602315210105E-2</v>
      </c>
      <c r="L123" s="568">
        <f>'Form Data'!L18</f>
        <v>7694390542.213728</v>
      </c>
      <c r="M123" s="568">
        <f>'Form Data'!M18</f>
        <v>-115797045.88352394</v>
      </c>
      <c r="N123" s="623">
        <f>'Form Data'!N18</f>
        <v>-1.482641032335753E-2</v>
      </c>
      <c r="O123" s="568">
        <f>'Form Data'!O18</f>
        <v>2269933562.6214771</v>
      </c>
      <c r="P123" s="568">
        <f>'Form Data'!P18</f>
        <v>-51077547.034595013</v>
      </c>
      <c r="Q123" s="623">
        <f>'Form Data'!Q18</f>
        <v>-2.2006593084409533E-2</v>
      </c>
    </row>
    <row r="124" spans="2:17" ht="15" thickBot="1">
      <c r="B124" s="122" t="s">
        <v>328</v>
      </c>
      <c r="C124" s="170" t="s">
        <v>329</v>
      </c>
      <c r="D124" s="613">
        <f>'Glass Bottle'!D10</f>
        <v>5481823.7042321507</v>
      </c>
      <c r="E124" s="613">
        <f>'Glass Bottle'!E10</f>
        <v>649582.99047201592</v>
      </c>
      <c r="F124" s="628">
        <f>'Glass Bottle'!F10</f>
        <v>0.13442686922079111</v>
      </c>
      <c r="G124" s="545">
        <f>'Glass Bottle'!G10</f>
        <v>0.31634586772888729</v>
      </c>
      <c r="H124" s="545">
        <f>'Glass Bottle'!H10</f>
        <v>4.40152599538709E-2</v>
      </c>
      <c r="I124" s="545">
        <f>'Glass Bottle'!I10</f>
        <v>13.915622661422811</v>
      </c>
      <c r="J124" s="545">
        <f>'Glass Bottle'!J10</f>
        <v>0.19684883411542842</v>
      </c>
      <c r="K124" s="628">
        <f>'Glass Bottle'!K10</f>
        <v>1.4348865036582094E-2</v>
      </c>
      <c r="L124" s="613">
        <f>'Glass Bottle'!L10</f>
        <v>76282990.164537653</v>
      </c>
      <c r="M124" s="613">
        <f>'Glass Bottle'!M10</f>
        <v>9990572.7333559766</v>
      </c>
      <c r="N124" s="628">
        <f>'Glass Bottle'!N10</f>
        <v>0.15070460726111271</v>
      </c>
      <c r="O124" s="613">
        <f>'Glass Bottle'!O10</f>
        <v>13974743.193616444</v>
      </c>
      <c r="P124" s="613">
        <f>'Glass Bottle'!P10</f>
        <v>1520097.2811064608</v>
      </c>
      <c r="Q124" s="628">
        <f>'Glass Bottle'!Q10</f>
        <v>0.12205062205579122</v>
      </c>
    </row>
    <row r="125" spans="2:17">
      <c r="B125" s="714" t="s">
        <v>330</v>
      </c>
      <c r="C125" s="173" t="s">
        <v>213</v>
      </c>
      <c r="D125" s="614">
        <f>Enhanced!D51</f>
        <v>8364825.8371067643</v>
      </c>
      <c r="E125" s="614">
        <f>Enhanced!E51</f>
        <v>1393181.6679046955</v>
      </c>
      <c r="F125" s="629">
        <f>Enhanced!F51</f>
        <v>0.1998354525979989</v>
      </c>
      <c r="G125" s="546">
        <f>Enhanced!G51</f>
        <v>0.48271856787324596</v>
      </c>
      <c r="H125" s="546">
        <f>Enhanced!H51</f>
        <v>8.9817591648369888E-2</v>
      </c>
      <c r="I125" s="546">
        <f>Enhanced!I51</f>
        <v>12.033140351503812</v>
      </c>
      <c r="J125" s="546">
        <f>Enhanced!J51</f>
        <v>0.54198575998990606</v>
      </c>
      <c r="K125" s="629">
        <f>Enhanced!K51</f>
        <v>4.7165474598188477E-2</v>
      </c>
      <c r="L125" s="614">
        <f>Enhanced!L51</f>
        <v>100655123.31379107</v>
      </c>
      <c r="M125" s="614">
        <f>Enhanced!M51</f>
        <v>20542882.408463567</v>
      </c>
      <c r="N125" s="629">
        <f>Enhanced!N51</f>
        <v>0.25642626115951594</v>
      </c>
      <c r="O125" s="614">
        <f>Enhanced!O51</f>
        <v>18490220.259842373</v>
      </c>
      <c r="P125" s="614">
        <f>Enhanced!P51</f>
        <v>3232810.6882600784</v>
      </c>
      <c r="Q125" s="629">
        <f>Enhanced!Q51</f>
        <v>0.21188463697542428</v>
      </c>
    </row>
    <row r="126" spans="2:17">
      <c r="B126" s="714"/>
      <c r="C126" s="173" t="s">
        <v>214</v>
      </c>
      <c r="D126" s="573">
        <f>Enhanced!D52</f>
        <v>1630677062.9817457</v>
      </c>
      <c r="E126" s="573">
        <f>Enhanced!E52</f>
        <v>-44818606.167080879</v>
      </c>
      <c r="F126" s="435">
        <f>Enhanced!F52</f>
        <v>-2.6749461065363009E-2</v>
      </c>
      <c r="G126" s="547">
        <f>Enhanced!G52</f>
        <v>94.103345584845101</v>
      </c>
      <c r="H126" s="547">
        <f>Enhanced!H52</f>
        <v>-0.32257003736188494</v>
      </c>
      <c r="I126" s="547">
        <f>Enhanced!I52</f>
        <v>5.0335199828715069</v>
      </c>
      <c r="J126" s="547">
        <f>Enhanced!J52</f>
        <v>7.0114676842786494E-2</v>
      </c>
      <c r="K126" s="435">
        <f>Enhanced!K52</f>
        <v>1.4126325077184977E-2</v>
      </c>
      <c r="L126" s="573">
        <f>Enhanced!L52</f>
        <v>8208045582.1288366</v>
      </c>
      <c r="M126" s="573">
        <f>Enhanced!M52</f>
        <v>-108118512.35259151</v>
      </c>
      <c r="N126" s="435">
        <f>Enhanced!N52</f>
        <v>-1.3001007570826856E-2</v>
      </c>
      <c r="O126" s="573">
        <f>Enhanced!O52</f>
        <v>2377491434.4470716</v>
      </c>
      <c r="P126" s="573">
        <f>Enhanced!P52</f>
        <v>-46232297.131271362</v>
      </c>
      <c r="Q126" s="435">
        <f>Enhanced!Q52</f>
        <v>-1.9074903846885479E-2</v>
      </c>
    </row>
    <row r="127" spans="2:17">
      <c r="B127" s="714"/>
      <c r="C127" s="175" t="s">
        <v>331</v>
      </c>
      <c r="D127" s="573">
        <f>'Enhanced - Aggs'!D37</f>
        <v>0</v>
      </c>
      <c r="E127" s="573">
        <f>'Enhanced - Aggs'!E37</f>
        <v>-4.4013203680515289</v>
      </c>
      <c r="F127" s="435">
        <f>'Enhanced - Aggs'!F37</f>
        <v>-1</v>
      </c>
      <c r="G127" s="547">
        <f>'Enhanced - Aggs'!G37</f>
        <v>0</v>
      </c>
      <c r="H127" s="547">
        <f>'Enhanced - Aggs'!H37</f>
        <v>-2.4804522825837216E-7</v>
      </c>
      <c r="I127" s="547">
        <f>'Enhanced - Aggs'!I37</f>
        <v>0</v>
      </c>
      <c r="J127" s="547">
        <f>'Enhanced - Aggs'!J37</f>
        <v>-5.3023400676871786</v>
      </c>
      <c r="K127" s="435">
        <f>'Enhanced - Aggs'!K37</f>
        <v>-1</v>
      </c>
      <c r="L127" s="573">
        <f>'Enhanced - Aggs'!L37</f>
        <v>0</v>
      </c>
      <c r="M127" s="573">
        <f>'Enhanced - Aggs'!M37</f>
        <v>-23.3372973382473</v>
      </c>
      <c r="N127" s="435">
        <f>'Enhanced - Aggs'!N37</f>
        <v>-1</v>
      </c>
      <c r="O127" s="573">
        <f>'Enhanced - Aggs'!O37</f>
        <v>0</v>
      </c>
      <c r="P127" s="573">
        <f>'Enhanced - Aggs'!P37</f>
        <v>-6.580929160118103</v>
      </c>
      <c r="Q127" s="435">
        <f>'Enhanced - Aggs'!Q37</f>
        <v>-1</v>
      </c>
    </row>
    <row r="128" spans="2:17" ht="15" customHeight="1">
      <c r="B128" s="714"/>
      <c r="C128" s="175" t="s">
        <v>332</v>
      </c>
      <c r="D128" s="573">
        <f>'Enhanced - Aggs'!D38</f>
        <v>6259041.1412736503</v>
      </c>
      <c r="E128" s="573">
        <f>'Enhanced - Aggs'!E38</f>
        <v>896639.85778079182</v>
      </c>
      <c r="F128" s="435">
        <f>'Enhanced - Aggs'!F38</f>
        <v>0.16720864597375967</v>
      </c>
      <c r="G128" s="547">
        <f>'Enhanced - Aggs'!G38</f>
        <v>0.36119764294104806</v>
      </c>
      <c r="H128" s="547">
        <f>'Enhanced - Aggs'!H38</f>
        <v>5.8988773977069642E-2</v>
      </c>
      <c r="I128" s="547">
        <f>'Enhanced - Aggs'!I38</f>
        <v>14.566482383998231</v>
      </c>
      <c r="J128" s="547">
        <f>'Enhanced - Aggs'!J38</f>
        <v>0.83587512092760008</v>
      </c>
      <c r="K128" s="435">
        <f>'Enhanced - Aggs'!K38</f>
        <v>6.087677732766715E-2</v>
      </c>
      <c r="L128" s="573">
        <f>'Enhanced - Aggs'!L38</f>
        <v>91172212.525082812</v>
      </c>
      <c r="M128" s="573">
        <f>'Enhanced - Aggs'!M38</f>
        <v>17543186.514456496</v>
      </c>
      <c r="N128" s="435">
        <f>'Enhanced - Aggs'!N38</f>
        <v>0.23826454680963213</v>
      </c>
      <c r="O128" s="573">
        <f>'Enhanced - Aggs'!O38</f>
        <v>12709102.875455385</v>
      </c>
      <c r="P128" s="573">
        <f>'Enhanced - Aggs'!P38</f>
        <v>1854904.779246673</v>
      </c>
      <c r="Q128" s="435">
        <f>'Enhanced - Aggs'!Q38</f>
        <v>0.17089284374628994</v>
      </c>
    </row>
    <row r="129" spans="2:17">
      <c r="B129" s="714"/>
      <c r="C129" s="175" t="s">
        <v>333</v>
      </c>
      <c r="D129" s="573">
        <f>'Enhanced - Aggs'!D39</f>
        <v>861300.59635790251</v>
      </c>
      <c r="E129" s="573">
        <f>'Enhanced - Aggs'!E39</f>
        <v>22472.250895648729</v>
      </c>
      <c r="F129" s="435">
        <f>'Enhanced - Aggs'!F39</f>
        <v>2.6790047114186311E-2</v>
      </c>
      <c r="G129" s="547">
        <f>'Enhanced - Aggs'!G39</f>
        <v>4.9704058216956837E-2</v>
      </c>
      <c r="H129" s="547">
        <f>'Enhanced - Aggs'!H39</f>
        <v>2.4302060497515821E-3</v>
      </c>
      <c r="I129" s="547">
        <f>'Enhanced - Aggs'!I39</f>
        <v>9.8590148827557673</v>
      </c>
      <c r="J129" s="547">
        <f>'Enhanced - Aggs'!J39</f>
        <v>0.33497073542611489</v>
      </c>
      <c r="K129" s="435">
        <f>'Enhanced - Aggs'!K39</f>
        <v>3.5171060764143336E-2</v>
      </c>
      <c r="L129" s="573">
        <f>'Enhanced - Aggs'!L39</f>
        <v>8491575.3980189785</v>
      </c>
      <c r="M129" s="573">
        <f>'Enhanced - Aggs'!M39</f>
        <v>502537.20380498469</v>
      </c>
      <c r="N129" s="435">
        <f>'Enhanced - Aggs'!N39</f>
        <v>6.2903342253256944E-2</v>
      </c>
      <c r="O129" s="573">
        <f>'Enhanced - Aggs'!O39</f>
        <v>1653676.1599814892</v>
      </c>
      <c r="P129" s="573">
        <f>'Enhanced - Aggs'!P39</f>
        <v>56320.453559041023</v>
      </c>
      <c r="Q129" s="435">
        <f>'Enhanced - Aggs'!Q39</f>
        <v>3.5258554705501585E-2</v>
      </c>
    </row>
    <row r="130" spans="2:17">
      <c r="B130" s="714"/>
      <c r="C130" s="176" t="s">
        <v>216</v>
      </c>
      <c r="D130" s="573">
        <f>Enhanced!D54</f>
        <v>947744.87004881061</v>
      </c>
      <c r="E130" s="573">
        <f>Enhanced!E54</f>
        <v>454233.81295874214</v>
      </c>
      <c r="F130" s="435">
        <f>Enhanced!F54</f>
        <v>0.92041263601484413</v>
      </c>
      <c r="G130" s="547">
        <f>Enhanced!G54</f>
        <v>5.4692596748364096E-2</v>
      </c>
      <c r="H130" s="547">
        <f>Enhanced!H54</f>
        <v>2.6879792278934164E-2</v>
      </c>
      <c r="I130" s="547">
        <f>Enhanced!I54</f>
        <v>14.13723451530873</v>
      </c>
      <c r="J130" s="547">
        <f>Enhanced!J54</f>
        <v>1.2198014155554695</v>
      </c>
      <c r="K130" s="435">
        <f>Enhanced!K54</f>
        <v>9.4430635416162464E-2</v>
      </c>
      <c r="L130" s="573">
        <f>Enhanced!L54</f>
        <v>13398491.488560833</v>
      </c>
      <c r="M130" s="573">
        <f>Enhanced!M54</f>
        <v>7023595.4246113617</v>
      </c>
      <c r="N130" s="435">
        <f>Enhanced!N54</f>
        <v>1.1017584214949534</v>
      </c>
      <c r="O130" s="573">
        <f>Enhanced!O54</f>
        <v>2063121.1761201851</v>
      </c>
      <c r="P130" s="573">
        <f>Enhanced!P54</f>
        <v>990704.6413490572</v>
      </c>
      <c r="Q130" s="435">
        <f>Enhanced!Q54</f>
        <v>0.92380582472135286</v>
      </c>
    </row>
    <row r="131" spans="2:17">
      <c r="B131" s="714"/>
      <c r="C131" s="176" t="s">
        <v>217</v>
      </c>
      <c r="D131" s="573">
        <f>Enhanced!D55</f>
        <v>66752193.162913866</v>
      </c>
      <c r="E131" s="573">
        <f>Enhanced!E55</f>
        <v>175362.00748198479</v>
      </c>
      <c r="F131" s="435">
        <f>Enhanced!F55</f>
        <v>2.6339794856348811E-3</v>
      </c>
      <c r="G131" s="547">
        <f>Enhanced!G55</f>
        <v>3.8521451269265428</v>
      </c>
      <c r="H131" s="547">
        <f>Enhanced!H55</f>
        <v>0.1000744072986044</v>
      </c>
      <c r="I131" s="547">
        <f>Enhanced!I55</f>
        <v>13.453280113565008</v>
      </c>
      <c r="J131" s="547">
        <f>Enhanced!J55</f>
        <v>1.0731039623242573</v>
      </c>
      <c r="K131" s="435">
        <f>Enhanced!K55</f>
        <v>8.6679215967109646E-2</v>
      </c>
      <c r="L131" s="573">
        <f>Enhanced!L55</f>
        <v>898035952.81547916</v>
      </c>
      <c r="M131" s="573">
        <f>Enhanced!M55</f>
        <v>73803055.51981926</v>
      </c>
      <c r="N131" s="435">
        <f>Enhanced!N55</f>
        <v>8.954150672943284E-2</v>
      </c>
      <c r="O131" s="573">
        <f>Enhanced!O55</f>
        <v>169586115.09953332</v>
      </c>
      <c r="P131" s="573">
        <f>Enhanced!P55</f>
        <v>610822.19426655769</v>
      </c>
      <c r="Q131" s="435">
        <f>Enhanced!Q55</f>
        <v>3.6148609880440048E-3</v>
      </c>
    </row>
    <row r="132" spans="2:17">
      <c r="B132" s="714"/>
      <c r="C132" s="176" t="s">
        <v>334</v>
      </c>
      <c r="D132" s="573">
        <f>'Enhanced - Aggs'!D40</f>
        <v>380435.62921005487</v>
      </c>
      <c r="E132" s="573">
        <f>'Enhanced - Aggs'!E40</f>
        <v>19739.732196301222</v>
      </c>
      <c r="F132" s="435">
        <f>'Enhanced - Aggs'!F40</f>
        <v>5.4726799943467415E-2</v>
      </c>
      <c r="G132" s="547">
        <f>'Enhanced - Aggs'!G40</f>
        <v>2.1954233797144264E-2</v>
      </c>
      <c r="H132" s="547">
        <f>'Enhanced - Aggs'!H40</f>
        <v>1.6264937952859514E-3</v>
      </c>
      <c r="I132" s="547">
        <f>'Enhanced - Aggs'!I40</f>
        <v>22.064763407031144</v>
      </c>
      <c r="J132" s="547">
        <f>'Enhanced - Aggs'!J40</f>
        <v>1.6826579622820788</v>
      </c>
      <c r="K132" s="435">
        <f>'Enhanced - Aggs'!K40</f>
        <v>8.2555649947124235E-2</v>
      </c>
      <c r="L132" s="573">
        <f>'Enhanced - Aggs'!L40</f>
        <v>8394222.150124887</v>
      </c>
      <c r="M132" s="573">
        <f>'Enhanced - Aggs'!M40</f>
        <v>1042480.343702211</v>
      </c>
      <c r="N132" s="435">
        <f>'Enhanced - Aggs'!N40</f>
        <v>0.14180045642945086</v>
      </c>
      <c r="O132" s="573">
        <f>'Enhanced - Aggs'!O40</f>
        <v>726408.71482264996</v>
      </c>
      <c r="P132" s="573">
        <f>'Enhanced - Aggs'!P40</f>
        <v>38790.042234778404</v>
      </c>
      <c r="Q132" s="435">
        <f>'Enhanced - Aggs'!Q40</f>
        <v>5.6412142050754711E-2</v>
      </c>
    </row>
    <row r="133" spans="2:17">
      <c r="B133" s="715"/>
      <c r="C133" s="177" t="s">
        <v>335</v>
      </c>
      <c r="D133" s="573">
        <f>'Enhanced - Aggs'!D41</f>
        <v>12293498.863439269</v>
      </c>
      <c r="E133" s="573">
        <f>'Enhanced - Aggs'!E41</f>
        <v>665792.36649014801</v>
      </c>
      <c r="F133" s="435">
        <f>'Enhanced - Aggs'!F41</f>
        <v>5.7259130737849176E-2</v>
      </c>
      <c r="G133" s="547">
        <f>'Enhanced - Aggs'!G41</f>
        <v>18.889540427814548</v>
      </c>
      <c r="H133" s="547">
        <f>'Enhanced - Aggs'!H41</f>
        <v>8.9185348370858009E-2</v>
      </c>
      <c r="I133" s="547">
        <f>'Enhanced - Aggs'!I41</f>
        <v>36.675569856344268</v>
      </c>
      <c r="J133" s="547">
        <f>'Enhanced - Aggs'!J41</f>
        <v>2.3431414237861077</v>
      </c>
      <c r="K133" s="435">
        <f>'Enhanced - Aggs'!K41</f>
        <v>6.8248636369807672E-2</v>
      </c>
      <c r="L133" s="573">
        <f>'Enhanced - Aggs'!L41</f>
        <v>450871076.34495574</v>
      </c>
      <c r="M133" s="573">
        <f>'Enhanced - Aggs'!M41</f>
        <v>51663675.203658521</v>
      </c>
      <c r="N133" s="435">
        <f>'Enhanced - Aggs'!N41</f>
        <v>0.1294156247002356</v>
      </c>
      <c r="O133" s="573">
        <f>'Enhanced - Aggs'!O41</f>
        <v>92238306.806365117</v>
      </c>
      <c r="P133" s="573">
        <f>'Enhanced - Aggs'!P41</f>
        <v>4164604.5585392863</v>
      </c>
      <c r="Q133" s="435">
        <f>'Enhanced - Aggs'!Q41</f>
        <v>4.7285449030185313E-2</v>
      </c>
    </row>
    <row r="134" spans="2:17" ht="15" thickBot="1">
      <c r="B134" s="716"/>
      <c r="C134" s="178" t="s">
        <v>218</v>
      </c>
      <c r="D134" s="615">
        <f>Enhanced!D56</f>
        <v>876698.45170401561</v>
      </c>
      <c r="E134" s="615">
        <f>Enhanced!E56</f>
        <v>-138581.43145650194</v>
      </c>
      <c r="F134" s="630">
        <f>Enhanced!F56</f>
        <v>-0.13649579170731188</v>
      </c>
      <c r="G134" s="548">
        <f>Enhanced!G56</f>
        <v>5.0592639859388978E-2</v>
      </c>
      <c r="H134" s="548">
        <f>Enhanced!H56</f>
        <v>-6.6254922703954874E-3</v>
      </c>
      <c r="I134" s="548">
        <f>Enhanced!I56</f>
        <v>8.7217780630689017</v>
      </c>
      <c r="J134" s="548">
        <f>Enhanced!J56</f>
        <v>0.35451496157038065</v>
      </c>
      <c r="K134" s="630">
        <f>Enhanced!K56</f>
        <v>4.2369285783171964E-2</v>
      </c>
      <c r="L134" s="615">
        <f>Enhanced!L56</f>
        <v>7646369.3239985537</v>
      </c>
      <c r="M134" s="615">
        <f>Enhanced!M56</f>
        <v>-848744.58006417379</v>
      </c>
      <c r="N134" s="630">
        <f>Enhanced!N56</f>
        <v>-9.9909735131187324E-2</v>
      </c>
      <c r="O134" s="615">
        <f>Enhanced!O56</f>
        <v>1795211.541904046</v>
      </c>
      <c r="P134" s="615">
        <f>Enhanced!P56</f>
        <v>-262205.130318254</v>
      </c>
      <c r="Q134" s="630">
        <f>Enhanced!Q56</f>
        <v>-0.12744386387956869</v>
      </c>
    </row>
    <row r="135" spans="2:17" ht="15.45" customHeight="1" thickBot="1">
      <c r="B135" s="717" t="s">
        <v>336</v>
      </c>
      <c r="C135" s="157" t="s">
        <v>337</v>
      </c>
      <c r="D135" s="511">
        <f>'Non-Dairy Alternatives'!D86</f>
        <v>202134495.87859228</v>
      </c>
      <c r="E135" s="501">
        <f>'Non-Dairy Alternatives'!E86</f>
        <v>-13554033.025353879</v>
      </c>
      <c r="F135" s="348">
        <f>'Non-Dairy Alternatives'!F86</f>
        <v>-6.2840769021100681E-2</v>
      </c>
      <c r="G135" s="309">
        <f>'Non-Dairy Alternatives'!G86</f>
        <v>100.00000000000003</v>
      </c>
      <c r="H135" s="310">
        <f>'Non-Dairy Alternatives'!H86</f>
        <v>2.8421709430404007E-14</v>
      </c>
      <c r="I135" s="377">
        <f>'Non-Dairy Alternatives'!I86</f>
        <v>9.3475914139628333</v>
      </c>
      <c r="J135" s="393">
        <f>'Non-Dairy Alternatives'!J86</f>
        <v>0.41932043812525954</v>
      </c>
      <c r="K135" s="396">
        <f>'Non-Dairy Alternatives'!K86</f>
        <v>4.6965469491244076E-2</v>
      </c>
      <c r="L135" s="416">
        <f>'Non-Dairy Alternatives'!L86</f>
        <v>1889470678.140435</v>
      </c>
      <c r="M135" s="402">
        <f>'Non-Dairy Alternatives'!M86</f>
        <v>-36254954.293771029</v>
      </c>
      <c r="N135" s="349">
        <f>'Non-Dairy Alternatives'!N86</f>
        <v>-1.8826645750123341E-2</v>
      </c>
      <c r="O135" s="525">
        <f>'Non-Dairy Alternatives'!O86</f>
        <v>484650568.68641967</v>
      </c>
      <c r="P135" s="511">
        <f>'Non-Dairy Alternatives'!P86</f>
        <v>-20990560.348934829</v>
      </c>
      <c r="Q135" s="398">
        <f>'Non-Dairy Alternatives'!Q86</f>
        <v>-4.1512762992559425E-2</v>
      </c>
    </row>
    <row r="136" spans="2:17" ht="15.45" customHeight="1">
      <c r="B136" s="715"/>
      <c r="C136" s="160" t="s">
        <v>338</v>
      </c>
      <c r="D136" s="518">
        <f>'Non-Dairy Alternatives'!D87</f>
        <v>2195604.5712505849</v>
      </c>
      <c r="E136" s="506">
        <f>'Non-Dairy Alternatives'!E87</f>
        <v>69963.470631788485</v>
      </c>
      <c r="F136" s="354">
        <f>'Non-Dairy Alternatives'!F87</f>
        <v>3.2914056192939335E-2</v>
      </c>
      <c r="G136" s="323">
        <f>'Non-Dairy Alternatives'!G87</f>
        <v>1.0862097346161674</v>
      </c>
      <c r="H136" s="324">
        <f>'Non-Dairy Alternatives'!H87</f>
        <v>0.10069552511204471</v>
      </c>
      <c r="I136" s="387">
        <f>'Non-Dairy Alternatives'!I87</f>
        <v>14.496888674659964</v>
      </c>
      <c r="J136" s="380">
        <f>'Non-Dairy Alternatives'!J87</f>
        <v>0.60973843171301567</v>
      </c>
      <c r="K136" s="369">
        <f>'Non-Dairy Alternatives'!K87</f>
        <v>4.3906663429575242E-2</v>
      </c>
      <c r="L136" s="418">
        <f>'Non-Dairy Alternatives'!L87</f>
        <v>31829435.04299425</v>
      </c>
      <c r="M136" s="405">
        <f>'Non-Dairy Alternatives'!M87</f>
        <v>2310337.7161179148</v>
      </c>
      <c r="N136" s="354">
        <f>'Non-Dairy Alternatives'!N87</f>
        <v>7.8265866009880156E-2</v>
      </c>
      <c r="O136" s="527">
        <f>'Non-Dairy Alternatives'!O87</f>
        <v>6501922.1443536812</v>
      </c>
      <c r="P136" s="514">
        <f>'Non-Dairy Alternatives'!P87</f>
        <v>374066.29518573079</v>
      </c>
      <c r="Q136" s="369">
        <f>'Non-Dairy Alternatives'!Q87</f>
        <v>6.1043585944751309E-2</v>
      </c>
    </row>
    <row r="137" spans="2:17">
      <c r="B137" s="714"/>
      <c r="C137" s="179" t="s">
        <v>339</v>
      </c>
      <c r="D137" s="518">
        <f>'Non-Dairy Alternatives'!D88</f>
        <v>118625184.14944103</v>
      </c>
      <c r="E137" s="506">
        <f>'Non-Dairy Alternatives'!E88</f>
        <v>-12238146.980000451</v>
      </c>
      <c r="F137" s="354">
        <f>'Non-Dairy Alternatives'!F88</f>
        <v>-9.3518534752071017E-2</v>
      </c>
      <c r="G137" s="323">
        <f>'Non-Dairy Alternatives'!G88</f>
        <v>58.686264130141694</v>
      </c>
      <c r="H137" s="324">
        <f>'Non-Dairy Alternatives'!H88</f>
        <v>-1.9861006889069941</v>
      </c>
      <c r="I137" s="387">
        <f>'Non-Dairy Alternatives'!I88</f>
        <v>7.6877447025801571</v>
      </c>
      <c r="J137" s="380">
        <f>'Non-Dairy Alternatives'!J88</f>
        <v>0.28245828444000942</v>
      </c>
      <c r="K137" s="369">
        <f>'Non-Dairy Alternatives'!K88</f>
        <v>3.8142789959898588E-2</v>
      </c>
      <c r="L137" s="418">
        <f>'Non-Dairy Alternatives'!L88</f>
        <v>911960131.03746092</v>
      </c>
      <c r="M137" s="405">
        <f>'Non-Dairy Alternatives'!M88</f>
        <v>-57120317.607968926</v>
      </c>
      <c r="N137" s="354">
        <f>'Non-Dairy Alternatives'!N88</f>
        <v>-5.8942802620578189E-2</v>
      </c>
      <c r="O137" s="527">
        <f>'Non-Dairy Alternatives'!O88</f>
        <v>243989553.72604957</v>
      </c>
      <c r="P137" s="514">
        <f>'Non-Dairy Alternatives'!P88</f>
        <v>-20888059.138504922</v>
      </c>
      <c r="Q137" s="369">
        <f>'Non-Dairy Alternatives'!Q88</f>
        <v>-7.8859284907502006E-2</v>
      </c>
    </row>
    <row r="138" spans="2:17">
      <c r="B138" s="714"/>
      <c r="C138" s="179" t="s">
        <v>340</v>
      </c>
      <c r="D138" s="518">
        <f>'Non-Dairy Alternatives'!D89</f>
        <v>868864.45404918841</v>
      </c>
      <c r="E138" s="506">
        <f>'Non-Dairy Alternatives'!E89</f>
        <v>-380304.92529622978</v>
      </c>
      <c r="F138" s="354">
        <f>'Non-Dairy Alternatives'!F89</f>
        <v>-0.30444624370757051</v>
      </c>
      <c r="G138" s="323">
        <f>'Non-Dairy Alternatives'!G89</f>
        <v>0.42984471812819774</v>
      </c>
      <c r="H138" s="324">
        <f>'Non-Dairy Alternatives'!H89</f>
        <v>-0.14930957704608022</v>
      </c>
      <c r="I138" s="387">
        <f>'Non-Dairy Alternatives'!I89</f>
        <v>12.938194898658214</v>
      </c>
      <c r="J138" s="380">
        <f>'Non-Dairy Alternatives'!J89</f>
        <v>1.1746743436593334</v>
      </c>
      <c r="K138" s="369">
        <f>'Non-Dairy Alternatives'!K89</f>
        <v>9.9857380124197453E-2</v>
      </c>
      <c r="L138" s="418">
        <f>'Non-Dairy Alternatives'!L89</f>
        <v>11241537.647004664</v>
      </c>
      <c r="M138" s="405">
        <f>'Non-Dairy Alternatives'!M89</f>
        <v>-3453092.0236003567</v>
      </c>
      <c r="N138" s="354">
        <f>'Non-Dairy Alternatives'!N89</f>
        <v>-0.23499006786866394</v>
      </c>
      <c r="O138" s="527">
        <f>'Non-Dairy Alternatives'!O89</f>
        <v>2186130.8106435323</v>
      </c>
      <c r="P138" s="514">
        <f>'Non-Dairy Alternatives'!P89</f>
        <v>-783343.35134995356</v>
      </c>
      <c r="Q138" s="369">
        <f>'Non-Dairy Alternatives'!Q89</f>
        <v>-0.2637986756631937</v>
      </c>
    </row>
    <row r="139" spans="2:17">
      <c r="B139" s="714"/>
      <c r="C139" s="179" t="s">
        <v>341</v>
      </c>
      <c r="D139" s="518">
        <f>'Non-Dairy Alternatives'!D90</f>
        <v>16232022.796312392</v>
      </c>
      <c r="E139" s="506">
        <f>'Non-Dairy Alternatives'!E90</f>
        <v>1267613.9035757463</v>
      </c>
      <c r="F139" s="354">
        <f>'Non-Dairy Alternatives'!F90</f>
        <v>8.4708585060851604E-2</v>
      </c>
      <c r="G139" s="323">
        <f>'Non-Dairy Alternatives'!G90</f>
        <v>8.0303081004351711</v>
      </c>
      <c r="H139" s="324">
        <f>'Non-Dairy Alternatives'!H90</f>
        <v>1.0923364944436287</v>
      </c>
      <c r="I139" s="387">
        <f>'Non-Dairy Alternatives'!I90</f>
        <v>16.206291608780166</v>
      </c>
      <c r="J139" s="380">
        <f>'Non-Dairy Alternatives'!J90</f>
        <v>0.78705614971313764</v>
      </c>
      <c r="K139" s="369">
        <f>'Non-Dairy Alternatives'!K90</f>
        <v>5.1043785653478828E-2</v>
      </c>
      <c r="L139" s="418">
        <f>'Non-Dairy Alternatives'!L90</f>
        <v>263060894.83740589</v>
      </c>
      <c r="M139" s="405">
        <f>'Non-Dairy Alternatives'!M90</f>
        <v>32321150.614543051</v>
      </c>
      <c r="N139" s="354">
        <f>'Non-Dairy Alternatives'!N90</f>
        <v>0.14007621757318611</v>
      </c>
      <c r="O139" s="527">
        <f>'Non-Dairy Alternatives'!O90</f>
        <v>81958796.235056639</v>
      </c>
      <c r="P139" s="514">
        <f>'Non-Dairy Alternatives'!P90</f>
        <v>5736148.3877799511</v>
      </c>
      <c r="Q139" s="369">
        <f>'Non-Dairy Alternatives'!Q90</f>
        <v>7.525517086828537E-2</v>
      </c>
    </row>
    <row r="140" spans="2:17">
      <c r="B140" s="714"/>
      <c r="C140" s="179" t="s">
        <v>342</v>
      </c>
      <c r="D140" s="518">
        <f>'Non-Dairy Alternatives'!D91</f>
        <v>0</v>
      </c>
      <c r="E140" s="506">
        <f>'Non-Dairy Alternatives'!E91</f>
        <v>0</v>
      </c>
      <c r="F140" s="354">
        <f>'Non-Dairy Alternatives'!F91</f>
        <v>0</v>
      </c>
      <c r="G140" s="323">
        <f>'Non-Dairy Alternatives'!G91</f>
        <v>0</v>
      </c>
      <c r="H140" s="324">
        <f>'Non-Dairy Alternatives'!H91</f>
        <v>0</v>
      </c>
      <c r="I140" s="387">
        <f>'Non-Dairy Alternatives'!I91</f>
        <v>0</v>
      </c>
      <c r="J140" s="380">
        <f>'Non-Dairy Alternatives'!J91</f>
        <v>0</v>
      </c>
      <c r="K140" s="369">
        <f>'Non-Dairy Alternatives'!K91</f>
        <v>0</v>
      </c>
      <c r="L140" s="418">
        <f>'Non-Dairy Alternatives'!L91</f>
        <v>0</v>
      </c>
      <c r="M140" s="405">
        <f>'Non-Dairy Alternatives'!M91</f>
        <v>0</v>
      </c>
      <c r="N140" s="354">
        <f>'Non-Dairy Alternatives'!N91</f>
        <v>0</v>
      </c>
      <c r="O140" s="527">
        <f>'Non-Dairy Alternatives'!O91</f>
        <v>0</v>
      </c>
      <c r="P140" s="514">
        <f>'Non-Dairy Alternatives'!P91</f>
        <v>0</v>
      </c>
      <c r="Q140" s="369">
        <f>'Non-Dairy Alternatives'!Q91</f>
        <v>0</v>
      </c>
    </row>
    <row r="141" spans="2:17">
      <c r="B141" s="714"/>
      <c r="C141" s="179" t="s">
        <v>343</v>
      </c>
      <c r="D141" s="518">
        <f>'Non-Dairy Alternatives'!D92</f>
        <v>1134340.5999788856</v>
      </c>
      <c r="E141" s="506">
        <f>'Non-Dairy Alternatives'!E92</f>
        <v>-14550.946152624208</v>
      </c>
      <c r="F141" s="354">
        <f>'Non-Dairy Alternatives'!F92</f>
        <v>-1.2665204302024353E-2</v>
      </c>
      <c r="G141" s="323">
        <f>'Non-Dairy Alternatives'!G92</f>
        <v>0.56118110619782735</v>
      </c>
      <c r="H141" s="324">
        <f>'Non-Dairy Alternatives'!H92</f>
        <v>2.8518775025290877E-2</v>
      </c>
      <c r="I141" s="387">
        <f>'Non-Dairy Alternatives'!I92</f>
        <v>27.569007204671276</v>
      </c>
      <c r="J141" s="380">
        <f>'Non-Dairy Alternatives'!J92</f>
        <v>0.42712929846506498</v>
      </c>
      <c r="K141" s="369">
        <f>'Non-Dairy Alternatives'!K92</f>
        <v>1.5736910317741808E-2</v>
      </c>
      <c r="L141" s="418">
        <f>'Non-Dairy Alternatives'!L92</f>
        <v>31272644.173369035</v>
      </c>
      <c r="M141" s="405">
        <f>'Non-Dairy Alternatives'!M92</f>
        <v>89570.10079511255</v>
      </c>
      <c r="N141" s="354">
        <f>'Non-Dairy Alternatives'!N92</f>
        <v>2.8723948314605414E-3</v>
      </c>
      <c r="O141" s="527">
        <f>'Non-Dairy Alternatives'!O92</f>
        <v>4058431.3411608022</v>
      </c>
      <c r="P141" s="514">
        <f>'Non-Dairy Alternatives'!P92</f>
        <v>-105827.29543947475</v>
      </c>
      <c r="Q141" s="369">
        <f>'Non-Dairy Alternatives'!Q92</f>
        <v>-2.5413237907305566E-2</v>
      </c>
    </row>
    <row r="142" spans="2:17">
      <c r="B142" s="714"/>
      <c r="C142" s="179" t="s">
        <v>344</v>
      </c>
      <c r="D142" s="518">
        <f>'Non-Dairy Alternatives'!D93</f>
        <v>891840.14209387358</v>
      </c>
      <c r="E142" s="506">
        <f>'Non-Dairy Alternatives'!E93</f>
        <v>6195.4515891250921</v>
      </c>
      <c r="F142" s="354">
        <f>'Non-Dairy Alternatives'!F93</f>
        <v>6.9954143637378638E-3</v>
      </c>
      <c r="G142" s="323">
        <f>'Non-Dairy Alternatives'!G93</f>
        <v>0.44121125304091502</v>
      </c>
      <c r="H142" s="324">
        <f>'Non-Dairy Alternatives'!H93</f>
        <v>3.0598461064778981E-2</v>
      </c>
      <c r="I142" s="387">
        <f>'Non-Dairy Alternatives'!I93</f>
        <v>8.4072345976854095</v>
      </c>
      <c r="J142" s="380">
        <f>'Non-Dairy Alternatives'!J93</f>
        <v>0.22937779023368066</v>
      </c>
      <c r="K142" s="369">
        <f>'Non-Dairy Alternatives'!K93</f>
        <v>2.804864350579846E-2</v>
      </c>
      <c r="L142" s="418">
        <f>'Non-Dairy Alternatives'!L93</f>
        <v>7497909.2982162861</v>
      </c>
      <c r="M142" s="405">
        <f>'Non-Dairy Alternatives'!M93</f>
        <v>255233.83698854968</v>
      </c>
      <c r="N142" s="354">
        <f>'Non-Dairy Alternatives'!N93</f>
        <v>3.5240269753200278E-2</v>
      </c>
      <c r="O142" s="527">
        <f>'Non-Dairy Alternatives'!O93</f>
        <v>1845843.1704260176</v>
      </c>
      <c r="P142" s="514">
        <f>'Non-Dairy Alternatives'!P93</f>
        <v>40792.258366573369</v>
      </c>
      <c r="Q142" s="369">
        <f>'Non-Dairy Alternatives'!Q93</f>
        <v>2.2598951693851167E-2</v>
      </c>
    </row>
    <row r="143" spans="2:17">
      <c r="B143" s="714"/>
      <c r="C143" s="179" t="s">
        <v>345</v>
      </c>
      <c r="D143" s="518">
        <f>'Non-Dairy Alternatives'!D94</f>
        <v>42461350.895234175</v>
      </c>
      <c r="E143" s="506">
        <f>'Non-Dairy Alternatives'!E94</f>
        <v>-2238283.4908669516</v>
      </c>
      <c r="F143" s="354">
        <f>'Non-Dairy Alternatives'!F94</f>
        <v>-5.0073865739781578E-2</v>
      </c>
      <c r="G143" s="323">
        <f>'Non-Dairy Alternatives'!G94</f>
        <v>21.006484178107666</v>
      </c>
      <c r="H143" s="324">
        <f>'Non-Dairy Alternatives'!H94</f>
        <v>0.28232484833288751</v>
      </c>
      <c r="I143" s="387">
        <f>'Non-Dairy Alternatives'!I94</f>
        <v>10.375167759183658</v>
      </c>
      <c r="J143" s="380">
        <f>'Non-Dairy Alternatives'!J94</f>
        <v>0.16447343764621358</v>
      </c>
      <c r="K143" s="369">
        <f>'Non-Dairy Alternatives'!K94</f>
        <v>1.6107958231526855E-2</v>
      </c>
      <c r="L143" s="418">
        <f>'Non-Dairy Alternatives'!L94</f>
        <v>440543638.81961775</v>
      </c>
      <c r="M143" s="405">
        <f>'Non-Dairy Alternatives'!M94</f>
        <v>-15870664.181344926</v>
      </c>
      <c r="N143" s="354">
        <f>'Non-Dairy Alternatives'!N94</f>
        <v>-3.4772495246082266E-2</v>
      </c>
      <c r="O143" s="527">
        <f>'Non-Dairy Alternatives'!O94</f>
        <v>100614311.61580157</v>
      </c>
      <c r="P143" s="514">
        <f>'Non-Dairy Alternatives'!P94</f>
        <v>-5447033.4580341727</v>
      </c>
      <c r="Q143" s="369">
        <f>'Non-Dairy Alternatives'!Q94</f>
        <v>-5.135738618289408E-2</v>
      </c>
    </row>
    <row r="144" spans="2:17">
      <c r="B144" s="714"/>
      <c r="C144" s="179" t="s">
        <v>346</v>
      </c>
      <c r="D144" s="518">
        <f>'Non-Dairy Alternatives'!D95</f>
        <v>2526548.6701020394</v>
      </c>
      <c r="E144" s="506">
        <f>'Non-Dairy Alternatives'!E95</f>
        <v>-3951.0637344997376</v>
      </c>
      <c r="F144" s="354">
        <f>'Non-Dairy Alternatives'!F95</f>
        <v>-1.5613768623122732E-3</v>
      </c>
      <c r="G144" s="323">
        <f>'Non-Dairy Alternatives'!G95</f>
        <v>1.2499344355451119</v>
      </c>
      <c r="H144" s="324">
        <f>'Non-Dairy Alternatives'!H95</f>
        <v>7.6715003479968846E-2</v>
      </c>
      <c r="I144" s="387">
        <f>'Non-Dairy Alternatives'!I95</f>
        <v>14.107826035817792</v>
      </c>
      <c r="J144" s="380">
        <f>'Non-Dairy Alternatives'!J95</f>
        <v>-0.19329936791481472</v>
      </c>
      <c r="K144" s="369">
        <f>'Non-Dairy Alternatives'!K95</f>
        <v>-1.3516374582965576E-2</v>
      </c>
      <c r="L144" s="418">
        <f>'Non-Dairy Alternatives'!L95</f>
        <v>35644109.108826369</v>
      </c>
      <c r="M144" s="405">
        <f>'Non-Dairy Alternatives'!M95</f>
        <v>-544884.91888196021</v>
      </c>
      <c r="N144" s="354">
        <f>'Non-Dairy Alternatives'!N95</f>
        <v>-1.5056647290741645E-2</v>
      </c>
      <c r="O144" s="527">
        <f>'Non-Dairy Alternatives'!O95</f>
        <v>6761018.2103664009</v>
      </c>
      <c r="P144" s="514">
        <f>'Non-Dairy Alternatives'!P95</f>
        <v>-27875.801095710136</v>
      </c>
      <c r="Q144" s="369">
        <f>'Non-Dairy Alternatives'!Q95</f>
        <v>-4.1060887161657985E-3</v>
      </c>
    </row>
    <row r="145" spans="2:17">
      <c r="B145" s="714"/>
      <c r="C145" s="167" t="s">
        <v>346</v>
      </c>
      <c r="D145" s="518">
        <f>'Non-Dairy Alternatives'!D96</f>
        <v>758601.2871954107</v>
      </c>
      <c r="E145" s="506">
        <f>'Non-Dairy Alternatives'!E96</f>
        <v>-211980.8646515985</v>
      </c>
      <c r="F145" s="354">
        <f>'Non-Dairy Alternatives'!F96</f>
        <v>-0.21840589613996178</v>
      </c>
      <c r="G145" s="323">
        <f>'Non-Dairy Alternatives'!G96</f>
        <v>0.3752953121129054</v>
      </c>
      <c r="H145" s="324">
        <f>'Non-Dairy Alternatives'!H96</f>
        <v>-7.4697163972479885E-2</v>
      </c>
      <c r="I145" s="387">
        <f>'Non-Dairy Alternatives'!I96</f>
        <v>12.717469614331783</v>
      </c>
      <c r="J145" s="380">
        <f>'Non-Dairy Alternatives'!J96</f>
        <v>0.80404099225666137</v>
      </c>
      <c r="K145" s="369">
        <f>'Non-Dairy Alternatives'!K96</f>
        <v>6.7490310116669908E-2</v>
      </c>
      <c r="L145" s="418">
        <f>'Non-Dairy Alternatives'!L96</f>
        <v>9647488.8193006143</v>
      </c>
      <c r="M145" s="405">
        <f>'Non-Dairy Alternatives'!M96</f>
        <v>-1915472.3685888071</v>
      </c>
      <c r="N145" s="354">
        <f>'Non-Dairy Alternatives'!N96</f>
        <v>-0.16565586768508705</v>
      </c>
      <c r="O145" s="527">
        <f>'Non-Dairy Alternatives'!O96</f>
        <v>1872544.2657328399</v>
      </c>
      <c r="P145" s="514">
        <f>'Non-Dairy Alternatives'!P96</f>
        <v>-458822.69135170593</v>
      </c>
      <c r="Q145" s="369">
        <f>'Non-Dairy Alternatives'!Q96</f>
        <v>-0.19680414958161688</v>
      </c>
    </row>
    <row r="146" spans="2:17" ht="15" thickBot="1">
      <c r="B146" s="716"/>
      <c r="C146" s="180" t="s">
        <v>348</v>
      </c>
      <c r="D146" s="518">
        <f>'Non-Dairy Alternatives'!D97</f>
        <v>16440138.312934656</v>
      </c>
      <c r="E146" s="506">
        <f>'Non-Dairy Alternatives'!E97</f>
        <v>189412.41955289617</v>
      </c>
      <c r="F146" s="354">
        <f>'Non-Dairy Alternatives'!F97</f>
        <v>1.1655628234430802E-2</v>
      </c>
      <c r="G146" s="323">
        <f>'Non-Dairy Alternatives'!G97</f>
        <v>8.1332670316743325</v>
      </c>
      <c r="H146" s="324">
        <f>'Non-Dairy Alternatives'!H97</f>
        <v>0.59891832246746013</v>
      </c>
      <c r="I146" s="387">
        <f>'Non-Dairy Alternatives'!I97</f>
        <v>8.9277162127499992</v>
      </c>
      <c r="J146" s="380">
        <f>'Non-Dairy Alternatives'!J97</f>
        <v>0.36811673819855706</v>
      </c>
      <c r="K146" s="369">
        <f>'Non-Dairy Alternatives'!K97</f>
        <v>4.3006304125912137E-2</v>
      </c>
      <c r="L146" s="418">
        <f>'Non-Dairy Alternatives'!L97</f>
        <v>146772889.35623914</v>
      </c>
      <c r="M146" s="405">
        <f>'Non-Dairy Alternatives'!M97</f>
        <v>7673184.5381691158</v>
      </c>
      <c r="N146" s="354">
        <f>'Non-Dairy Alternatives'!N97</f>
        <v>5.5163197852971399E-2</v>
      </c>
      <c r="O146" s="527">
        <f>'Non-Dairy Alternatives'!O97</f>
        <v>34862017.16682858</v>
      </c>
      <c r="P146" s="514">
        <f>'Non-Dairy Alternatives'!P97</f>
        <v>569394.44550880045</v>
      </c>
      <c r="Q146" s="369">
        <f>'Non-Dairy Alternatives'!Q97</f>
        <v>1.6603992355323904E-2</v>
      </c>
    </row>
    <row r="147" spans="2:17">
      <c r="B147" s="139"/>
      <c r="C147" s="160" t="s">
        <v>226</v>
      </c>
      <c r="D147" s="566">
        <f>'Trad vs Value Add'!D37</f>
        <v>72576377.798452362</v>
      </c>
      <c r="E147" s="566">
        <f>'Trad vs Value Add'!E37</f>
        <v>-215856.24532674253</v>
      </c>
      <c r="F147" s="625">
        <f>'Trad vs Value Add'!F37</f>
        <v>-2.9653746469289716E-3</v>
      </c>
      <c r="G147" s="542">
        <f>'Trad vs Value Add'!G37</f>
        <v>4.1882480083308176</v>
      </c>
      <c r="H147" s="542">
        <f>'Trad vs Value Add'!H37</f>
        <v>8.5895805139720949E-2</v>
      </c>
      <c r="I147" s="542">
        <f>'Trad vs Value Add'!I37</f>
        <v>6.967664433391711</v>
      </c>
      <c r="J147" s="542">
        <f>'Trad vs Value Add'!J37</f>
        <v>7.1822414727159334E-2</v>
      </c>
      <c r="K147" s="625">
        <f>'Trad vs Value Add'!K37</f>
        <v>1.0415321948032165E-2</v>
      </c>
      <c r="L147" s="566">
        <f>'Trad vs Value Add'!L37</f>
        <v>505687846.29067636</v>
      </c>
      <c r="M147" s="566">
        <f>'Trad vs Value Add'!M37</f>
        <v>3724100.1391201615</v>
      </c>
      <c r="N147" s="625">
        <f>'Trad vs Value Add'!N37</f>
        <v>7.4190619694589595E-3</v>
      </c>
      <c r="O147" s="566">
        <f>'Trad vs Value Add'!O37</f>
        <v>179551582.38289681</v>
      </c>
      <c r="P147" s="566">
        <f>'Trad vs Value Add'!P37</f>
        <v>-1275039.9034288526</v>
      </c>
      <c r="Q147" s="625">
        <f>'Trad vs Value Add'!Q37</f>
        <v>-7.0511735899701795E-3</v>
      </c>
    </row>
    <row r="148" spans="2:17">
      <c r="B148" s="139" t="s">
        <v>349</v>
      </c>
      <c r="C148" s="167" t="s">
        <v>227</v>
      </c>
      <c r="D148" s="567">
        <f>'Trad vs Value Add'!D38</f>
        <v>1320783916.9680524</v>
      </c>
      <c r="E148" s="567">
        <f>'Trad vs Value Add'!E38</f>
        <v>-46920564.319784641</v>
      </c>
      <c r="F148" s="626">
        <f>'Trad vs Value Add'!F38</f>
        <v>-3.4306069009588984E-2</v>
      </c>
      <c r="G148" s="543">
        <f>'Trad vs Value Add'!G38</f>
        <v>76.219987514929173</v>
      </c>
      <c r="H148" s="543">
        <f>'Trad vs Value Add'!H38</f>
        <v>-0.85973899478356941</v>
      </c>
      <c r="I148" s="543">
        <f>'Trad vs Value Add'!I38</f>
        <v>4.0538752061702006</v>
      </c>
      <c r="J148" s="543">
        <f>'Trad vs Value Add'!J38</f>
        <v>-3.4606442447651098E-2</v>
      </c>
      <c r="K148" s="626">
        <f>'Trad vs Value Add'!K38</f>
        <v>-8.4643751450737513E-3</v>
      </c>
      <c r="L148" s="567">
        <f>'Trad vs Value Add'!L38</f>
        <v>5354293173.7051487</v>
      </c>
      <c r="M148" s="567">
        <f>'Trad vs Value Add'!M38</f>
        <v>-237541498.77257061</v>
      </c>
      <c r="N148" s="626">
        <f>'Trad vs Value Add'!N38</f>
        <v>-4.248006471681269E-2</v>
      </c>
      <c r="O148" s="567">
        <f>'Trad vs Value Add'!O38</f>
        <v>1745836961.0548255</v>
      </c>
      <c r="P148" s="567">
        <f>'Trad vs Value Add'!P38</f>
        <v>-54832184.432183027</v>
      </c>
      <c r="Q148" s="626">
        <f>'Trad vs Value Add'!Q38</f>
        <v>-3.0451004599933391E-2</v>
      </c>
    </row>
    <row r="149" spans="2:17">
      <c r="B149" s="139" t="s">
        <v>350</v>
      </c>
      <c r="C149" s="167" t="s">
        <v>228</v>
      </c>
      <c r="D149" s="567">
        <f>'Trad vs Value Add'!D39</f>
        <v>19957870.50578285</v>
      </c>
      <c r="E149" s="567">
        <f>'Trad vs Value Add'!E39</f>
        <v>-948190.81526381522</v>
      </c>
      <c r="F149" s="626">
        <f>'Trad vs Value Add'!F39</f>
        <v>-4.5354827994752288E-2</v>
      </c>
      <c r="G149" s="543">
        <f>'Trad vs Value Add'!G39</f>
        <v>1.1517316505998436</v>
      </c>
      <c r="H149" s="543">
        <f>'Trad vs Value Add'!H39</f>
        <v>-2.6471324581042843E-2</v>
      </c>
      <c r="I149" s="543">
        <f>'Trad vs Value Add'!I39</f>
        <v>13.842734453404981</v>
      </c>
      <c r="J149" s="543">
        <f>'Trad vs Value Add'!J39</f>
        <v>0.59079583571061534</v>
      </c>
      <c r="K149" s="626">
        <f>'Trad vs Value Add'!K39</f>
        <v>4.4581842155665276E-2</v>
      </c>
      <c r="L149" s="567">
        <f>'Trad vs Value Add'!L39</f>
        <v>276271501.66699535</v>
      </c>
      <c r="M149" s="567">
        <f>'Trad vs Value Add'!M39</f>
        <v>-774339.6972694397</v>
      </c>
      <c r="N149" s="626">
        <f>'Trad vs Value Add'!N39</f>
        <v>-2.7949876217464101E-3</v>
      </c>
      <c r="O149" s="567">
        <f>'Trad vs Value Add'!O39</f>
        <v>53924652.648883514</v>
      </c>
      <c r="P149" s="567">
        <f>'Trad vs Value Add'!P39</f>
        <v>-2826885.7320643589</v>
      </c>
      <c r="Q149" s="626">
        <f>'Trad vs Value Add'!Q39</f>
        <v>-4.9811614146716698E-2</v>
      </c>
    </row>
    <row r="150" spans="2:17" ht="15" thickBot="1">
      <c r="B150" s="139"/>
      <c r="C150" s="169" t="s">
        <v>229</v>
      </c>
      <c r="D150" s="568">
        <f>'Trad vs Value Add'!D40</f>
        <v>293707101.80718923</v>
      </c>
      <c r="E150" s="568">
        <f>'Trad vs Value Add'!E40</f>
        <v>6712929.1841610074</v>
      </c>
      <c r="F150" s="623">
        <f>'Trad vs Value Add'!F40</f>
        <v>2.3390472088011888E-2</v>
      </c>
      <c r="G150" s="539">
        <f>'Trad vs Value Add'!G40</f>
        <v>16.949291511801079</v>
      </c>
      <c r="H150" s="539">
        <f>'Trad vs Value Add'!H40</f>
        <v>0.77515986398001147</v>
      </c>
      <c r="I150" s="539">
        <f>'Trad vs Value Add'!I40</f>
        <v>10.597711526984156</v>
      </c>
      <c r="J150" s="539">
        <f>'Trad vs Value Add'!J40</f>
        <v>0.61238284749958005</v>
      </c>
      <c r="K150" s="623">
        <f>'Trad vs Value Add'!K40</f>
        <v>6.1328261407934959E-2</v>
      </c>
      <c r="L150" s="568">
        <f>'Trad vs Value Add'!L40</f>
        <v>3112623138.3791585</v>
      </c>
      <c r="M150" s="568">
        <f>'Trad vs Value Add'!M40</f>
        <v>246891995.6414876</v>
      </c>
      <c r="N150" s="623">
        <f>'Trad vs Value Add'!N40</f>
        <v>8.6153230482615473E-2</v>
      </c>
      <c r="O150" s="568">
        <f>'Trad vs Value Add'!O40</f>
        <v>557844322.74866331</v>
      </c>
      <c r="P150" s="568">
        <f>'Trad vs Value Add'!P40</f>
        <v>18839324.431498885</v>
      </c>
      <c r="Q150" s="623">
        <f>'Trad vs Value Add'!Q40</f>
        <v>3.495204031561381E-2</v>
      </c>
    </row>
    <row r="151" spans="2:17">
      <c r="B151" s="717" t="s">
        <v>351</v>
      </c>
      <c r="C151" s="160" t="s">
        <v>242</v>
      </c>
      <c r="D151" s="566">
        <f>Filtration!D23</f>
        <v>1670732564.9639134</v>
      </c>
      <c r="E151" s="566">
        <f>Filtration!E23</f>
        <v>-45033289.469973564</v>
      </c>
      <c r="F151" s="625">
        <f>Filtration!F23</f>
        <v>-2.6246757011510871E-2</v>
      </c>
      <c r="G151" s="542">
        <f>Filtration!G23</f>
        <v>96.414874232160486</v>
      </c>
      <c r="H151" s="542">
        <f>Filtration!H23</f>
        <v>-0.28054837107588071</v>
      </c>
      <c r="I151" s="542">
        <f>Filtration!I23</f>
        <v>5.218857787080676</v>
      </c>
      <c r="J151" s="542">
        <f>Filtration!J23</f>
        <v>8.8442304733368893E-2</v>
      </c>
      <c r="K151" s="625">
        <f>Filtration!K23</f>
        <v>1.7238819163414829E-2</v>
      </c>
      <c r="L151" s="566">
        <f>Filtration!L23</f>
        <v>8719315656.7911911</v>
      </c>
      <c r="M151" s="566">
        <f>Filtration!M23</f>
        <v>-83276046.879278183</v>
      </c>
      <c r="N151" s="625">
        <f>Filtration!N23</f>
        <v>-9.4604009458434928E-3</v>
      </c>
      <c r="O151" s="566">
        <f>Filtration!O23</f>
        <v>2466935486.8022771</v>
      </c>
      <c r="P151" s="566">
        <f>Filtration!P23</f>
        <v>-47237045.338532925</v>
      </c>
      <c r="Q151" s="625">
        <f>Filtration!Q23</f>
        <v>-1.8788306981585998E-2</v>
      </c>
    </row>
    <row r="152" spans="2:17" ht="15" thickBot="1">
      <c r="B152" s="716"/>
      <c r="C152" s="169" t="s">
        <v>243</v>
      </c>
      <c r="D152" s="568">
        <f>Filtration!D24</f>
        <v>62036515.786093019</v>
      </c>
      <c r="E152" s="568">
        <f>Filtration!E24</f>
        <v>3402392.4506411925</v>
      </c>
      <c r="F152" s="623">
        <f>Filtration!F24</f>
        <v>5.8027514646646232E-2</v>
      </c>
      <c r="G152" s="539">
        <f>Filtration!G24</f>
        <v>3.5800121412290697</v>
      </c>
      <c r="H152" s="539">
        <f>Filtration!H24</f>
        <v>0.27556863558389777</v>
      </c>
      <c r="I152" s="539">
        <f>Filtration!I24</f>
        <v>13.468639777384766</v>
      </c>
      <c r="J152" s="539">
        <f>Filtration!J24</f>
        <v>1.0267215996518573</v>
      </c>
      <c r="K152" s="623">
        <f>Filtration!K24</f>
        <v>8.2521166349523473E-2</v>
      </c>
      <c r="L152" s="568">
        <f>Filtration!L24</f>
        <v>835547484.16693044</v>
      </c>
      <c r="M152" s="568">
        <f>Filtration!M24</f>
        <v>106026519.20413899</v>
      </c>
      <c r="N152" s="623">
        <f>Filtration!N24</f>
        <v>0.145337179185175</v>
      </c>
      <c r="O152" s="568">
        <f>Filtration!O24</f>
        <v>153096281.8699396</v>
      </c>
      <c r="P152" s="568">
        <f>Filtration!P24</f>
        <v>7630146.9543592334</v>
      </c>
      <c r="Q152" s="623">
        <f>Filtration!Q24</f>
        <v>5.2453080978519868E-2</v>
      </c>
    </row>
    <row r="153" spans="2:17">
      <c r="B153" s="140"/>
      <c r="C153" s="65"/>
      <c r="D153" s="598"/>
      <c r="E153" s="598"/>
      <c r="F153" s="631"/>
      <c r="G153" s="587"/>
      <c r="H153" s="587"/>
      <c r="I153" s="587"/>
      <c r="J153" s="587"/>
      <c r="K153" s="631"/>
      <c r="L153" s="598"/>
      <c r="M153" s="598"/>
      <c r="N153" s="631"/>
      <c r="O153" s="598"/>
      <c r="P153" s="598"/>
      <c r="Q153" s="631"/>
    </row>
    <row r="154" spans="2:17" ht="23.4">
      <c r="B154" s="757" t="s">
        <v>277</v>
      </c>
      <c r="C154" s="757"/>
      <c r="D154" s="758"/>
      <c r="E154" s="758"/>
      <c r="F154" s="767"/>
      <c r="G154" s="758"/>
      <c r="H154" s="758"/>
      <c r="I154" s="760"/>
      <c r="J154" s="760"/>
      <c r="K154" s="767"/>
      <c r="L154" s="760"/>
      <c r="M154" s="760"/>
      <c r="N154" s="767"/>
      <c r="O154" s="758"/>
      <c r="P154" s="758"/>
      <c r="Q154" s="767"/>
    </row>
    <row r="155" spans="2:17">
      <c r="B155" s="761" t="s">
        <v>281</v>
      </c>
      <c r="C155" s="761"/>
      <c r="D155" s="762"/>
      <c r="E155" s="762"/>
      <c r="F155" s="768"/>
      <c r="G155" s="762"/>
      <c r="H155" s="762"/>
      <c r="I155" s="764"/>
      <c r="J155" s="764"/>
      <c r="K155" s="768"/>
      <c r="L155" s="764"/>
      <c r="M155" s="764"/>
      <c r="N155" s="768"/>
      <c r="O155" s="762"/>
      <c r="P155" s="762"/>
      <c r="Q155" s="768"/>
    </row>
    <row r="156" spans="2:17" ht="15" thickBot="1">
      <c r="B156" s="761" t="str">
        <f>'HOME PAGE'!H7</f>
        <v>YTD ENDING 4-19-2026</v>
      </c>
      <c r="C156" s="761"/>
      <c r="D156" s="762"/>
      <c r="E156" s="762"/>
      <c r="F156" s="769"/>
      <c r="G156" s="762"/>
      <c r="H156" s="762"/>
      <c r="I156" s="766"/>
      <c r="J156" s="766"/>
      <c r="K156" s="769"/>
      <c r="L156" s="766"/>
      <c r="M156" s="766"/>
      <c r="N156" s="769"/>
      <c r="O156" s="762"/>
      <c r="P156" s="762"/>
      <c r="Q156" s="769"/>
    </row>
    <row r="157" spans="2:17">
      <c r="D157" s="748" t="s">
        <v>289</v>
      </c>
      <c r="E157" s="749"/>
      <c r="F157" s="770"/>
      <c r="G157" s="751" t="s">
        <v>290</v>
      </c>
      <c r="H157" s="752"/>
      <c r="I157" s="753" t="s">
        <v>291</v>
      </c>
      <c r="J157" s="754"/>
      <c r="K157" s="770"/>
      <c r="L157" s="755" t="s">
        <v>292</v>
      </c>
      <c r="M157" s="754"/>
      <c r="N157" s="771"/>
      <c r="O157" s="748" t="s">
        <v>293</v>
      </c>
      <c r="P157" s="749"/>
      <c r="Q157" s="770"/>
    </row>
    <row r="158" spans="2:17" ht="28.5" customHeight="1" thickBot="1">
      <c r="B158" s="70"/>
      <c r="C158" s="64"/>
      <c r="D158" s="563" t="s">
        <v>294</v>
      </c>
      <c r="E158" s="579" t="s">
        <v>295</v>
      </c>
      <c r="F158" s="425" t="s">
        <v>296</v>
      </c>
      <c r="G158" s="256" t="s">
        <v>294</v>
      </c>
      <c r="H158" s="259" t="s">
        <v>295</v>
      </c>
      <c r="I158" s="229" t="s">
        <v>294</v>
      </c>
      <c r="J158" s="245" t="s">
        <v>295</v>
      </c>
      <c r="K158" s="425" t="s">
        <v>296</v>
      </c>
      <c r="L158" s="633" t="s">
        <v>294</v>
      </c>
      <c r="M158" s="647" t="s">
        <v>295</v>
      </c>
      <c r="N158" s="482" t="s">
        <v>296</v>
      </c>
      <c r="O158" s="616" t="s">
        <v>294</v>
      </c>
      <c r="P158" s="621" t="s">
        <v>295</v>
      </c>
      <c r="Q158" s="425" t="s">
        <v>296</v>
      </c>
    </row>
    <row r="159" spans="2:17" ht="15" thickBot="1">
      <c r="C159" s="135" t="s">
        <v>2</v>
      </c>
      <c r="D159" s="158">
        <f>'Segment Data'!E75</f>
        <v>567970076.82990754</v>
      </c>
      <c r="E159" s="602">
        <f>'Segment Data'!F75</f>
        <v>-13714384.090892315</v>
      </c>
      <c r="F159" s="483">
        <f>'Segment Data'!G75</f>
        <v>-2.3577016427742632E-2</v>
      </c>
      <c r="G159" s="159">
        <f>'Segment Data'!H75</f>
        <v>99.999999999999972</v>
      </c>
      <c r="H159" s="260">
        <f>'Segment Data'!I75</f>
        <v>-2.8421709430404007E-14</v>
      </c>
      <c r="I159" s="230">
        <f>'Segment Data'!J75</f>
        <v>5.500896787972744</v>
      </c>
      <c r="J159" s="246">
        <f>'Segment Data'!K75</f>
        <v>9.2115535906973633E-2</v>
      </c>
      <c r="K159" s="492">
        <f>'Segment Data'!L75</f>
        <v>1.7030737908247266E-2</v>
      </c>
      <c r="L159" s="634">
        <f>'Segment Data'!M75</f>
        <v>3124344771.2982712</v>
      </c>
      <c r="M159" s="648">
        <f>'Segment Data'!N75</f>
        <v>-21859235.548135281</v>
      </c>
      <c r="N159" s="492">
        <f>'Segment Data'!O75</f>
        <v>-6.9478125069346213E-3</v>
      </c>
      <c r="O159" s="611">
        <f>'Segment Data'!P75</f>
        <v>855605911.72075868</v>
      </c>
      <c r="P159" s="158">
        <f>'Segment Data'!Q75</f>
        <v>-10745576.65074718</v>
      </c>
      <c r="Q159" s="494">
        <f>'Segment Data'!R75</f>
        <v>-1.2403252946383003E-2</v>
      </c>
    </row>
    <row r="160" spans="2:17" ht="15" thickBot="1">
      <c r="B160" s="717" t="s">
        <v>297</v>
      </c>
      <c r="C160" s="67" t="s">
        <v>297</v>
      </c>
      <c r="D160" s="589">
        <f>'Segment Data'!E78</f>
        <v>531798481.30989456</v>
      </c>
      <c r="E160" s="603">
        <f>'Segment Data'!F78</f>
        <v>-13855414.820663452</v>
      </c>
      <c r="F160" s="484">
        <f>'Segment Data'!G78</f>
        <v>-2.5392313550617957E-2</v>
      </c>
      <c r="G160" s="161">
        <f>'Segment Data'!H78</f>
        <v>93.631425845195437</v>
      </c>
      <c r="H160" s="261">
        <f>'Segment Data'!I78</f>
        <v>-0.17439720649724677</v>
      </c>
      <c r="I160" s="231">
        <f>'Segment Data'!J78</f>
        <v>5.2721567438385284</v>
      </c>
      <c r="J160" s="247">
        <f>'Segment Data'!K78</f>
        <v>7.6583469231534806E-2</v>
      </c>
      <c r="K160" s="493">
        <f>'Segment Data'!L78</f>
        <v>1.4740138418570909E-2</v>
      </c>
      <c r="L160" s="635">
        <f>'Segment Data'!M78</f>
        <v>2803724949.601048</v>
      </c>
      <c r="M160" s="649">
        <f>'Segment Data'!N78</f>
        <v>-31259850.320059776</v>
      </c>
      <c r="N160" s="485">
        <f>'Segment Data'!O78</f>
        <v>-1.1026461348551033E-2</v>
      </c>
      <c r="O160" s="604">
        <f>'Segment Data'!P78</f>
        <v>760226261.12936676</v>
      </c>
      <c r="P160" s="604">
        <f>'Segment Data'!Q78</f>
        <v>-10881734.359353662</v>
      </c>
      <c r="Q160" s="485">
        <f>'Segment Data'!R78</f>
        <v>-1.4111816273486996E-2</v>
      </c>
    </row>
    <row r="161" spans="2:17" ht="15" thickBot="1">
      <c r="B161" s="714"/>
      <c r="C161" s="87" t="s">
        <v>298</v>
      </c>
      <c r="D161" s="590">
        <f>'Segment Data'!E79</f>
        <v>530518405.88049519</v>
      </c>
      <c r="E161" s="604">
        <f>'Segment Data'!F79</f>
        <v>-13619517.245426297</v>
      </c>
      <c r="F161" s="485">
        <f>'Segment Data'!G79</f>
        <v>-2.5029531423183937E-2</v>
      </c>
      <c r="G161" s="163">
        <f>'Segment Data'!H79</f>
        <v>93.406048579452147</v>
      </c>
      <c r="H161" s="262">
        <f>'Segment Data'!I79</f>
        <v>-0.13915671356141956</v>
      </c>
      <c r="I161" s="231">
        <f>'Segment Data'!J79</f>
        <v>5.2520872544228254</v>
      </c>
      <c r="J161" s="247">
        <f>'Segment Data'!K79</f>
        <v>7.8303955825698601E-2</v>
      </c>
      <c r="K161" s="493">
        <f>'Segment Data'!L79</f>
        <v>1.5134757547137846E-2</v>
      </c>
      <c r="L161" s="635">
        <f>'Segment Data'!M79</f>
        <v>2786328957.7616639</v>
      </c>
      <c r="M161" s="649">
        <f>'Segment Data'!N79</f>
        <v>-28922741.040555954</v>
      </c>
      <c r="N161" s="485">
        <f>'Segment Data'!O79</f>
        <v>-1.0273589765654508E-2</v>
      </c>
      <c r="O161" s="604">
        <f>'Segment Data'!P79</f>
        <v>754254304.23938406</v>
      </c>
      <c r="P161" s="604">
        <f>'Segment Data'!Q79</f>
        <v>-9968756.3876110315</v>
      </c>
      <c r="Q161" s="485">
        <f>'Segment Data'!R79</f>
        <v>-1.3044301986166603E-2</v>
      </c>
    </row>
    <row r="162" spans="2:17" ht="15" thickBot="1">
      <c r="B162" s="716"/>
      <c r="C162" s="83" t="s">
        <v>299</v>
      </c>
      <c r="D162" s="591">
        <f>'Segment Data'!E80</f>
        <v>1280075.4293995379</v>
      </c>
      <c r="E162" s="605">
        <f>'Segment Data'!F80</f>
        <v>-235897.57523686113</v>
      </c>
      <c r="F162" s="486">
        <f>'Segment Data'!G80</f>
        <v>-0.15560803161758172</v>
      </c>
      <c r="G162" s="165">
        <f>'Segment Data'!H80</f>
        <v>0.22537726574333022</v>
      </c>
      <c r="H162" s="263">
        <f>'Segment Data'!I80</f>
        <v>-3.524049293577064E-2</v>
      </c>
      <c r="I162" s="231">
        <f>'Segment Data'!J80</f>
        <v>13.589817787178568</v>
      </c>
      <c r="J162" s="247">
        <f>'Segment Data'!K80</f>
        <v>0.57302853134302012</v>
      </c>
      <c r="K162" s="493">
        <f>'Segment Data'!L80</f>
        <v>4.402226386865149E-2</v>
      </c>
      <c r="L162" s="635">
        <f>'Segment Data'!M80</f>
        <v>17395991.839384083</v>
      </c>
      <c r="M162" s="649">
        <f>'Segment Data'!N80</f>
        <v>-2337109.2795037292</v>
      </c>
      <c r="N162" s="485">
        <f>'Segment Data'!O80</f>
        <v>-0.1184359855768809</v>
      </c>
      <c r="O162" s="604">
        <f>'Segment Data'!P80</f>
        <v>5971956.8899826538</v>
      </c>
      <c r="P162" s="604">
        <f>'Segment Data'!Q80</f>
        <v>-912977.9717426328</v>
      </c>
      <c r="Q162" s="485">
        <f>'Segment Data'!R80</f>
        <v>-0.13260517202828712</v>
      </c>
    </row>
    <row r="163" spans="2:17">
      <c r="B163" s="717" t="s">
        <v>300</v>
      </c>
      <c r="C163" s="67" t="s">
        <v>174</v>
      </c>
      <c r="D163" s="592">
        <f>Fat!E67</f>
        <v>37416913.335964195</v>
      </c>
      <c r="E163" s="606">
        <f>Fat!F67</f>
        <v>-3376990.8622940108</v>
      </c>
      <c r="F163" s="487">
        <f>Fat!G67</f>
        <v>-8.2781752045154811E-2</v>
      </c>
      <c r="G163" s="166">
        <f>Fat!H67</f>
        <v>6.5878318000139302</v>
      </c>
      <c r="H163" s="264">
        <f>Fat!I67</f>
        <v>-0.42523231617062773</v>
      </c>
      <c r="I163" s="232">
        <f>Fat!J67</f>
        <v>6.4023872167435387</v>
      </c>
      <c r="J163" s="232">
        <f>Fat!K67</f>
        <v>0.30648147244096702</v>
      </c>
      <c r="K163" s="487">
        <f>Fat!L67</f>
        <v>5.0276609464871468E-2</v>
      </c>
      <c r="L163" s="636">
        <f>Fat!M67</f>
        <v>239557567.63217801</v>
      </c>
      <c r="M163" s="650">
        <f>Fat!N67</f>
        <v>-9118227.3025129735</v>
      </c>
      <c r="N163" s="487">
        <f>Fat!O67</f>
        <v>-3.6667128398675343E-2</v>
      </c>
      <c r="O163" s="592">
        <f>Fat!P67</f>
        <v>61587878.304481715</v>
      </c>
      <c r="P163" s="606">
        <f>Fat!Q67</f>
        <v>-4281341.0017614812</v>
      </c>
      <c r="Q163" s="487">
        <f>Fat!R67</f>
        <v>-6.4997597464400009E-2</v>
      </c>
    </row>
    <row r="164" spans="2:17">
      <c r="B164" s="714"/>
      <c r="C164" s="68" t="s">
        <v>175</v>
      </c>
      <c r="D164" s="593">
        <f>Fat!E68</f>
        <v>70147241.857655227</v>
      </c>
      <c r="E164" s="607">
        <f>Fat!F68</f>
        <v>-6427135.5503346175</v>
      </c>
      <c r="F164" s="488">
        <f>Fat!G68</f>
        <v>-8.3933239392737183E-2</v>
      </c>
      <c r="G164" s="168">
        <f>Fat!H68</f>
        <v>12.350517169703386</v>
      </c>
      <c r="H164" s="265">
        <f>Fat!I68</f>
        <v>-0.81372952287174094</v>
      </c>
      <c r="I164" s="233">
        <f>Fat!J68</f>
        <v>5.0746764151715356</v>
      </c>
      <c r="J164" s="233">
        <f>Fat!K68</f>
        <v>1.2928371279699924E-2</v>
      </c>
      <c r="K164" s="488">
        <f>Fat!L68</f>
        <v>2.5541317283267351E-3</v>
      </c>
      <c r="L164" s="637">
        <f>Fat!M68</f>
        <v>355974553.8443765</v>
      </c>
      <c r="M164" s="651">
        <f>Fat!N68</f>
        <v>-31625651.212751269</v>
      </c>
      <c r="N164" s="488">
        <f>Fat!O68</f>
        <v>-8.1593484214204731E-2</v>
      </c>
      <c r="O164" s="593">
        <f>Fat!P68</f>
        <v>108502947.19391295</v>
      </c>
      <c r="P164" s="607">
        <f>Fat!Q68</f>
        <v>-9210172.4156060815</v>
      </c>
      <c r="Q164" s="488">
        <f>Fat!R68</f>
        <v>-7.824253104631243E-2</v>
      </c>
    </row>
    <row r="165" spans="2:17">
      <c r="B165" s="714"/>
      <c r="C165" s="68" t="s">
        <v>176</v>
      </c>
      <c r="D165" s="593">
        <f>Fat!E69</f>
        <v>194655771.77393383</v>
      </c>
      <c r="E165" s="607">
        <f>Fat!F69</f>
        <v>-9717421.0233126283</v>
      </c>
      <c r="F165" s="488">
        <f>Fat!G69</f>
        <v>-4.754743462344907E-2</v>
      </c>
      <c r="G165" s="168">
        <f>Fat!H69</f>
        <v>34.272187869543046</v>
      </c>
      <c r="H165" s="265">
        <f>Fat!I69</f>
        <v>-0.86252975274413757</v>
      </c>
      <c r="I165" s="233">
        <f>Fat!J69</f>
        <v>5.5138210594224688</v>
      </c>
      <c r="J165" s="233">
        <f>Fat!K69</f>
        <v>0.11041353136936571</v>
      </c>
      <c r="K165" s="488">
        <f>Fat!L69</f>
        <v>2.043405587976236E-2</v>
      </c>
      <c r="L165" s="637">
        <f>Fat!M69</f>
        <v>1073297093.7452501</v>
      </c>
      <c r="M165" s="651">
        <f>Fat!N69</f>
        <v>-31014554.747639537</v>
      </c>
      <c r="N165" s="488">
        <f>Fat!O69</f>
        <v>-2.8084965679721553E-2</v>
      </c>
      <c r="O165" s="593">
        <f>Fat!P69</f>
        <v>291109164.35053802</v>
      </c>
      <c r="P165" s="607">
        <f>Fat!Q69</f>
        <v>-10647204.944016695</v>
      </c>
      <c r="Q165" s="488">
        <f>Fat!R69</f>
        <v>-3.5284110055100758E-2</v>
      </c>
    </row>
    <row r="166" spans="2:17" ht="15" thickBot="1">
      <c r="B166" s="716"/>
      <c r="C166" s="69" t="s">
        <v>177</v>
      </c>
      <c r="D166" s="589">
        <f>Fat!E70</f>
        <v>265750149.86235482</v>
      </c>
      <c r="E166" s="603">
        <f>Fat!F70</f>
        <v>5807163.3450484872</v>
      </c>
      <c r="F166" s="484">
        <f>Fat!G70</f>
        <v>2.234014243989561E-2</v>
      </c>
      <c r="G166" s="161">
        <f>Fat!H70</f>
        <v>46.789463160739757</v>
      </c>
      <c r="H166" s="261">
        <f>Fat!I70</f>
        <v>2.1014915917864556</v>
      </c>
      <c r="I166" s="234">
        <f>Fat!J70</f>
        <v>5.4770074704768836</v>
      </c>
      <c r="J166" s="234">
        <f>Fat!K70</f>
        <v>6.9604958125897731E-2</v>
      </c>
      <c r="K166" s="484">
        <f>Fat!L70</f>
        <v>1.2872161442931952E-2</v>
      </c>
      <c r="L166" s="638">
        <f>Fat!M70</f>
        <v>1455515556.0764687</v>
      </c>
      <c r="M166" s="652">
        <f>Fat!N70</f>
        <v>49899197.714767933</v>
      </c>
      <c r="N166" s="484">
        <f>Fat!O70</f>
        <v>3.5499869802971942E-2</v>
      </c>
      <c r="O166" s="589">
        <f>Fat!P70</f>
        <v>394405921.87182611</v>
      </c>
      <c r="P166" s="603">
        <f>Fat!Q70</f>
        <v>13393141.710637391</v>
      </c>
      <c r="Q166" s="484">
        <f>Fat!R70</f>
        <v>3.5151423805184115E-2</v>
      </c>
    </row>
    <row r="167" spans="2:17" ht="15" customHeight="1">
      <c r="B167" s="727" t="s">
        <v>301</v>
      </c>
      <c r="C167" s="67" t="s">
        <v>302</v>
      </c>
      <c r="D167" s="592">
        <f>Fat!E71</f>
        <v>36815341.787423246</v>
      </c>
      <c r="E167" s="606">
        <f>Fat!F71</f>
        <v>-3361530.7018380463</v>
      </c>
      <c r="F167" s="487">
        <f>Fat!G71</f>
        <v>-8.3668302024666949E-2</v>
      </c>
      <c r="G167" s="166">
        <f>Fat!H71</f>
        <v>6.4819157362842024</v>
      </c>
      <c r="H167" s="264">
        <f>Fat!I71</f>
        <v>-0.42507167501122112</v>
      </c>
      <c r="I167" s="232">
        <f>Fat!J71</f>
        <v>6.354100722602988</v>
      </c>
      <c r="J167" s="232">
        <f>Fat!K71</f>
        <v>0.31159041560203704</v>
      </c>
      <c r="K167" s="487">
        <f>Fat!L71</f>
        <v>5.1566385454241311E-2</v>
      </c>
      <c r="L167" s="636">
        <f>Fat!M71</f>
        <v>233928389.85434201</v>
      </c>
      <c r="M167" s="650">
        <f>Fat!N71</f>
        <v>-8840776.2650822997</v>
      </c>
      <c r="N167" s="487">
        <f>Fat!O71</f>
        <v>-3.641638848293155E-2</v>
      </c>
      <c r="O167" s="592">
        <f>Fat!P71</f>
        <v>59956873.213282868</v>
      </c>
      <c r="P167" s="606">
        <f>Fat!Q71</f>
        <v>-4267615.2903834283</v>
      </c>
      <c r="Q167" s="487">
        <f>Fat!R71</f>
        <v>-6.6448412277192503E-2</v>
      </c>
    </row>
    <row r="168" spans="2:17">
      <c r="B168" s="728"/>
      <c r="C168" s="68" t="s">
        <v>303</v>
      </c>
      <c r="D168" s="593">
        <f>Fat!E72</f>
        <v>55692671.217585132</v>
      </c>
      <c r="E168" s="607">
        <f>Fat!F72</f>
        <v>-5632783.5805893764</v>
      </c>
      <c r="F168" s="488">
        <f>Fat!G72</f>
        <v>-9.1850661346535162E-2</v>
      </c>
      <c r="G168" s="168">
        <f>Fat!H72</f>
        <v>9.8055643227598548</v>
      </c>
      <c r="H168" s="265">
        <f>Fat!I72</f>
        <v>-0.73717128704086221</v>
      </c>
      <c r="I168" s="233">
        <f>Fat!J72</f>
        <v>4.6679410247995756</v>
      </c>
      <c r="J168" s="233">
        <f>Fat!K72</f>
        <v>1.0550784367088006E-2</v>
      </c>
      <c r="K168" s="488">
        <f>Fat!L72</f>
        <v>2.2653855104287448E-3</v>
      </c>
      <c r="L168" s="637">
        <f>Fat!M72</f>
        <v>259970104.75724018</v>
      </c>
      <c r="M168" s="651">
        <f>Fat!N72</f>
        <v>-25646469.909861445</v>
      </c>
      <c r="N168" s="488">
        <f>Fat!O72</f>
        <v>-8.9793352993444125E-2</v>
      </c>
      <c r="O168" s="593">
        <f>Fat!P72</f>
        <v>74618198.609173805</v>
      </c>
      <c r="P168" s="607">
        <f>Fat!Q72</f>
        <v>-6900184.3593629748</v>
      </c>
      <c r="Q168" s="488">
        <f>Fat!R72</f>
        <v>-8.4645746248747378E-2</v>
      </c>
    </row>
    <row r="169" spans="2:17">
      <c r="B169" s="728"/>
      <c r="C169" s="68" t="s">
        <v>304</v>
      </c>
      <c r="D169" s="593">
        <f>Fat!E73</f>
        <v>188500103.72874948</v>
      </c>
      <c r="E169" s="607">
        <f>Fat!F73</f>
        <v>-9551702.9391569793</v>
      </c>
      <c r="F169" s="488">
        <f>Fat!G73</f>
        <v>-4.8228305006948448E-2</v>
      </c>
      <c r="G169" s="168">
        <f>Fat!H73</f>
        <v>33.188386398954684</v>
      </c>
      <c r="H169" s="265">
        <f>Fat!I73</f>
        <v>-0.859593214320995</v>
      </c>
      <c r="I169" s="233">
        <f>Fat!J73</f>
        <v>5.2697614544987275</v>
      </c>
      <c r="J169" s="233">
        <f>Fat!K73</f>
        <v>8.7421780865082788E-2</v>
      </c>
      <c r="K169" s="488">
        <f>Fat!L73</f>
        <v>1.686917229873244E-2</v>
      </c>
      <c r="L169" s="637">
        <f>Fat!M73</f>
        <v>993350580.79877591</v>
      </c>
      <c r="M169" s="651">
        <f>Fat!N73</f>
        <v>-33021154.331136227</v>
      </c>
      <c r="N169" s="488">
        <f>Fat!O73</f>
        <v>-3.2172704295054075E-2</v>
      </c>
      <c r="O169" s="593">
        <f>Fat!P73</f>
        <v>274014230.1355812</v>
      </c>
      <c r="P169" s="607">
        <f>Fat!Q73</f>
        <v>-10207857.380526781</v>
      </c>
      <c r="Q169" s="488">
        <f>Fat!R73</f>
        <v>-3.5915074263706763E-2</v>
      </c>
    </row>
    <row r="170" spans="2:17" ht="15" thickBot="1">
      <c r="B170" s="729"/>
      <c r="C170" s="69" t="s">
        <v>305</v>
      </c>
      <c r="D170" s="589">
        <f>Fat!E74</f>
        <v>250790364.57613674</v>
      </c>
      <c r="E170" s="603">
        <f>Fat!F74</f>
        <v>4690602.4009207785</v>
      </c>
      <c r="F170" s="484">
        <f>Fat!G74</f>
        <v>1.9059759991077133E-2</v>
      </c>
      <c r="G170" s="161">
        <f>Fat!H74</f>
        <v>44.155559387196746</v>
      </c>
      <c r="H170" s="261">
        <f>Fat!I74</f>
        <v>1.8474389698758458</v>
      </c>
      <c r="I170" s="234">
        <f>Fat!J74</f>
        <v>5.2493080283035543</v>
      </c>
      <c r="J170" s="234">
        <f>Fat!K74</f>
        <v>4.7241546446557869E-2</v>
      </c>
      <c r="K170" s="484">
        <f>Fat!L74</f>
        <v>9.0813038647852735E-3</v>
      </c>
      <c r="L170" s="638">
        <f>Fat!M74</f>
        <v>1316475874.1906898</v>
      </c>
      <c r="M170" s="652">
        <f>Fat!N74</f>
        <v>36248550.186020613</v>
      </c>
      <c r="N170" s="484">
        <f>Fat!O74</f>
        <v>2.8314151327931202E-2</v>
      </c>
      <c r="O170" s="589">
        <f>Fat!P74</f>
        <v>351636959.17132884</v>
      </c>
      <c r="P170" s="603">
        <f>Fat!Q74</f>
        <v>10493922.670919597</v>
      </c>
      <c r="Q170" s="484">
        <f>Fat!R74</f>
        <v>3.0761063683347405E-2</v>
      </c>
    </row>
    <row r="171" spans="2:17" ht="15" thickBot="1">
      <c r="B171" s="717" t="s">
        <v>306</v>
      </c>
      <c r="C171" s="89" t="s">
        <v>306</v>
      </c>
      <c r="D171" s="589">
        <f>'Segment Data'!E81</f>
        <v>30688464.037769716</v>
      </c>
      <c r="E171" s="603">
        <f>'Segment Data'!F81</f>
        <v>-92738.552352979779</v>
      </c>
      <c r="F171" s="484">
        <f>'Segment Data'!G81</f>
        <v>-3.0128307067098939E-3</v>
      </c>
      <c r="G171" s="161">
        <f>'Segment Data'!H81</f>
        <v>5.4031832467399719</v>
      </c>
      <c r="H171" s="261">
        <f>'Segment Data'!I81</f>
        <v>0.11144783723695628</v>
      </c>
      <c r="I171" s="233">
        <f>'Segment Data'!J81</f>
        <v>8.5312815067582655</v>
      </c>
      <c r="J171" s="233">
        <f>'Segment Data'!K81</f>
        <v>0.10829853583378046</v>
      </c>
      <c r="K171" s="488">
        <f>'Segment Data'!L81</f>
        <v>1.2857503832979244E-2</v>
      </c>
      <c r="L171" s="637">
        <f>'Segment Data'!M81</f>
        <v>261811925.71624085</v>
      </c>
      <c r="M171" s="651">
        <f>'Segment Data'!N81</f>
        <v>2542380.475060761</v>
      </c>
      <c r="N171" s="488">
        <f>'Segment Data'!O81</f>
        <v>9.8059356439097554E-3</v>
      </c>
      <c r="O171" s="593">
        <f>'Segment Data'!P81</f>
        <v>76843750.305284008</v>
      </c>
      <c r="P171" s="607">
        <f>'Segment Data'!Q81</f>
        <v>-793501.84741617739</v>
      </c>
      <c r="Q171" s="488">
        <f>'Segment Data'!R81</f>
        <v>-1.0220632820124607E-2</v>
      </c>
    </row>
    <row r="172" spans="2:17" ht="15" customHeight="1">
      <c r="B172" s="714"/>
      <c r="C172" s="84" t="s">
        <v>307</v>
      </c>
      <c r="D172" s="590">
        <f>'Segment Data'!E82</f>
        <v>28967388.980550062</v>
      </c>
      <c r="E172" s="604">
        <f>'Segment Data'!F82</f>
        <v>-71983.238809164613</v>
      </c>
      <c r="F172" s="485">
        <f>'Segment Data'!G82</f>
        <v>-2.4788152534914879E-3</v>
      </c>
      <c r="G172" s="163">
        <f>'Segment Data'!H82</f>
        <v>5.1001611109919516</v>
      </c>
      <c r="H172" s="262">
        <f>'Segment Data'!I82</f>
        <v>0.10787161895528374</v>
      </c>
      <c r="I172" s="231">
        <f>'Segment Data'!J82</f>
        <v>8.0560947841377981</v>
      </c>
      <c r="J172" s="231">
        <f>'Segment Data'!K82</f>
        <v>0.15577407813789801</v>
      </c>
      <c r="K172" s="485">
        <f>'Segment Data'!L82</f>
        <v>1.9717437295880325E-2</v>
      </c>
      <c r="L172" s="639">
        <f>'Segment Data'!M82</f>
        <v>233364031.27630007</v>
      </c>
      <c r="M172" s="635">
        <f>'Segment Data'!N82</f>
        <v>3943677.642458111</v>
      </c>
      <c r="N172" s="485">
        <f>'Segment Data'!O82</f>
        <v>1.7189746158060043E-2</v>
      </c>
      <c r="O172" s="590">
        <f>'Segment Data'!P82</f>
        <v>67762583.091677487</v>
      </c>
      <c r="P172" s="604">
        <f>'Segment Data'!Q82</f>
        <v>-98314.490324273705</v>
      </c>
      <c r="Q172" s="485">
        <f>'Segment Data'!R82</f>
        <v>-1.448764956364929E-3</v>
      </c>
    </row>
    <row r="173" spans="2:17" ht="15" thickBot="1">
      <c r="B173" s="714"/>
      <c r="C173" s="83" t="s">
        <v>308</v>
      </c>
      <c r="D173" s="591">
        <f>'Segment Data'!E83</f>
        <v>1721075.0572196636</v>
      </c>
      <c r="E173" s="605">
        <f>'Segment Data'!F83</f>
        <v>-20755.313543809811</v>
      </c>
      <c r="F173" s="486">
        <f>'Segment Data'!G83</f>
        <v>-1.1915806436830247E-2</v>
      </c>
      <c r="G173" s="165">
        <f>'Segment Data'!H83</f>
        <v>0.30302213574802128</v>
      </c>
      <c r="H173" s="263">
        <f>'Segment Data'!I83</f>
        <v>3.576218281672594E-3</v>
      </c>
      <c r="I173" s="235">
        <f>'Segment Data'!J83</f>
        <v>16.529142247809549</v>
      </c>
      <c r="J173" s="235">
        <f>'Segment Data'!K83</f>
        <v>-0.60753885980872013</v>
      </c>
      <c r="K173" s="486">
        <f>'Segment Data'!L83</f>
        <v>-3.5452539263196838E-2</v>
      </c>
      <c r="L173" s="640">
        <f>'Segment Data'!M83</f>
        <v>28447894.439940777</v>
      </c>
      <c r="M173" s="653">
        <f>'Segment Data'!N83</f>
        <v>-1401297.1673973612</v>
      </c>
      <c r="N173" s="486">
        <f>'Segment Data'!O83</f>
        <v>-4.6945900104472707E-2</v>
      </c>
      <c r="O173" s="591">
        <f>'Segment Data'!P83</f>
        <v>9081167.2136065252</v>
      </c>
      <c r="P173" s="605">
        <f>'Segment Data'!Q83</f>
        <v>-695187.35709189437</v>
      </c>
      <c r="Q173" s="486">
        <f>'Segment Data'!R83</f>
        <v>-7.1109057273301246E-2</v>
      </c>
    </row>
    <row r="174" spans="2:17">
      <c r="B174" s="714"/>
      <c r="C174" s="67" t="s">
        <v>159</v>
      </c>
      <c r="D174" s="592">
        <f>Flavor!D81</f>
        <v>38017.598389542618</v>
      </c>
      <c r="E174" s="606">
        <f>Flavor!E81</f>
        <v>18221.33888749747</v>
      </c>
      <c r="F174" s="487">
        <f>Flavor!F81</f>
        <v>0.92044352548596498</v>
      </c>
      <c r="G174" s="166">
        <f>Flavor!G81</f>
        <v>6.6935917824642562E-3</v>
      </c>
      <c r="H174" s="264">
        <f>Flavor!H81</f>
        <v>3.2903274988167453E-3</v>
      </c>
      <c r="I174" s="233">
        <f>Flavor!I81</f>
        <v>23.555501413111219</v>
      </c>
      <c r="J174" s="233">
        <f>Flavor!J81</f>
        <v>3.6092357333911593</v>
      </c>
      <c r="K174" s="488">
        <f>Flavor!K81</f>
        <v>0.18094794240411491</v>
      </c>
      <c r="L174" s="637">
        <f>Flavor!L81</f>
        <v>895523.59258796601</v>
      </c>
      <c r="M174" s="651">
        <f>Flavor!M81</f>
        <v>500662.14109549072</v>
      </c>
      <c r="N174" s="488">
        <f>Flavor!N81</f>
        <v>1.2679438299259547</v>
      </c>
      <c r="O174" s="593">
        <f>Flavor!O81</f>
        <v>155131.53741757292</v>
      </c>
      <c r="P174" s="607">
        <f>Flavor!P81</f>
        <v>66020.403221410699</v>
      </c>
      <c r="Q174" s="488">
        <f>Flavor!Q81</f>
        <v>0.74087715095263618</v>
      </c>
    </row>
    <row r="175" spans="2:17">
      <c r="B175" s="714"/>
      <c r="C175" s="68" t="s">
        <v>160</v>
      </c>
      <c r="D175" s="593">
        <f>Flavor!D82</f>
        <v>28914952.304067329</v>
      </c>
      <c r="E175" s="607">
        <f>Flavor!E82</f>
        <v>48144.041909731925</v>
      </c>
      <c r="F175" s="488">
        <f>Flavor!F82</f>
        <v>1.6677992756423113E-3</v>
      </c>
      <c r="G175" s="168">
        <f>Flavor!G82</f>
        <v>5.0909288153795842</v>
      </c>
      <c r="H175" s="265">
        <f>Flavor!H82</f>
        <v>0.12830557176366142</v>
      </c>
      <c r="I175" s="233">
        <f>Flavor!I82</f>
        <v>8.3012137047290366</v>
      </c>
      <c r="J175" s="233">
        <f>Flavor!J82</f>
        <v>0.15219041323483395</v>
      </c>
      <c r="K175" s="488">
        <f>Flavor!K82</f>
        <v>1.8675908485092617E-2</v>
      </c>
      <c r="L175" s="637">
        <f>Flavor!L82</f>
        <v>240029198.33811015</v>
      </c>
      <c r="M175" s="651">
        <f>Flavor!M82</f>
        <v>4792905.4586905837</v>
      </c>
      <c r="N175" s="488">
        <f>Flavor!N82</f>
        <v>2.0374855427378259E-2</v>
      </c>
      <c r="O175" s="593">
        <f>Flavor!O82</f>
        <v>68912959.034845918</v>
      </c>
      <c r="P175" s="607">
        <f>Flavor!P82</f>
        <v>-59608.983290582895</v>
      </c>
      <c r="Q175" s="488">
        <f>Flavor!Q82</f>
        <v>-8.6424190085119883E-4</v>
      </c>
    </row>
    <row r="176" spans="2:17">
      <c r="B176" s="714"/>
      <c r="C176" s="68" t="s">
        <v>161</v>
      </c>
      <c r="D176" s="593">
        <f>Flavor!D83</f>
        <v>427440.18287175865</v>
      </c>
      <c r="E176" s="607">
        <f>Flavor!E83</f>
        <v>69886.979051130009</v>
      </c>
      <c r="F176" s="488">
        <f>Flavor!F83</f>
        <v>0.19545896472008611</v>
      </c>
      <c r="G176" s="168">
        <f>Flavor!G83</f>
        <v>7.5257518011774743E-2</v>
      </c>
      <c r="H176" s="265">
        <f>Flavor!H83</f>
        <v>1.378893360870749E-2</v>
      </c>
      <c r="I176" s="233">
        <f>Flavor!I83</f>
        <v>6.201247245444411</v>
      </c>
      <c r="J176" s="233">
        <f>Flavor!J83</f>
        <v>-0.2233982359194</v>
      </c>
      <c r="K176" s="488">
        <f>Flavor!K83</f>
        <v>-3.4772072103810073E-2</v>
      </c>
      <c r="L176" s="637">
        <f>Flavor!L83</f>
        <v>2650662.2566257487</v>
      </c>
      <c r="M176" s="651">
        <f>Flavor!M83</f>
        <v>353509.68135239324</v>
      </c>
      <c r="N176" s="488">
        <f>Flavor!N83</f>
        <v>0.15389037940169317</v>
      </c>
      <c r="O176" s="593">
        <f>Flavor!O83</f>
        <v>1035477.3870677883</v>
      </c>
      <c r="P176" s="607">
        <f>Flavor!P83</f>
        <v>142203.14393175987</v>
      </c>
      <c r="Q176" s="488">
        <f>Flavor!Q83</f>
        <v>0.15919315375368445</v>
      </c>
    </row>
    <row r="177" spans="2:17">
      <c r="B177" s="714"/>
      <c r="C177" s="68" t="s">
        <v>162</v>
      </c>
      <c r="D177" s="593">
        <f>Flavor!D84</f>
        <v>8163.1985915726618</v>
      </c>
      <c r="E177" s="607">
        <f>Flavor!E84</f>
        <v>-2007.2453857534929</v>
      </c>
      <c r="F177" s="488">
        <f>Flavor!F84</f>
        <v>-0.19736064524109445</v>
      </c>
      <c r="G177" s="168">
        <f>Flavor!G84</f>
        <v>1.4372585677638312E-3</v>
      </c>
      <c r="H177" s="265">
        <f>Flavor!H84</f>
        <v>-3.1118834127452535E-4</v>
      </c>
      <c r="I177" s="233">
        <f>Flavor!I84</f>
        <v>10.619148873784546</v>
      </c>
      <c r="J177" s="233">
        <f>Flavor!J84</f>
        <v>2.1926660740186961</v>
      </c>
      <c r="K177" s="488">
        <f>Flavor!K84</f>
        <v>0.26021130359153222</v>
      </c>
      <c r="L177" s="637">
        <f>Flavor!L84</f>
        <v>86686.221130178426</v>
      </c>
      <c r="M177" s="651">
        <f>Flavor!M84</f>
        <v>985.14988925740181</v>
      </c>
      <c r="N177" s="488">
        <f>Flavor!N84</f>
        <v>1.1495187574586663E-2</v>
      </c>
      <c r="O177" s="593">
        <f>Flavor!O84</f>
        <v>22323.134466106931</v>
      </c>
      <c r="P177" s="607">
        <f>Flavor!P84</f>
        <v>-2276.3911253857223</v>
      </c>
      <c r="Q177" s="488">
        <f>Flavor!Q84</f>
        <v>-9.25380091953064E-2</v>
      </c>
    </row>
    <row r="178" spans="2:17">
      <c r="B178" s="714"/>
      <c r="C178" s="68" t="s">
        <v>163</v>
      </c>
      <c r="D178" s="593">
        <f>Flavor!D85</f>
        <v>1115345.6316447223</v>
      </c>
      <c r="E178" s="607">
        <f>Flavor!E85</f>
        <v>55685.73838871601</v>
      </c>
      <c r="F178" s="488">
        <f>Flavor!F85</f>
        <v>5.255057659831873E-2</v>
      </c>
      <c r="G178" s="168">
        <f>Flavor!G85</f>
        <v>0.19637401284764153</v>
      </c>
      <c r="H178" s="265">
        <f>Flavor!H85</f>
        <v>1.4203099844640465E-2</v>
      </c>
      <c r="I178" s="233">
        <f>Flavor!I85</f>
        <v>14.947044485190458</v>
      </c>
      <c r="J178" s="233">
        <f>Flavor!J85</f>
        <v>-0.16912593307169921</v>
      </c>
      <c r="K178" s="488">
        <f>Flavor!K85</f>
        <v>-1.1188411376162753E-2</v>
      </c>
      <c r="L178" s="637">
        <f>Flavor!L85</f>
        <v>16671120.772556515</v>
      </c>
      <c r="M178" s="651">
        <f>Flavor!M85</f>
        <v>653121.24070123769</v>
      </c>
      <c r="N178" s="488">
        <f>Flavor!N85</f>
        <v>4.0774207753119483E-2</v>
      </c>
      <c r="O178" s="593">
        <f>Flavor!O85</f>
        <v>6101827.1257494288</v>
      </c>
      <c r="P178" s="607">
        <f>Flavor!P85</f>
        <v>-220685.41008856148</v>
      </c>
      <c r="Q178" s="488">
        <f>Flavor!Q85</f>
        <v>-3.4904701072184061E-2</v>
      </c>
    </row>
    <row r="179" spans="2:17">
      <c r="B179" s="714"/>
      <c r="C179" s="68" t="s">
        <v>164</v>
      </c>
      <c r="D179" s="593">
        <f>Flavor!D86</f>
        <v>309861.17260981794</v>
      </c>
      <c r="E179" s="607">
        <f>Flavor!E86</f>
        <v>-170487.05491251789</v>
      </c>
      <c r="F179" s="488">
        <f>Flavor!F86</f>
        <v>-0.35492387635507694</v>
      </c>
      <c r="G179" s="168">
        <f>Flavor!G86</f>
        <v>5.4555897440810665E-2</v>
      </c>
      <c r="H179" s="265">
        <f>Flavor!H86</f>
        <v>-2.8022933487894218E-2</v>
      </c>
      <c r="I179" s="233">
        <f>Flavor!I86</f>
        <v>16.179354730063732</v>
      </c>
      <c r="J179" s="233">
        <f>Flavor!J86</f>
        <v>4.9225795673187882</v>
      </c>
      <c r="K179" s="488">
        <f>Flavor!K86</f>
        <v>0.43729927054156659</v>
      </c>
      <c r="L179" s="637">
        <f>Flavor!L86</f>
        <v>5013353.828727752</v>
      </c>
      <c r="M179" s="651">
        <f>Flavor!M86</f>
        <v>-393818.16831423528</v>
      </c>
      <c r="N179" s="488">
        <f>Flavor!N86</f>
        <v>-7.2832558041370773E-2</v>
      </c>
      <c r="O179" s="593">
        <f>Flavor!O86</f>
        <v>1233453.2642541698</v>
      </c>
      <c r="P179" s="607">
        <f>Flavor!P86</f>
        <v>-201432.781385788</v>
      </c>
      <c r="Q179" s="488">
        <f>Flavor!Q86</f>
        <v>-0.14038242409413715</v>
      </c>
    </row>
    <row r="180" spans="2:17">
      <c r="B180" s="714"/>
      <c r="C180" s="68" t="s">
        <v>165</v>
      </c>
      <c r="D180" s="593">
        <f>Flavor!D87</f>
        <v>233391.47175781004</v>
      </c>
      <c r="E180" s="607">
        <f>Flavor!E87</f>
        <v>37735.189285947679</v>
      </c>
      <c r="F180" s="488">
        <f>Flavor!F87</f>
        <v>0.19286469521557242</v>
      </c>
      <c r="G180" s="168">
        <f>Flavor!G87</f>
        <v>4.1092212649735199E-2</v>
      </c>
      <c r="H180" s="265">
        <f>Flavor!H87</f>
        <v>7.4560584086298676E-3</v>
      </c>
      <c r="I180" s="233">
        <f>Flavor!I87</f>
        <v>16.72357324984732</v>
      </c>
      <c r="J180" s="233">
        <f>Flavor!J87</f>
        <v>0.8066125043251926</v>
      </c>
      <c r="K180" s="488">
        <f>Flavor!K87</f>
        <v>5.0676289099482422E-2</v>
      </c>
      <c r="L180" s="637">
        <f>Flavor!L87</f>
        <v>3903139.3738314081</v>
      </c>
      <c r="M180" s="651">
        <f>Flavor!M87</f>
        <v>788886.006111986</v>
      </c>
      <c r="N180" s="488">
        <f>Flavor!N87</f>
        <v>0.2533146513668828</v>
      </c>
      <c r="O180" s="593">
        <f>Flavor!O87</f>
        <v>1043786.6418954441</v>
      </c>
      <c r="P180" s="607">
        <f>Flavor!P87</f>
        <v>143512.998686073</v>
      </c>
      <c r="Q180" s="488">
        <f>Flavor!Q87</f>
        <v>0.15941041900823155</v>
      </c>
    </row>
    <row r="181" spans="2:17" ht="15" thickBot="1">
      <c r="B181" s="714"/>
      <c r="C181" s="68" t="s">
        <v>166</v>
      </c>
      <c r="D181" s="593">
        <f>Flavor!D88</f>
        <v>26910.582606043001</v>
      </c>
      <c r="E181" s="607">
        <f>Flavor!E88</f>
        <v>435.17100738965382</v>
      </c>
      <c r="F181" s="488">
        <f>Flavor!F88</f>
        <v>1.6436798565646792E-2</v>
      </c>
      <c r="G181" s="168">
        <f>Flavor!G88</f>
        <v>4.7380282349103447E-3</v>
      </c>
      <c r="H181" s="265">
        <f>Flavor!H88</f>
        <v>1.8652078072408946E-4</v>
      </c>
      <c r="I181" s="233">
        <f>Flavor!I88</f>
        <v>16.086245552016031</v>
      </c>
      <c r="J181" s="233">
        <f>Flavor!J88</f>
        <v>-0.67971922957519482</v>
      </c>
      <c r="K181" s="488">
        <f>Flavor!K88</f>
        <v>-4.0541611438997906E-2</v>
      </c>
      <c r="L181" s="637">
        <f>Flavor!L88</f>
        <v>432890.23974861921</v>
      </c>
      <c r="M181" s="651">
        <f>Flavor!M88</f>
        <v>-10995.578692534706</v>
      </c>
      <c r="N181" s="488">
        <f>Flavor!N88</f>
        <v>-2.4771187174100703E-2</v>
      </c>
      <c r="O181" s="593">
        <f>Flavor!O88</f>
        <v>142798.35820854022</v>
      </c>
      <c r="P181" s="607">
        <f>Flavor!P88</f>
        <v>11551.263664136146</v>
      </c>
      <c r="Q181" s="488">
        <f>Flavor!Q88</f>
        <v>8.8011576212287682E-2</v>
      </c>
    </row>
    <row r="182" spans="2:17">
      <c r="B182" s="717" t="s">
        <v>309</v>
      </c>
      <c r="C182" s="86" t="s">
        <v>310</v>
      </c>
      <c r="D182" s="590">
        <f>'Branded vs. Private Label'!D19</f>
        <v>161343942.6388793</v>
      </c>
      <c r="E182" s="604">
        <f>'Branded vs. Private Label'!E19</f>
        <v>435077.49643555284</v>
      </c>
      <c r="F182" s="485">
        <f>'Branded vs. Private Label'!F19</f>
        <v>2.7038752404996624E-3</v>
      </c>
      <c r="G182" s="163">
        <f>'Branded vs. Private Label'!G19</f>
        <v>28.407120237638441</v>
      </c>
      <c r="H182" s="262">
        <f>'Branded vs. Private Label'!H19</f>
        <v>0.74455127581215308</v>
      </c>
      <c r="I182" s="231">
        <f>'Branded vs. Private Label'!I19</f>
        <v>8.9947548349868853</v>
      </c>
      <c r="J182" s="231">
        <f>'Branded vs. Private Label'!J19</f>
        <v>0.38748599608364032</v>
      </c>
      <c r="K182" s="485">
        <f>'Branded vs. Private Label'!K19</f>
        <v>4.501846094690061E-2</v>
      </c>
      <c r="L182" s="639">
        <f>'Branded vs. Private Label'!L19</f>
        <v>1451249208.1469064</v>
      </c>
      <c r="M182" s="635">
        <f>'Branded vs. Private Label'!M19</f>
        <v>66263347.303065777</v>
      </c>
      <c r="N182" s="485">
        <f>'Branded vs. Private Label'!N19</f>
        <v>4.7844060489320099E-2</v>
      </c>
      <c r="O182" s="590">
        <f>'Branded vs. Private Label'!O19</f>
        <v>311037865.72068453</v>
      </c>
      <c r="P182" s="604">
        <f>'Branded vs. Private Label'!P19</f>
        <v>2890677.6671379209</v>
      </c>
      <c r="Q182" s="485">
        <f>'Branded vs. Private Label'!Q19</f>
        <v>9.3808341572002574E-3</v>
      </c>
    </row>
    <row r="183" spans="2:17" ht="15" thickBot="1">
      <c r="B183" s="716"/>
      <c r="C183" s="85" t="s">
        <v>147</v>
      </c>
      <c r="D183" s="591">
        <f>'Branded vs. Private Label'!D20</f>
        <v>406626134.19102883</v>
      </c>
      <c r="E183" s="605">
        <f>'Branded vs. Private Label'!E20</f>
        <v>-14149461.587328374</v>
      </c>
      <c r="F183" s="486">
        <f>'Branded vs. Private Label'!F20</f>
        <v>-3.3627096555242188E-2</v>
      </c>
      <c r="G183" s="165">
        <f>'Branded vs. Private Label'!G20</f>
        <v>71.592879762361648</v>
      </c>
      <c r="H183" s="263">
        <f>'Branded vs. Private Label'!H20</f>
        <v>-0.74455127581225611</v>
      </c>
      <c r="I183" s="235">
        <f>'Branded vs. Private Label'!I20</f>
        <v>4.1045926865966003</v>
      </c>
      <c r="J183" s="235">
        <f>'Branded vs. Private Label'!J20</f>
        <v>-8.0955659369772448E-2</v>
      </c>
      <c r="K183" s="486">
        <f>'Branded vs. Private Label'!K20</f>
        <v>-1.9341709300237733E-2</v>
      </c>
      <c r="L183" s="640">
        <f>'Branded vs. Private Label'!L20</f>
        <v>1669034656.5795448</v>
      </c>
      <c r="M183" s="653">
        <f>'Branded vs. Private Label'!M20</f>
        <v>-92141942.353573084</v>
      </c>
      <c r="N183" s="486">
        <f>'Branded vs. Private Label'!N20</f>
        <v>-5.2318400329297271E-2</v>
      </c>
      <c r="O183" s="591">
        <f>'Branded vs. Private Label'!O20</f>
        <v>543979412.34749961</v>
      </c>
      <c r="P183" s="605">
        <f>'Branded vs. Private Label'!P20</f>
        <v>-14207013.965990186</v>
      </c>
      <c r="Q183" s="486">
        <f>'Branded vs. Private Label'!Q20</f>
        <v>-2.545209502821413E-2</v>
      </c>
    </row>
    <row r="184" spans="2:17" ht="15" thickBot="1">
      <c r="B184" s="717" t="s">
        <v>311</v>
      </c>
      <c r="C184" s="89" t="s">
        <v>312</v>
      </c>
      <c r="D184" s="594">
        <f>'Single Serve'!E27</f>
        <v>5900874.900145309</v>
      </c>
      <c r="E184" s="608">
        <f>'Single Serve'!F27</f>
        <v>137333.38730353769</v>
      </c>
      <c r="F184" s="489">
        <f>'Single Serve'!G27</f>
        <v>2.3827951442276347E-2</v>
      </c>
      <c r="G184" s="172">
        <f>'Single Serve'!H27</f>
        <v>1.0389411592034397</v>
      </c>
      <c r="H184" s="266">
        <f>'Single Serve'!I27</f>
        <v>4.8104734981594066E-2</v>
      </c>
      <c r="I184" s="236">
        <f>'Single Serve'!J27</f>
        <v>15.369207927267729</v>
      </c>
      <c r="J184" s="248">
        <f>'Single Serve'!K27</f>
        <v>1.3595887579738175E-2</v>
      </c>
      <c r="K184" s="489">
        <f>'Single Serve'!L27</f>
        <v>8.8540186770793335E-4</v>
      </c>
      <c r="L184" s="641">
        <f>'Single Serve'!M27</f>
        <v>90691773.293128446</v>
      </c>
      <c r="M184" s="654">
        <f>'Single Serve'!N27</f>
        <v>2189065.8472938091</v>
      </c>
      <c r="N184" s="489">
        <f>'Single Serve'!O27</f>
        <v>2.4734450622694901E-2</v>
      </c>
      <c r="O184" s="594">
        <f>'Single Serve'!P27</f>
        <v>43054744.434192888</v>
      </c>
      <c r="P184" s="608">
        <f>'Single Serve'!Q27</f>
        <v>263782.84608839452</v>
      </c>
      <c r="Q184" s="489">
        <f>'Single Serve'!R27</f>
        <v>6.1644524053351447E-3</v>
      </c>
    </row>
    <row r="185" spans="2:17">
      <c r="B185" s="714"/>
      <c r="C185" s="84" t="s">
        <v>313</v>
      </c>
      <c r="D185" s="590">
        <f>'Single Serve'!E28</f>
        <v>3568923.7532895366</v>
      </c>
      <c r="E185" s="604">
        <f>'Single Serve'!F28</f>
        <v>110213.38157598721</v>
      </c>
      <c r="F185" s="485">
        <f>'Single Serve'!G28</f>
        <v>3.1865455540119186E-2</v>
      </c>
      <c r="G185" s="163">
        <f>'Single Serve'!H28</f>
        <v>0.62836474998987268</v>
      </c>
      <c r="H185" s="262">
        <f>'Single Serve'!I28</f>
        <v>3.3762245697691595E-2</v>
      </c>
      <c r="I185" s="237">
        <f>'Single Serve'!J28</f>
        <v>14.228446045144397</v>
      </c>
      <c r="J185" s="231">
        <f>'Single Serve'!K28</f>
        <v>0.21327669802851901</v>
      </c>
      <c r="K185" s="485">
        <f>'Single Serve'!L28</f>
        <v>1.5217561254256861E-2</v>
      </c>
      <c r="L185" s="639">
        <f>'Single Serve'!M28</f>
        <v>50780239.062914401</v>
      </c>
      <c r="M185" s="635">
        <f>'Single Serve'!N28</f>
        <v>2305827.4807229042</v>
      </c>
      <c r="N185" s="485">
        <f>'Single Serve'!O28</f>
        <v>4.756793131595264E-2</v>
      </c>
      <c r="O185" s="590">
        <f>'Single Serve'!P28</f>
        <v>30096471.092693508</v>
      </c>
      <c r="P185" s="604">
        <f>'Single Serve'!Q28</f>
        <v>545263.71587320417</v>
      </c>
      <c r="Q185" s="485">
        <f>'Single Serve'!R28</f>
        <v>1.845148690272818E-2</v>
      </c>
    </row>
    <row r="186" spans="2:17" ht="15" thickBot="1">
      <c r="B186" s="714"/>
      <c r="C186" s="83" t="s">
        <v>314</v>
      </c>
      <c r="D186" s="591">
        <f>'Single Serve'!E29</f>
        <v>2331951.1468557683</v>
      </c>
      <c r="E186" s="605">
        <f>'Single Serve'!F29</f>
        <v>27120.005727542564</v>
      </c>
      <c r="F186" s="486">
        <f>'Single Serve'!G29</f>
        <v>1.1766591158720285E-2</v>
      </c>
      <c r="G186" s="165">
        <f>'Single Serve'!H29</f>
        <v>0.41057640921356625</v>
      </c>
      <c r="H186" s="263">
        <f>'Single Serve'!I29</f>
        <v>1.434248928390125E-2</v>
      </c>
      <c r="I186" s="238">
        <f>'Single Serve'!J29</f>
        <v>17.115081627686681</v>
      </c>
      <c r="J186" s="235">
        <f>'Single Serve'!K29</f>
        <v>-0.25204568561797203</v>
      </c>
      <c r="K186" s="486">
        <f>'Single Serve'!L29</f>
        <v>-1.451280232309256E-2</v>
      </c>
      <c r="L186" s="640">
        <f>'Single Serve'!M29</f>
        <v>39911534.230214044</v>
      </c>
      <c r="M186" s="653">
        <f>'Single Serve'!N29</f>
        <v>-116761.63342909515</v>
      </c>
      <c r="N186" s="486">
        <f>'Single Serve'!O29</f>
        <v>-2.9169773758754313E-3</v>
      </c>
      <c r="O186" s="591">
        <f>'Single Serve'!P29</f>
        <v>12958273.341499383</v>
      </c>
      <c r="P186" s="605">
        <f>'Single Serve'!Q29</f>
        <v>-281480.86978480965</v>
      </c>
      <c r="Q186" s="486">
        <f>'Single Serve'!R29</f>
        <v>-2.1260279102832933E-2</v>
      </c>
    </row>
    <row r="187" spans="2:17">
      <c r="B187" s="714"/>
      <c r="C187" s="67" t="s">
        <v>315</v>
      </c>
      <c r="D187" s="592">
        <f>Size!D58</f>
        <v>5917084.091630769</v>
      </c>
      <c r="E187" s="606">
        <f>Size!E58</f>
        <v>116839.30331241991</v>
      </c>
      <c r="F187" s="487">
        <f>Size!F58</f>
        <v>2.0143857298528748E-2</v>
      </c>
      <c r="G187" s="166">
        <f>Size!G58</f>
        <v>1.041795040445904</v>
      </c>
      <c r="H187" s="264">
        <f>Size!H58</f>
        <v>4.4648790546666928E-2</v>
      </c>
      <c r="I187" s="239">
        <f>Size!I58</f>
        <v>15.408259982759017</v>
      </c>
      <c r="J187" s="232">
        <f>Size!J58</f>
        <v>4.3900539335961497E-3</v>
      </c>
      <c r="K187" s="487">
        <f>Size!K58</f>
        <v>2.8499681923313286E-4</v>
      </c>
      <c r="L187" s="636">
        <f>Size!L58</f>
        <v>91171970.023694366</v>
      </c>
      <c r="M187" s="650">
        <f>Size!M58</f>
        <v>1825753.7490909845</v>
      </c>
      <c r="N187" s="487">
        <f>Size!N58</f>
        <v>2.0434595053019096E-2</v>
      </c>
      <c r="O187" s="592">
        <f>Size!O58</f>
        <v>43131174.372604243</v>
      </c>
      <c r="P187" s="606">
        <f>Size!P58</f>
        <v>168885.44424534589</v>
      </c>
      <c r="Q187" s="487">
        <f>Size!Q58</f>
        <v>3.9310159783843964E-3</v>
      </c>
    </row>
    <row r="188" spans="2:17">
      <c r="B188" s="714"/>
      <c r="C188" s="68" t="s">
        <v>316</v>
      </c>
      <c r="D188" s="593">
        <f>Size!D59</f>
        <v>14502541.392420782</v>
      </c>
      <c r="E188" s="607">
        <f>Size!E59</f>
        <v>-325016.92015732266</v>
      </c>
      <c r="F188" s="488">
        <f>Size!F59</f>
        <v>-2.1919787014535851E-2</v>
      </c>
      <c r="G188" s="168">
        <f>Size!G59</f>
        <v>2.5533988468839559</v>
      </c>
      <c r="H188" s="265">
        <f>Size!H59</f>
        <v>4.3264014714985422E-3</v>
      </c>
      <c r="I188" s="240">
        <f>Size!I59</f>
        <v>9.8796206466101317</v>
      </c>
      <c r="J188" s="233">
        <f>Size!J59</f>
        <v>0.14112947711851476</v>
      </c>
      <c r="K188" s="488">
        <f>Size!K59</f>
        <v>1.4491924330191922E-2</v>
      </c>
      <c r="L188" s="637">
        <f>Size!L59</f>
        <v>143279607.36887839</v>
      </c>
      <c r="M188" s="651">
        <f>Size!M59</f>
        <v>-1118438.3232854903</v>
      </c>
      <c r="N188" s="488">
        <f>Size!N59</f>
        <v>-7.7455225790925303E-3</v>
      </c>
      <c r="O188" s="593">
        <f>Size!O59</f>
        <v>58010455.004331291</v>
      </c>
      <c r="P188" s="607">
        <f>Size!P59</f>
        <v>-1298126.804589659</v>
      </c>
      <c r="Q188" s="488">
        <f>Size!Q59</f>
        <v>-2.1887672323238728E-2</v>
      </c>
    </row>
    <row r="189" spans="2:17">
      <c r="B189" s="714"/>
      <c r="C189" s="68" t="s">
        <v>184</v>
      </c>
      <c r="D189" s="593">
        <f>Size!D60</f>
        <v>28581104.618852176</v>
      </c>
      <c r="E189" s="607">
        <f>Size!E60</f>
        <v>1911482.0300175324</v>
      </c>
      <c r="F189" s="488">
        <f>Size!F60</f>
        <v>7.1672631423655125E-2</v>
      </c>
      <c r="G189" s="168">
        <f>Size!G60</f>
        <v>5.0321497178823167</v>
      </c>
      <c r="H189" s="265">
        <f>Size!H60</f>
        <v>0.44725457617319542</v>
      </c>
      <c r="I189" s="240">
        <f>Size!I60</f>
        <v>13.550123765709822</v>
      </c>
      <c r="J189" s="233">
        <f>Size!J60</f>
        <v>0.69673016406087207</v>
      </c>
      <c r="K189" s="488">
        <f>Size!K60</f>
        <v>5.4205930795699686E-2</v>
      </c>
      <c r="L189" s="637">
        <f>Size!L60</f>
        <v>387277504.94614762</v>
      </c>
      <c r="M189" s="651">
        <f>Size!M60</f>
        <v>44482348.604428113</v>
      </c>
      <c r="N189" s="488">
        <f>Size!N60</f>
        <v>0.12976364391825113</v>
      </c>
      <c r="O189" s="593">
        <f>Size!O60</f>
        <v>67806914.880411997</v>
      </c>
      <c r="P189" s="607">
        <f>Size!P60</f>
        <v>4030658.8892446831</v>
      </c>
      <c r="Q189" s="488">
        <f>Size!Q60</f>
        <v>6.3199992326343352E-2</v>
      </c>
    </row>
    <row r="190" spans="2:17">
      <c r="B190" s="714"/>
      <c r="C190" s="68" t="s">
        <v>317</v>
      </c>
      <c r="D190" s="593">
        <f>Size!D61</f>
        <v>162123955.50723508</v>
      </c>
      <c r="E190" s="607">
        <f>Size!E61</f>
        <v>1418238.9857961833</v>
      </c>
      <c r="F190" s="488">
        <f>Size!F61</f>
        <v>8.8250686814055155E-3</v>
      </c>
      <c r="G190" s="168">
        <f>Size!G61</f>
        <v>28.544453681806729</v>
      </c>
      <c r="H190" s="265">
        <f>Size!H61</f>
        <v>0.91680891594112879</v>
      </c>
      <c r="I190" s="240">
        <f>Size!I61</f>
        <v>6.7549651772495123</v>
      </c>
      <c r="J190" s="233">
        <f>Size!J61</f>
        <v>0.14846402513089085</v>
      </c>
      <c r="K190" s="488">
        <f>Size!K61</f>
        <v>2.247241341708997E-2</v>
      </c>
      <c r="L190" s="637">
        <f>Size!L61</f>
        <v>1095141673.8493223</v>
      </c>
      <c r="M190" s="651">
        <f>Size!M61</f>
        <v>33439172.498387694</v>
      </c>
      <c r="N190" s="488">
        <f>Size!N61</f>
        <v>3.1495802690338325E-2</v>
      </c>
      <c r="O190" s="593">
        <f>Size!O61</f>
        <v>324301386.52040207</v>
      </c>
      <c r="P190" s="607">
        <f>Size!P61</f>
        <v>2946567.175550878</v>
      </c>
      <c r="Q190" s="488">
        <f>Size!Q61</f>
        <v>9.1692017613367975E-3</v>
      </c>
    </row>
    <row r="191" spans="2:17">
      <c r="B191" s="714"/>
      <c r="C191" s="68" t="s">
        <v>318</v>
      </c>
      <c r="D191" s="593">
        <f>Size!D62</f>
        <v>14895599.650259731</v>
      </c>
      <c r="E191" s="607">
        <f>Size!E62</f>
        <v>-539605.96383381635</v>
      </c>
      <c r="F191" s="488">
        <f>Size!F62</f>
        <v>-3.4959428291717345E-2</v>
      </c>
      <c r="G191" s="168">
        <f>Size!G62</f>
        <v>2.6226028901731344</v>
      </c>
      <c r="H191" s="265">
        <f>Size!H62</f>
        <v>-3.0932944299698839E-2</v>
      </c>
      <c r="I191" s="240">
        <f>Size!I62</f>
        <v>9.2032690825539198</v>
      </c>
      <c r="J191" s="233">
        <f>Size!J62</f>
        <v>0.18095528571187103</v>
      </c>
      <c r="K191" s="488">
        <f>Size!K62</f>
        <v>2.0056416766972594E-2</v>
      </c>
      <c r="L191" s="637">
        <f>Size!L62</f>
        <v>137088211.72733638</v>
      </c>
      <c r="M191" s="651">
        <f>Size!M62</f>
        <v>-2173056.8417936862</v>
      </c>
      <c r="N191" s="488">
        <f>Size!N62</f>
        <v>-1.5604172388498448E-2</v>
      </c>
      <c r="O191" s="593">
        <f>Size!O62</f>
        <v>19860799.533679642</v>
      </c>
      <c r="P191" s="607">
        <f>Size!P62</f>
        <v>-719474.6184450984</v>
      </c>
      <c r="Q191" s="488">
        <f>Size!Q62</f>
        <v>-3.495942829171781E-2</v>
      </c>
    </row>
    <row r="192" spans="2:17">
      <c r="B192" s="714"/>
      <c r="C192" s="68" t="s">
        <v>319</v>
      </c>
      <c r="D192" s="593">
        <f>Size!D63</f>
        <v>341830971.0473268</v>
      </c>
      <c r="E192" s="607">
        <f>Size!E63</f>
        <v>-16236452.820400774</v>
      </c>
      <c r="F192" s="488">
        <f>Size!F63</f>
        <v>-4.5344680186261865E-2</v>
      </c>
      <c r="G192" s="168">
        <f>Size!G63</f>
        <v>60.184679614679126</v>
      </c>
      <c r="H192" s="265">
        <f>Size!H63</f>
        <v>-1.372306676636093</v>
      </c>
      <c r="I192" s="240">
        <f>Size!I63</f>
        <v>3.7137688348342182</v>
      </c>
      <c r="J192" s="233">
        <f>Size!J63</f>
        <v>-0.1051143867958042</v>
      </c>
      <c r="K192" s="488">
        <f>Size!K63</f>
        <v>-2.7524902097147134E-2</v>
      </c>
      <c r="L192" s="637">
        <f>Size!L63</f>
        <v>1269481207.0566802</v>
      </c>
      <c r="M192" s="651">
        <f>Size!M63</f>
        <v>-97936470.164070129</v>
      </c>
      <c r="N192" s="488">
        <f>Size!N63</f>
        <v>-7.1621474400655763E-2</v>
      </c>
      <c r="O192" s="593">
        <f>Size!O63</f>
        <v>342278764.62051755</v>
      </c>
      <c r="P192" s="607">
        <f>Size!P63</f>
        <v>-15788659.247210026</v>
      </c>
      <c r="Q192" s="488">
        <f>Size!Q63</f>
        <v>-4.4094095678032019E-2</v>
      </c>
    </row>
    <row r="193" spans="2:17" ht="15" thickBot="1">
      <c r="B193" s="714"/>
      <c r="C193" s="69" t="s">
        <v>320</v>
      </c>
      <c r="D193" s="593">
        <f>Size!D64</f>
        <v>0</v>
      </c>
      <c r="E193" s="607">
        <f>Size!E64</f>
        <v>0</v>
      </c>
      <c r="F193" s="488">
        <f>Size!F64</f>
        <v>0</v>
      </c>
      <c r="G193" s="168">
        <f>Size!G64</f>
        <v>0</v>
      </c>
      <c r="H193" s="265">
        <f>Size!H64</f>
        <v>0</v>
      </c>
      <c r="I193" s="240">
        <f>Size!I64</f>
        <v>0</v>
      </c>
      <c r="J193" s="233">
        <f>Size!J64</f>
        <v>0</v>
      </c>
      <c r="K193" s="488">
        <f>Size!K64</f>
        <v>0</v>
      </c>
      <c r="L193" s="637">
        <f>Size!L64</f>
        <v>0</v>
      </c>
      <c r="M193" s="651">
        <f>Size!M64</f>
        <v>0</v>
      </c>
      <c r="N193" s="488">
        <f>Size!N64</f>
        <v>0</v>
      </c>
      <c r="O193" s="593">
        <f>Size!O64</f>
        <v>0</v>
      </c>
      <c r="P193" s="607">
        <f>Size!P64</f>
        <v>0</v>
      </c>
      <c r="Q193" s="488">
        <f>Size!Q64</f>
        <v>0</v>
      </c>
    </row>
    <row r="194" spans="2:17">
      <c r="B194" s="714"/>
      <c r="C194" s="86" t="s">
        <v>321</v>
      </c>
      <c r="D194" s="590">
        <f>'White Milk Size'!D19</f>
        <v>147340768.53921711</v>
      </c>
      <c r="E194" s="604">
        <f>'White Milk Size'!E19</f>
        <v>1247463.941167593</v>
      </c>
      <c r="F194" s="485">
        <f>'White Milk Size'!F19</f>
        <v>8.53881664597686E-3</v>
      </c>
      <c r="G194" s="163">
        <f>'White Milk Size'!G19</f>
        <v>25.941642799492385</v>
      </c>
      <c r="H194" s="262">
        <f>'White Milk Size'!H19</f>
        <v>0.82608369262103665</v>
      </c>
      <c r="I194" s="237">
        <f>'White Milk Size'!I19</f>
        <v>6.7643123606519788</v>
      </c>
      <c r="J194" s="231">
        <f>'White Milk Size'!J19</f>
        <v>0.14673886918892709</v>
      </c>
      <c r="K194" s="485">
        <f>'White Milk Size'!K19</f>
        <v>2.2174120072595553E-2</v>
      </c>
      <c r="L194" s="639">
        <f>'White Milk Size'!L19</f>
        <v>996658981.85778856</v>
      </c>
      <c r="M194" s="635">
        <f>'White Milk Size'!M19</f>
        <v>29875802.069498897</v>
      </c>
      <c r="N194" s="485">
        <f>'White Milk Size'!N19</f>
        <v>3.0902277464158228E-2</v>
      </c>
      <c r="O194" s="590">
        <f>'White Milk Size'!O19</f>
        <v>294800088.49222922</v>
      </c>
      <c r="P194" s="604">
        <f>'White Milk Size'!P19</f>
        <v>2610336.196362257</v>
      </c>
      <c r="Q194" s="485">
        <f>'White Milk Size'!Q19</f>
        <v>8.9337020749415928E-3</v>
      </c>
    </row>
    <row r="195" spans="2:17" ht="15" thickBot="1">
      <c r="B195" s="716"/>
      <c r="C195" s="85" t="s">
        <v>322</v>
      </c>
      <c r="D195" s="591">
        <f>'White Milk Size'!D20</f>
        <v>333723287.06828427</v>
      </c>
      <c r="E195" s="605">
        <f>'White Milk Size'!E20</f>
        <v>-16228605.136401713</v>
      </c>
      <c r="F195" s="486">
        <f>'White Milk Size'!F20</f>
        <v>-4.6373817367187264E-2</v>
      </c>
      <c r="G195" s="165">
        <f>'White Milk Size'!G20</f>
        <v>58.757195261226016</v>
      </c>
      <c r="H195" s="263">
        <f>'White Milk Size'!H20</f>
        <v>-1.4046133679259469</v>
      </c>
      <c r="I195" s="238">
        <f>'White Milk Size'!I20</f>
        <v>3.6881998824556543</v>
      </c>
      <c r="J195" s="235">
        <f>'White Milk Size'!J20</f>
        <v>-0.10876655758069509</v>
      </c>
      <c r="K195" s="486">
        <f>'White Milk Size'!K20</f>
        <v>-2.8645646280627605E-2</v>
      </c>
      <c r="L195" s="640">
        <f>'White Milk Size'!L20</f>
        <v>1230838188.1379607</v>
      </c>
      <c r="M195" s="653">
        <f>'White Milk Size'!M20</f>
        <v>-97917402.190450191</v>
      </c>
      <c r="N195" s="486">
        <f>'White Milk Size'!N20</f>
        <v>-7.3691055678831982E-2</v>
      </c>
      <c r="O195" s="591">
        <f>'White Milk Size'!O20</f>
        <v>334171080.64147502</v>
      </c>
      <c r="P195" s="605">
        <f>'White Milk Size'!P20</f>
        <v>-15780811.563210964</v>
      </c>
      <c r="Q195" s="486">
        <f>'White Milk Size'!Q20</f>
        <v>-4.5094231277883208E-2</v>
      </c>
    </row>
    <row r="196" spans="2:17">
      <c r="B196" s="717" t="s">
        <v>196</v>
      </c>
      <c r="C196" s="67" t="s">
        <v>323</v>
      </c>
      <c r="D196" s="592">
        <f>Organic!D19</f>
        <v>43907095.930104554</v>
      </c>
      <c r="E196" s="606">
        <f>Organic!E19</f>
        <v>612636.23665636778</v>
      </c>
      <c r="F196" s="487">
        <f>Organic!F19</f>
        <v>1.415045345280239E-2</v>
      </c>
      <c r="G196" s="166">
        <f>Organic!G19</f>
        <v>7.7305297798731729</v>
      </c>
      <c r="H196" s="264">
        <f>Organic!H19</f>
        <v>0.28758388702371551</v>
      </c>
      <c r="I196" s="232">
        <f>Organic!I19</f>
        <v>11.238860513812785</v>
      </c>
      <c r="J196" s="232">
        <f>Organic!J19</f>
        <v>0.86537389649020469</v>
      </c>
      <c r="K196" s="487">
        <f>Organic!K19</f>
        <v>8.3421700765982154E-2</v>
      </c>
      <c r="L196" s="636">
        <f>Organic!L19</f>
        <v>493465726.7250421</v>
      </c>
      <c r="M196" s="650">
        <f>Organic!M19</f>
        <v>44351228.490845501</v>
      </c>
      <c r="N196" s="487">
        <f>Organic!N19</f>
        <v>9.8752609112427225E-2</v>
      </c>
      <c r="O196" s="592">
        <f>Organic!O19</f>
        <v>81151143.290735096</v>
      </c>
      <c r="P196" s="606">
        <f>Organic!P19</f>
        <v>3705352.3426149487</v>
      </c>
      <c r="Q196" s="487">
        <f>Organic!Q19</f>
        <v>4.7844463814658594E-2</v>
      </c>
    </row>
    <row r="197" spans="2:17" ht="15" thickBot="1">
      <c r="B197" s="716"/>
      <c r="C197" s="69" t="s">
        <v>324</v>
      </c>
      <c r="D197" s="589">
        <f>Organic!D20</f>
        <v>524029138.43315184</v>
      </c>
      <c r="E197" s="603">
        <f>Organic!E20</f>
        <v>-14357526.505286574</v>
      </c>
      <c r="F197" s="484">
        <f>Organic!F20</f>
        <v>-2.6667685959362086E-2</v>
      </c>
      <c r="G197" s="161">
        <f>Organic!G20</f>
        <v>92.263511725475112</v>
      </c>
      <c r="H197" s="261">
        <f>Organic!H20</f>
        <v>-0.29296882519638245</v>
      </c>
      <c r="I197" s="234">
        <f>Organic!I20</f>
        <v>5.0181121125041006</v>
      </c>
      <c r="J197" s="234">
        <f>Organic!J20</f>
        <v>8.7671095377972463E-3</v>
      </c>
      <c r="K197" s="484">
        <f>Organic!K20</f>
        <v>1.7501508745366445E-3</v>
      </c>
      <c r="L197" s="638">
        <f>Organic!L20</f>
        <v>2629636966.8764873</v>
      </c>
      <c r="M197" s="652">
        <f>Organic!M20</f>
        <v>-67327582.796572685</v>
      </c>
      <c r="N197" s="484">
        <f>Organic!N20</f>
        <v>-2.4964207558729121E-2</v>
      </c>
      <c r="O197" s="589">
        <f>Organic!O20</f>
        <v>774166010.18725193</v>
      </c>
      <c r="P197" s="603">
        <f>Organic!P20</f>
        <v>-14711220.607679963</v>
      </c>
      <c r="Q197" s="484">
        <f>Organic!Q20</f>
        <v>-1.8648301704507091E-2</v>
      </c>
    </row>
    <row r="198" spans="2:17">
      <c r="B198" s="717" t="s">
        <v>325</v>
      </c>
      <c r="C198" s="67" t="s">
        <v>326</v>
      </c>
      <c r="D198" s="592">
        <f>'Form Data'!D19</f>
        <v>59168054.201797143</v>
      </c>
      <c r="E198" s="606">
        <f>'Form Data'!E19</f>
        <v>1691462.7848947048</v>
      </c>
      <c r="F198" s="487">
        <f>'Form Data'!F19</f>
        <v>2.9428724689427001E-2</v>
      </c>
      <c r="G198" s="166">
        <f>'Form Data'!G19</f>
        <v>10.417459759859224</v>
      </c>
      <c r="H198" s="264">
        <f>'Form Data'!H19</f>
        <v>0.53639961843518513</v>
      </c>
      <c r="I198" s="232">
        <f>'Form Data'!I19</f>
        <v>10.829038924165065</v>
      </c>
      <c r="J198" s="232">
        <f>'Form Data'!J19</f>
        <v>0.36238223673123926</v>
      </c>
      <c r="K198" s="487">
        <f>'Form Data'!K19</f>
        <v>3.4622539704231639E-2</v>
      </c>
      <c r="L198" s="636">
        <f>'Form Data'!L19</f>
        <v>640733162.01836956</v>
      </c>
      <c r="M198" s="650">
        <f>'Form Data'!M19</f>
        <v>39145412.093746066</v>
      </c>
      <c r="N198" s="487">
        <f>'Form Data'!N19</f>
        <v>6.5070161582663252E-2</v>
      </c>
      <c r="O198" s="592">
        <f>'Form Data'!O19</f>
        <v>118982952.55256347</v>
      </c>
      <c r="P198" s="606">
        <f>'Form Data'!P19</f>
        <v>3741877.9290755093</v>
      </c>
      <c r="Q198" s="487">
        <f>'Form Data'!Q19</f>
        <v>3.2470002048322233E-2</v>
      </c>
    </row>
    <row r="199" spans="2:17" ht="15" thickBot="1">
      <c r="B199" s="716"/>
      <c r="C199" s="69" t="s">
        <v>327</v>
      </c>
      <c r="D199" s="589">
        <f>'Form Data'!D20</f>
        <v>508802022.62811106</v>
      </c>
      <c r="E199" s="603">
        <f>'Form Data'!E20</f>
        <v>-15405846.87578702</v>
      </c>
      <c r="F199" s="484">
        <f>'Form Data'!F20</f>
        <v>-2.9388812667705402E-2</v>
      </c>
      <c r="G199" s="161">
        <f>'Form Data'!G20</f>
        <v>89.582540240140872</v>
      </c>
      <c r="H199" s="261">
        <f>'Form Data'!H20</f>
        <v>-0.53639961843521178</v>
      </c>
      <c r="I199" s="234">
        <f>'Form Data'!I20</f>
        <v>4.8812927205975427</v>
      </c>
      <c r="J199" s="234">
        <f>'Form Data'!J20</f>
        <v>2.7080479697822568E-2</v>
      </c>
      <c r="K199" s="484">
        <f>'Form Data'!K20</f>
        <v>5.5787588910210578E-3</v>
      </c>
      <c r="L199" s="638">
        <f>'Form Data'!L20</f>
        <v>2483611609.2799048</v>
      </c>
      <c r="M199" s="652">
        <f>'Form Data'!M20</f>
        <v>-61004647.641880512</v>
      </c>
      <c r="N199" s="484">
        <f>'Form Data'!N20</f>
        <v>-2.3974006876650883E-2</v>
      </c>
      <c r="O199" s="589">
        <f>'Form Data'!O20</f>
        <v>736622959.16819525</v>
      </c>
      <c r="P199" s="603">
        <f>'Form Data'!P20</f>
        <v>-14487454.579822659</v>
      </c>
      <c r="Q199" s="484">
        <f>'Form Data'!Q20</f>
        <v>-1.9288049153160725E-2</v>
      </c>
    </row>
    <row r="200" spans="2:17" ht="15" thickBot="1">
      <c r="B200" s="122" t="s">
        <v>328</v>
      </c>
      <c r="C200" s="89" t="s">
        <v>329</v>
      </c>
      <c r="D200" s="595">
        <f>'Glass Bottle'!D11</f>
        <v>1821765.8947160963</v>
      </c>
      <c r="E200" s="609">
        <f>'Glass Bottle'!E11</f>
        <v>191397.49486727617</v>
      </c>
      <c r="F200" s="490">
        <f>'Glass Bottle'!F11</f>
        <v>0.11739524323767804</v>
      </c>
      <c r="G200" s="172">
        <f>'Glass Bottle'!G11</f>
        <v>0.32075032982092611</v>
      </c>
      <c r="H200" s="266">
        <f>'Glass Bottle'!H11</f>
        <v>4.0466342645479492E-2</v>
      </c>
      <c r="I200" s="236">
        <f>'Glass Bottle'!I11</f>
        <v>13.279061320733479</v>
      </c>
      <c r="J200" s="248">
        <f>'Glass Bottle'!J11</f>
        <v>0.20155817683923871</v>
      </c>
      <c r="K200" s="489">
        <f>'Glass Bottle'!K11</f>
        <v>1.5412588673958321E-2</v>
      </c>
      <c r="L200" s="641">
        <f>'Glass Bottle'!L11</f>
        <v>24191341.027955934</v>
      </c>
      <c r="M200" s="654">
        <f>'Glass Bottle'!M11</f>
        <v>2870193.1532271653</v>
      </c>
      <c r="N200" s="489">
        <f>'Glass Bottle'!N11</f>
        <v>0.13461719650793791</v>
      </c>
      <c r="O200" s="594">
        <f>'Glass Bottle'!O11</f>
        <v>4566140.9904488027</v>
      </c>
      <c r="P200" s="608">
        <f>'Glass Bottle'!P11</f>
        <v>471276.53153118491</v>
      </c>
      <c r="Q200" s="489">
        <f>'Glass Bottle'!Q11</f>
        <v>0.115089653457237</v>
      </c>
    </row>
    <row r="201" spans="2:17">
      <c r="B201" s="714" t="s">
        <v>330</v>
      </c>
      <c r="C201" s="123" t="s">
        <v>213</v>
      </c>
      <c r="D201" s="596">
        <f>Enhanced!D57</f>
        <v>3098866.1513704569</v>
      </c>
      <c r="E201" s="606">
        <f>Enhanced!E57</f>
        <v>631839.55441053724</v>
      </c>
      <c r="F201" s="487">
        <f>Enhanced!F57</f>
        <v>0.25611379917393018</v>
      </c>
      <c r="G201" s="166">
        <f>Enhanced!G57</f>
        <v>0.54560376994974813</v>
      </c>
      <c r="H201" s="264">
        <f>Enhanced!H57</f>
        <v>0.12148609744829525</v>
      </c>
      <c r="I201" s="232">
        <f>Enhanced!I57</f>
        <v>11.972717811162395</v>
      </c>
      <c r="J201" s="232">
        <f>Enhanced!J57</f>
        <v>0.47035198822856827</v>
      </c>
      <c r="K201" s="487">
        <f>Enhanced!K57</f>
        <v>4.0891760483809665E-2</v>
      </c>
      <c r="L201" s="636">
        <f>Enhanced!L57</f>
        <v>37101849.964921333</v>
      </c>
      <c r="M201" s="650">
        <f>Enhanced!M57</f>
        <v>8725207.5517808087</v>
      </c>
      <c r="N201" s="487">
        <f>Enhanced!N57</f>
        <v>0.30747850379015879</v>
      </c>
      <c r="O201" s="592">
        <f>Enhanced!O57</f>
        <v>6813650.7163531492</v>
      </c>
      <c r="P201" s="606">
        <f>Enhanced!P57</f>
        <v>1418121.4141241414</v>
      </c>
      <c r="Q201" s="487">
        <f>Enhanced!Q57</f>
        <v>0.26283267770194213</v>
      </c>
    </row>
    <row r="202" spans="2:17">
      <c r="B202" s="714"/>
      <c r="C202" s="123" t="s">
        <v>214</v>
      </c>
      <c r="D202" s="174">
        <f>Enhanced!D58</f>
        <v>533164570.42067659</v>
      </c>
      <c r="E202" s="607">
        <f>Enhanced!E58</f>
        <v>-15075329.420737982</v>
      </c>
      <c r="F202" s="488">
        <f>Enhanced!F58</f>
        <v>-2.7497687463277871E-2</v>
      </c>
      <c r="G202" s="168">
        <f>Enhanced!G58</f>
        <v>93.871947162516733</v>
      </c>
      <c r="H202" s="265">
        <f>Enhanced!H58</f>
        <v>-0.37844745410360758</v>
      </c>
      <c r="I202" s="240">
        <f>Enhanced!I58</f>
        <v>4.9771151133992584</v>
      </c>
      <c r="J202" s="233">
        <f>Enhanced!J58</f>
        <v>1.5031387799181672E-2</v>
      </c>
      <c r="K202" s="488">
        <f>Enhanced!K58</f>
        <v>3.0292491280694564E-3</v>
      </c>
      <c r="L202" s="637">
        <f>Enhanced!L58</f>
        <v>2653621441.3697724</v>
      </c>
      <c r="M202" s="651">
        <f>Enhanced!M58</f>
        <v>-66790843.357926846</v>
      </c>
      <c r="N202" s="488">
        <f>Enhanced!N58</f>
        <v>-2.4551735680980541E-2</v>
      </c>
      <c r="O202" s="593">
        <f>Enhanced!O58</f>
        <v>772739379.42156768</v>
      </c>
      <c r="P202" s="607">
        <f>Enhanced!P58</f>
        <v>-13742368.475945115</v>
      </c>
      <c r="Q202" s="488">
        <f>Enhanced!Q58</f>
        <v>-1.7473219833368463E-2</v>
      </c>
    </row>
    <row r="203" spans="2:17">
      <c r="B203" s="714"/>
      <c r="C203" s="124" t="s">
        <v>331</v>
      </c>
      <c r="D203" s="174">
        <f>'Enhanced - Aggs'!D42</f>
        <v>0</v>
      </c>
      <c r="E203" s="607">
        <f>'Enhanced - Aggs'!E42</f>
        <v>0</v>
      </c>
      <c r="F203" s="488">
        <f>'Enhanced - Aggs'!F42</f>
        <v>0</v>
      </c>
      <c r="G203" s="168">
        <f>'Enhanced - Aggs'!G42</f>
        <v>0</v>
      </c>
      <c r="H203" s="265">
        <f>'Enhanced - Aggs'!H42</f>
        <v>0</v>
      </c>
      <c r="I203" s="240">
        <f>'Enhanced - Aggs'!I42</f>
        <v>0</v>
      </c>
      <c r="J203" s="233">
        <f>'Enhanced - Aggs'!J42</f>
        <v>0</v>
      </c>
      <c r="K203" s="488">
        <f>'Enhanced - Aggs'!K42</f>
        <v>0</v>
      </c>
      <c r="L203" s="637">
        <f>'Enhanced - Aggs'!L42</f>
        <v>0</v>
      </c>
      <c r="M203" s="651">
        <f>'Enhanced - Aggs'!M42</f>
        <v>0</v>
      </c>
      <c r="N203" s="488">
        <f>'Enhanced - Aggs'!N42</f>
        <v>0</v>
      </c>
      <c r="O203" s="593">
        <f>'Enhanced - Aggs'!O42</f>
        <v>0</v>
      </c>
      <c r="P203" s="607">
        <f>'Enhanced - Aggs'!P42</f>
        <v>0</v>
      </c>
      <c r="Q203" s="488">
        <f>'Enhanced - Aggs'!Q42</f>
        <v>0</v>
      </c>
    </row>
    <row r="204" spans="2:17" ht="15" customHeight="1">
      <c r="B204" s="714"/>
      <c r="C204" s="124" t="s">
        <v>332</v>
      </c>
      <c r="D204" s="174">
        <f>'Enhanced - Aggs'!D43</f>
        <v>2180649.9170677355</v>
      </c>
      <c r="E204" s="607">
        <f>'Enhanced - Aggs'!E43</f>
        <v>374402.40998178208</v>
      </c>
      <c r="F204" s="488">
        <f>'Enhanced - Aggs'!F43</f>
        <v>0.20728189714476683</v>
      </c>
      <c r="G204" s="168">
        <f>'Enhanced - Aggs'!G43</f>
        <v>0.38393746537474432</v>
      </c>
      <c r="H204" s="265">
        <f>'Enhanced - Aggs'!H43</f>
        <v>7.3417307379345209E-2</v>
      </c>
      <c r="I204" s="240">
        <f>'Enhanced - Aggs'!I43</f>
        <v>14.61304024950311</v>
      </c>
      <c r="J204" s="233">
        <f>'Enhanced - Aggs'!J43</f>
        <v>0.52283388480896598</v>
      </c>
      <c r="K204" s="488">
        <f>'Enhanced - Aggs'!K43</f>
        <v>3.7106190731104681E-2</v>
      </c>
      <c r="L204" s="637">
        <f>'Enhanced - Aggs'!L43</f>
        <v>31865925.008186437</v>
      </c>
      <c r="M204" s="651">
        <f>'Enhanced - Aggs'!M43</f>
        <v>6415524.8876310065</v>
      </c>
      <c r="N204" s="488">
        <f>'Enhanced - Aggs'!N43</f>
        <v>0.25207952948643048</v>
      </c>
      <c r="O204" s="593">
        <f>'Enhanced - Aggs'!O43</f>
        <v>4429047.349140374</v>
      </c>
      <c r="P204" s="607">
        <f>'Enhanced - Aggs'!P43</f>
        <v>770722.62519850302</v>
      </c>
      <c r="Q204" s="488">
        <f>'Enhanced - Aggs'!Q43</f>
        <v>0.21067638423525287</v>
      </c>
    </row>
    <row r="205" spans="2:17">
      <c r="B205" s="714"/>
      <c r="C205" s="124" t="s">
        <v>333</v>
      </c>
      <c r="D205" s="174">
        <f>'Enhanced - Aggs'!D44</f>
        <v>301303.52302304871</v>
      </c>
      <c r="E205" s="607">
        <f>'Enhanced - Aggs'!E44</f>
        <v>9257.0851119580911</v>
      </c>
      <c r="F205" s="488">
        <f>'Enhanced - Aggs'!F44</f>
        <v>3.1697305326409353E-2</v>
      </c>
      <c r="G205" s="168">
        <f>'Enhanced - Aggs'!G44</f>
        <v>5.3049189616600406E-2</v>
      </c>
      <c r="H205" s="265">
        <f>'Enhanced - Aggs'!H44</f>
        <v>2.8421688808591694E-3</v>
      </c>
      <c r="I205" s="240">
        <f>'Enhanced - Aggs'!I44</f>
        <v>9.918452091232357</v>
      </c>
      <c r="J205" s="233">
        <f>'Enhanced - Aggs'!J44</f>
        <v>0.33374583325420382</v>
      </c>
      <c r="K205" s="488">
        <f>'Enhanced - Aggs'!K44</f>
        <v>3.4820663698107518E-2</v>
      </c>
      <c r="L205" s="637">
        <f>'Enhanced - Aggs'!L44</f>
        <v>2988464.5580236339</v>
      </c>
      <c r="M205" s="651">
        <f>'Enhanced - Aggs'!M44</f>
        <v>189285.23695697542</v>
      </c>
      <c r="N205" s="488">
        <f>'Enhanced - Aggs'!N44</f>
        <v>6.7621690233423903E-2</v>
      </c>
      <c r="O205" s="593">
        <f>'Enhanced - Aggs'!O44</f>
        <v>572481.77976858616</v>
      </c>
      <c r="P205" s="607">
        <f>'Enhanced - Aggs'!P44</f>
        <v>22852.531216740608</v>
      </c>
      <c r="Q205" s="488">
        <f>'Enhanced - Aggs'!Q44</f>
        <v>4.1578084275813373E-2</v>
      </c>
    </row>
    <row r="206" spans="2:17">
      <c r="B206" s="714"/>
      <c r="C206" s="125" t="s">
        <v>216</v>
      </c>
      <c r="D206" s="174">
        <f>Enhanced!D60</f>
        <v>286447.97393586888</v>
      </c>
      <c r="E206" s="607">
        <f>Enhanced!E60</f>
        <v>-53440.153412356507</v>
      </c>
      <c r="F206" s="488">
        <f>Enhanced!F60</f>
        <v>-0.15722865587948442</v>
      </c>
      <c r="G206" s="168">
        <f>Enhanced!G60</f>
        <v>5.0433638253385073E-2</v>
      </c>
      <c r="H206" s="265">
        <f>Enhanced!H60</f>
        <v>-7.9980631556892529E-3</v>
      </c>
      <c r="I206" s="240">
        <f>Enhanced!I60</f>
        <v>14.453585177658541</v>
      </c>
      <c r="J206" s="233">
        <f>Enhanced!J60</f>
        <v>0.49907801782619821</v>
      </c>
      <c r="K206" s="488">
        <f>Enhanced!K60</f>
        <v>3.5764646655725707E-2</v>
      </c>
      <c r="L206" s="637">
        <f>Enhanced!L60</f>
        <v>4140200.1902497946</v>
      </c>
      <c r="M206" s="651">
        <f>Enhanced!M60</f>
        <v>-602771.11637302348</v>
      </c>
      <c r="N206" s="488">
        <f>Enhanced!N60</f>
        <v>-0.1270872365454431</v>
      </c>
      <c r="O206" s="593">
        <f>Enhanced!O60</f>
        <v>623606.9593106301</v>
      </c>
      <c r="P206" s="607">
        <f>Enhanced!P60</f>
        <v>-116264.97376644844</v>
      </c>
      <c r="Q206" s="488">
        <f>Enhanced!Q60</f>
        <v>-0.15714202494870982</v>
      </c>
    </row>
    <row r="207" spans="2:17">
      <c r="B207" s="714"/>
      <c r="C207" s="125" t="s">
        <v>217</v>
      </c>
      <c r="D207" s="174">
        <f>Enhanced!D61</f>
        <v>22826460.340125397</v>
      </c>
      <c r="E207" s="607">
        <f>Enhanced!E61</f>
        <v>-8708.1647153906524</v>
      </c>
      <c r="F207" s="488">
        <f>Enhanced!F61</f>
        <v>-3.8134882663750101E-4</v>
      </c>
      <c r="G207" s="168">
        <f>Enhanced!G61</f>
        <v>4.0189547427445431</v>
      </c>
      <c r="H207" s="265">
        <f>Enhanced!H61</f>
        <v>9.3257902108130342E-2</v>
      </c>
      <c r="I207" s="240">
        <f>Enhanced!I61</f>
        <v>13.873275460699677</v>
      </c>
      <c r="J207" s="233">
        <f>Enhanced!J61</f>
        <v>0.99891877533720042</v>
      </c>
      <c r="K207" s="488">
        <f>Enhanced!K61</f>
        <v>7.7589801164428124E-2</v>
      </c>
      <c r="L207" s="637">
        <f>Enhanced!L61</f>
        <v>316677772.09129608</v>
      </c>
      <c r="M207" s="651">
        <f>Enhanced!M61</f>
        <v>22689667.789620399</v>
      </c>
      <c r="N207" s="488">
        <f>Enhanced!N61</f>
        <v>7.7178863558157493E-2</v>
      </c>
      <c r="O207" s="593">
        <f>Enhanced!O61</f>
        <v>57907924.339812018</v>
      </c>
      <c r="P207" s="607">
        <f>Enhanced!P61</f>
        <v>79880.417671851814</v>
      </c>
      <c r="Q207" s="488">
        <f>Enhanced!Q61</f>
        <v>1.3813439337391909E-3</v>
      </c>
    </row>
    <row r="208" spans="2:17">
      <c r="B208" s="714"/>
      <c r="C208" s="125" t="s">
        <v>334</v>
      </c>
      <c r="D208" s="174">
        <f>'Enhanced - Aggs'!D45</f>
        <v>132549.55213096738</v>
      </c>
      <c r="E208" s="607">
        <f>'Enhanced - Aggs'!E45</f>
        <v>9896.9286472499371</v>
      </c>
      <c r="F208" s="488">
        <f>'Enhanced - Aggs'!F45</f>
        <v>8.0690721210409239E-2</v>
      </c>
      <c r="G208" s="168">
        <f>'Enhanced - Aggs'!G45</f>
        <v>2.3337418208857954E-2</v>
      </c>
      <c r="H208" s="265">
        <f>'Enhanced - Aggs'!H45</f>
        <v>2.2516523471466515E-3</v>
      </c>
      <c r="I208" s="240">
        <f>'Enhanced - Aggs'!I45</f>
        <v>22.362249275568182</v>
      </c>
      <c r="J208" s="233">
        <f>'Enhanced - Aggs'!J45</f>
        <v>1.0412380876432508</v>
      </c>
      <c r="K208" s="488">
        <f>'Enhanced - Aggs'!K45</f>
        <v>4.8836243199991927E-2</v>
      </c>
      <c r="L208" s="637">
        <f>'Enhanced - Aggs'!L45</f>
        <v>2964106.1261176122</v>
      </c>
      <c r="M208" s="651">
        <f>'Enhanced - Aggs'!M45</f>
        <v>349028.16859292844</v>
      </c>
      <c r="N208" s="488">
        <f>'Enhanced - Aggs'!N45</f>
        <v>0.13346759609541542</v>
      </c>
      <c r="O208" s="593">
        <f>'Enhanced - Aggs'!O45</f>
        <v>252903.82195937634</v>
      </c>
      <c r="P208" s="607">
        <f>'Enhanced - Aggs'!P45</f>
        <v>12891.520909905434</v>
      </c>
      <c r="Q208" s="488">
        <f>'Enhanced - Aggs'!Q45</f>
        <v>5.3711917487296854E-2</v>
      </c>
    </row>
    <row r="209" spans="2:17">
      <c r="B209" s="715"/>
      <c r="C209" s="126" t="s">
        <v>335</v>
      </c>
      <c r="D209" s="174">
        <f>'Enhanced - Aggs'!D46</f>
        <v>4233900.9347212901</v>
      </c>
      <c r="E209" s="607">
        <f>'Enhanced - Aggs'!E46</f>
        <v>-309187.39307567943</v>
      </c>
      <c r="F209" s="488">
        <f>'Enhanced - Aggs'!F46</f>
        <v>-6.8056654585364473E-2</v>
      </c>
      <c r="G209" s="168">
        <f>'Enhanced - Aggs'!G46</f>
        <v>18.972717693728356</v>
      </c>
      <c r="H209" s="265">
        <f>'Enhanced - Aggs'!H46</f>
        <v>-1.7401762629382702</v>
      </c>
      <c r="I209" s="240">
        <f>'Enhanced - Aggs'!I46</f>
        <v>37.237588541907492</v>
      </c>
      <c r="J209" s="233">
        <f>'Enhanced - Aggs'!J46</f>
        <v>1.9288915863561797</v>
      </c>
      <c r="K209" s="488">
        <f>'Enhanced - Aggs'!K46</f>
        <v>5.462936196100307E-2</v>
      </c>
      <c r="L209" s="637">
        <f>'Enhanced - Aggs'!L46</f>
        <v>157660260.93434894</v>
      </c>
      <c r="M209" s="651">
        <f>'Enhanced - Aggs'!M46</f>
        <v>-2750268.0741366148</v>
      </c>
      <c r="N209" s="488">
        <f>'Enhanced - Aggs'!N46</f>
        <v>-1.7145184241560155E-2</v>
      </c>
      <c r="O209" s="593">
        <f>'Enhanced - Aggs'!O46</f>
        <v>31225310.64566125</v>
      </c>
      <c r="P209" s="607">
        <f>'Enhanced - Aggs'!P46</f>
        <v>-1975797.9944464713</v>
      </c>
      <c r="Q209" s="488">
        <f>'Enhanced - Aggs'!Q46</f>
        <v>-5.9510000580512569E-2</v>
      </c>
    </row>
    <row r="210" spans="2:17" ht="15" thickBot="1">
      <c r="B210" s="716"/>
      <c r="C210" s="127" t="s">
        <v>218</v>
      </c>
      <c r="D210" s="597">
        <f>Enhanced!D62</f>
        <v>208607.08425087991</v>
      </c>
      <c r="E210" s="603">
        <f>Enhanced!E62</f>
        <v>-155528.5967206294</v>
      </c>
      <c r="F210" s="484">
        <f>Enhanced!F62</f>
        <v>-0.42711715673037343</v>
      </c>
      <c r="G210" s="161">
        <f>Enhanced!G62</f>
        <v>3.6728534259270904E-2</v>
      </c>
      <c r="H210" s="261">
        <f>Enhanced!H62</f>
        <v>-2.5871673488257141E-2</v>
      </c>
      <c r="I210" s="234">
        <f>Enhanced!I62</f>
        <v>9.2343799976679737</v>
      </c>
      <c r="J210" s="234">
        <f>Enhanced!J62</f>
        <v>0.87487299231797877</v>
      </c>
      <c r="K210" s="484">
        <f>Enhanced!K62</f>
        <v>0.10465605109943318</v>
      </c>
      <c r="L210" s="638">
        <f>Enhanced!L62</f>
        <v>1926357.0861781633</v>
      </c>
      <c r="M210" s="652">
        <f>Enhanced!M62</f>
        <v>-1117637.6898010599</v>
      </c>
      <c r="N210" s="484">
        <f>Enhanced!N62</f>
        <v>-0.36716150061115882</v>
      </c>
      <c r="O210" s="589">
        <f>Enhanced!O62</f>
        <v>458836.56402826309</v>
      </c>
      <c r="P210" s="603">
        <f>Enhanced!P62</f>
        <v>-260463.91287521878</v>
      </c>
      <c r="Q210" s="484">
        <f>Enhanced!Q62</f>
        <v>-0.36210724341027889</v>
      </c>
    </row>
    <row r="211" spans="2:17" ht="15.45" customHeight="1" thickBot="1">
      <c r="B211" s="717" t="s">
        <v>336</v>
      </c>
      <c r="C211" s="135" t="s">
        <v>337</v>
      </c>
      <c r="D211" s="511">
        <f>'Non-Dairy Alternatives'!D98</f>
        <v>66023176.044422016</v>
      </c>
      <c r="E211" s="501">
        <f>'Non-Dairy Alternatives'!E98</f>
        <v>-4839982.1865895391</v>
      </c>
      <c r="F211" s="348">
        <f>'Non-Dairy Alternatives'!F98</f>
        <v>-6.8300401893059248E-2</v>
      </c>
      <c r="G211" s="309">
        <f>'Non-Dairy Alternatives'!G98</f>
        <v>100</v>
      </c>
      <c r="H211" s="310">
        <f>'Non-Dairy Alternatives'!H98</f>
        <v>0</v>
      </c>
      <c r="I211" s="377">
        <f>'Non-Dairy Alternatives'!I98</f>
        <v>9.4557400276830919</v>
      </c>
      <c r="J211" s="393">
        <f>'Non-Dairy Alternatives'!J98</f>
        <v>0.50111859161257932</v>
      </c>
      <c r="K211" s="396">
        <f>'Non-Dairy Alternatives'!K98</f>
        <v>5.5962007460639375E-2</v>
      </c>
      <c r="L211" s="416">
        <f>'Non-Dairy Alternatives'!L98</f>
        <v>624297988.47800863</v>
      </c>
      <c r="M211" s="402">
        <f>'Non-Dairy Alternatives'!M98</f>
        <v>-10254767.24506402</v>
      </c>
      <c r="N211" s="349">
        <f>'Non-Dairy Alternatives'!N98</f>
        <v>-1.6160622032724004E-2</v>
      </c>
      <c r="O211" s="525">
        <f>'Non-Dairy Alternatives'!O98</f>
        <v>159544701.36956853</v>
      </c>
      <c r="P211" s="511">
        <f>'Non-Dairy Alternatives'!P98</f>
        <v>-7404028.9659797251</v>
      </c>
      <c r="Q211" s="398">
        <f>'Non-Dairy Alternatives'!Q98</f>
        <v>-4.434911814602277E-2</v>
      </c>
    </row>
    <row r="212" spans="2:17" ht="15.45" customHeight="1">
      <c r="B212" s="715"/>
      <c r="C212" s="67" t="s">
        <v>338</v>
      </c>
      <c r="D212" s="518">
        <f>'Non-Dairy Alternatives'!D99</f>
        <v>749848.21509317483</v>
      </c>
      <c r="E212" s="506">
        <f>'Non-Dairy Alternatives'!E99</f>
        <v>46886.838913452579</v>
      </c>
      <c r="F212" s="354">
        <f>'Non-Dairy Alternatives'!F99</f>
        <v>6.6699025724942934E-2</v>
      </c>
      <c r="G212" s="323">
        <f>'Non-Dairy Alternatives'!G99</f>
        <v>1.1357348434565744</v>
      </c>
      <c r="H212" s="324">
        <f>'Non-Dairy Alternatives'!H99</f>
        <v>0.14373647120213517</v>
      </c>
      <c r="I212" s="387">
        <f>'Non-Dairy Alternatives'!I99</f>
        <v>14.645314517818672</v>
      </c>
      <c r="J212" s="380">
        <f>'Non-Dairy Alternatives'!J99</f>
        <v>5.9098125309684946E-2</v>
      </c>
      <c r="K212" s="369">
        <f>'Non-Dairy Alternatives'!K99</f>
        <v>4.0516418870650958E-3</v>
      </c>
      <c r="L212" s="418">
        <f>'Non-Dairy Alternatives'!L99</f>
        <v>10981762.950664492</v>
      </c>
      <c r="M212" s="405">
        <f>'Non-Dairy Alternatives'!M99</f>
        <v>728216.20213115029</v>
      </c>
      <c r="N212" s="354">
        <f>'Non-Dairy Alternatives'!N99</f>
        <v>7.1020908178461628E-2</v>
      </c>
      <c r="O212" s="527">
        <f>'Non-Dairy Alternatives'!O99</f>
        <v>2229451.4110500868</v>
      </c>
      <c r="P212" s="514">
        <f>'Non-Dairy Alternatives'!P99</f>
        <v>164633.20239285147</v>
      </c>
      <c r="Q212" s="369">
        <f>'Non-Dairy Alternatives'!Q99</f>
        <v>7.9732540958127984E-2</v>
      </c>
    </row>
    <row r="213" spans="2:17" ht="15.45" customHeight="1">
      <c r="B213" s="715"/>
      <c r="C213" s="129" t="s">
        <v>339</v>
      </c>
      <c r="D213" s="518">
        <f>'Non-Dairy Alternatives'!D100</f>
        <v>38316997.458145209</v>
      </c>
      <c r="E213" s="506">
        <f>'Non-Dairy Alternatives'!E100</f>
        <v>-4329658.6824676245</v>
      </c>
      <c r="F213" s="354">
        <f>'Non-Dairy Alternatives'!F100</f>
        <v>-0.10152398978696123</v>
      </c>
      <c r="G213" s="323">
        <f>'Non-Dairy Alternatives'!G100</f>
        <v>58.035677399652194</v>
      </c>
      <c r="H213" s="324">
        <f>'Non-Dairy Alternatives'!H100</f>
        <v>-2.1460266130114007</v>
      </c>
      <c r="I213" s="387">
        <f>'Non-Dairy Alternatives'!I100</f>
        <v>7.7210747704841642</v>
      </c>
      <c r="J213" s="380">
        <f>'Non-Dairy Alternatives'!J100</f>
        <v>0.31691262814631926</v>
      </c>
      <c r="K213" s="369">
        <f>'Non-Dairy Alternatives'!K100</f>
        <v>4.280195679861961E-2</v>
      </c>
      <c r="L213" s="418">
        <f>'Non-Dairy Alternatives'!L100</f>
        <v>295848402.35479081</v>
      </c>
      <c r="M213" s="405">
        <f>'Non-Dairy Alternatives'!M100</f>
        <v>-19914354.538834512</v>
      </c>
      <c r="N213" s="354">
        <f>'Non-Dairy Alternatives'!N100</f>
        <v>-6.3067458413226654E-2</v>
      </c>
      <c r="O213" s="527">
        <f>'Non-Dairy Alternatives'!O100</f>
        <v>79546435.235150754</v>
      </c>
      <c r="P213" s="514">
        <f>'Non-Dairy Alternatives'!P100</f>
        <v>-7024755.6542651057</v>
      </c>
      <c r="Q213" s="369">
        <f>'Non-Dairy Alternatives'!Q100</f>
        <v>-8.1144264992708423E-2</v>
      </c>
    </row>
    <row r="214" spans="2:17" ht="15.45" customHeight="1">
      <c r="B214" s="715"/>
      <c r="C214" s="129" t="s">
        <v>340</v>
      </c>
      <c r="D214" s="518">
        <f>'Non-Dairy Alternatives'!D101</f>
        <v>253860.8497964259</v>
      </c>
      <c r="E214" s="506">
        <f>'Non-Dairy Alternatives'!E101</f>
        <v>-110078.42589343118</v>
      </c>
      <c r="F214" s="354">
        <f>'Non-Dairy Alternatives'!F101</f>
        <v>-0.30246371646691456</v>
      </c>
      <c r="G214" s="323">
        <f>'Non-Dairy Alternatives'!G101</f>
        <v>0.38450263226601228</v>
      </c>
      <c r="H214" s="324">
        <f>'Non-Dairy Alternatives'!H101</f>
        <v>-0.12907774542958389</v>
      </c>
      <c r="I214" s="387">
        <f>'Non-Dairy Alternatives'!I101</f>
        <v>13.086666990786297</v>
      </c>
      <c r="J214" s="380">
        <f>'Non-Dairy Alternatives'!J101</f>
        <v>0.77304496645761489</v>
      </c>
      <c r="K214" s="369">
        <f>'Non-Dairy Alternatives'!K101</f>
        <v>6.2779656946613152E-2</v>
      </c>
      <c r="L214" s="418">
        <f>'Non-Dairy Alternatives'!L101</f>
        <v>3322192.4032838452</v>
      </c>
      <c r="M214" s="405">
        <f>'Non-Dairy Alternatives'!M101</f>
        <v>-1159218.277369007</v>
      </c>
      <c r="N214" s="354">
        <f>'Non-Dairy Alternatives'!N101</f>
        <v>-0.25867262787889195</v>
      </c>
      <c r="O214" s="527">
        <f>'Non-Dairy Alternatives'!O101</f>
        <v>654827.6408901813</v>
      </c>
      <c r="P214" s="514">
        <f>'Non-Dairy Alternatives'!P101</f>
        <v>-241458.39009440655</v>
      </c>
      <c r="Q214" s="369">
        <f>'Non-Dairy Alternatives'!Q101</f>
        <v>-0.26939880991915022</v>
      </c>
    </row>
    <row r="215" spans="2:17" ht="15.45" customHeight="1">
      <c r="B215" s="715"/>
      <c r="C215" s="129" t="s">
        <v>341</v>
      </c>
      <c r="D215" s="518">
        <f>'Non-Dairy Alternatives'!D102</f>
        <v>5507344.5059879692</v>
      </c>
      <c r="E215" s="506">
        <f>'Non-Dairy Alternatives'!E102</f>
        <v>279915.77725625597</v>
      </c>
      <c r="F215" s="354">
        <f>'Non-Dairy Alternatives'!F102</f>
        <v>5.3547507155428893E-2</v>
      </c>
      <c r="G215" s="323">
        <f>'Non-Dairy Alternatives'!G102</f>
        <v>8.3415322254150457</v>
      </c>
      <c r="H215" s="324">
        <f>'Non-Dairy Alternatives'!H102</f>
        <v>0.96473889694037052</v>
      </c>
      <c r="I215" s="387">
        <f>'Non-Dairy Alternatives'!I102</f>
        <v>16.544599192244466</v>
      </c>
      <c r="J215" s="380">
        <f>'Non-Dairy Alternatives'!J102</f>
        <v>1.1026457973991999</v>
      </c>
      <c r="K215" s="369">
        <f>'Non-Dairy Alternatives'!K102</f>
        <v>7.140584932520766E-2</v>
      </c>
      <c r="L215" s="418">
        <f>'Non-Dairy Alternatives'!L102</f>
        <v>91116807.465180546</v>
      </c>
      <c r="M215" s="405">
        <f>'Non-Dairy Alternatives'!M102</f>
        <v>10395096.661230192</v>
      </c>
      <c r="N215" s="354">
        <f>'Non-Dairy Alternatives'!N102</f>
        <v>0.12877696170831748</v>
      </c>
      <c r="O215" s="527">
        <f>'Non-Dairy Alternatives'!O102</f>
        <v>27532915.519968692</v>
      </c>
      <c r="P215" s="514">
        <f>'Non-Dairy Alternatives'!P102</f>
        <v>1265040.757598944</v>
      </c>
      <c r="Q215" s="369">
        <f>'Non-Dairy Alternatives'!Q102</f>
        <v>4.8159235151036588E-2</v>
      </c>
    </row>
    <row r="216" spans="2:17">
      <c r="B216" s="714"/>
      <c r="C216" s="129" t="s">
        <v>342</v>
      </c>
      <c r="D216" s="518">
        <f>'Non-Dairy Alternatives'!D103</f>
        <v>0</v>
      </c>
      <c r="E216" s="506">
        <f>'Non-Dairy Alternatives'!E103</f>
        <v>0</v>
      </c>
      <c r="F216" s="354">
        <f>'Non-Dairy Alternatives'!F103</f>
        <v>0</v>
      </c>
      <c r="G216" s="323">
        <f>'Non-Dairy Alternatives'!G103</f>
        <v>0</v>
      </c>
      <c r="H216" s="324">
        <f>'Non-Dairy Alternatives'!H103</f>
        <v>0</v>
      </c>
      <c r="I216" s="387">
        <f>'Non-Dairy Alternatives'!I103</f>
        <v>0</v>
      </c>
      <c r="J216" s="380">
        <f>'Non-Dairy Alternatives'!J103</f>
        <v>0</v>
      </c>
      <c r="K216" s="369">
        <f>'Non-Dairy Alternatives'!K103</f>
        <v>0</v>
      </c>
      <c r="L216" s="418">
        <f>'Non-Dairy Alternatives'!L103</f>
        <v>0</v>
      </c>
      <c r="M216" s="405">
        <f>'Non-Dairy Alternatives'!M103</f>
        <v>0</v>
      </c>
      <c r="N216" s="354">
        <f>'Non-Dairy Alternatives'!N103</f>
        <v>0</v>
      </c>
      <c r="O216" s="527">
        <f>'Non-Dairy Alternatives'!O103</f>
        <v>0</v>
      </c>
      <c r="P216" s="514">
        <f>'Non-Dairy Alternatives'!P103</f>
        <v>0</v>
      </c>
      <c r="Q216" s="369">
        <f>'Non-Dairy Alternatives'!Q103</f>
        <v>0</v>
      </c>
    </row>
    <row r="217" spans="2:17">
      <c r="B217" s="714"/>
      <c r="C217" s="129" t="s">
        <v>343</v>
      </c>
      <c r="D217" s="518">
        <f>'Non-Dairy Alternatives'!D104</f>
        <v>353919.47372030001</v>
      </c>
      <c r="E217" s="506">
        <f>'Non-Dairy Alternatives'!E104</f>
        <v>-26167.117980199051</v>
      </c>
      <c r="F217" s="354">
        <f>'Non-Dairy Alternatives'!F104</f>
        <v>-6.8845148846550838E-2</v>
      </c>
      <c r="G217" s="323">
        <f>'Non-Dairy Alternatives'!G104</f>
        <v>0.53605339052785694</v>
      </c>
      <c r="H217" s="324">
        <f>'Non-Dairy Alternatives'!H104</f>
        <v>-3.1360353332976487E-4</v>
      </c>
      <c r="I217" s="387">
        <f>'Non-Dairy Alternatives'!I104</f>
        <v>28.662968040653496</v>
      </c>
      <c r="J217" s="380">
        <f>'Non-Dairy Alternatives'!J104</f>
        <v>1.6019380755137362</v>
      </c>
      <c r="K217" s="369">
        <f>'Non-Dairy Alternatives'!K104</f>
        <v>5.9197232240508435E-2</v>
      </c>
      <c r="L217" s="418">
        <f>'Non-Dairy Alternatives'!L104</f>
        <v>10144382.564209864</v>
      </c>
      <c r="M217" s="405">
        <f>'Non-Dairy Alternatives'!M104</f>
        <v>-141152.08314518258</v>
      </c>
      <c r="N217" s="354">
        <f>'Non-Dairy Alternatives'!N104</f>
        <v>-1.3723358870944082E-2</v>
      </c>
      <c r="O217" s="527">
        <f>'Non-Dairy Alternatives'!O104</f>
        <v>1279244.1766453595</v>
      </c>
      <c r="P217" s="514">
        <f>'Non-Dairy Alternatives'!P104</f>
        <v>-87161.379168351647</v>
      </c>
      <c r="Q217" s="369">
        <f>'Non-Dairy Alternatives'!Q104</f>
        <v>-6.3788806183860972E-2</v>
      </c>
    </row>
    <row r="218" spans="2:17">
      <c r="B218" s="714"/>
      <c r="C218" s="129" t="s">
        <v>344</v>
      </c>
      <c r="D218" s="518">
        <f>'Non-Dairy Alternatives'!D105</f>
        <v>278077.53404179052</v>
      </c>
      <c r="E218" s="506">
        <f>'Non-Dairy Alternatives'!E105</f>
        <v>10492.463904879638</v>
      </c>
      <c r="F218" s="354">
        <f>'Non-Dairy Alternatives'!F105</f>
        <v>3.921169405868246E-2</v>
      </c>
      <c r="G218" s="323">
        <f>'Non-Dairy Alternatives'!G105</f>
        <v>0.42118169815807271</v>
      </c>
      <c r="H218" s="324">
        <f>'Non-Dairy Alternatives'!H105</f>
        <v>4.3573535021182275E-2</v>
      </c>
      <c r="I218" s="387">
        <f>'Non-Dairy Alternatives'!I105</f>
        <v>8.5529487858710453</v>
      </c>
      <c r="J218" s="380">
        <f>'Non-Dairy Alternatives'!J105</f>
        <v>0.19567152784500763</v>
      </c>
      <c r="K218" s="369">
        <f>'Non-Dairy Alternatives'!K105</f>
        <v>2.3413310556029659E-2</v>
      </c>
      <c r="L218" s="418">
        <f>'Non-Dairy Alternatives'!L105</f>
        <v>2378382.9071607464</v>
      </c>
      <c r="M218" s="405">
        <f>'Non-Dairy Alternatives'!M105</f>
        <v>142100.28591823857</v>
      </c>
      <c r="N218" s="354">
        <f>'Non-Dairy Alternatives'!N105</f>
        <v>6.3543080185135895E-2</v>
      </c>
      <c r="O218" s="527">
        <f>'Non-Dairy Alternatives'!O105</f>
        <v>581372.51423173351</v>
      </c>
      <c r="P218" s="514">
        <f>'Non-Dairy Alternatives'!P105</f>
        <v>33255.695232323837</v>
      </c>
      <c r="Q218" s="369">
        <f>'Non-Dairy Alternatives'!Q105</f>
        <v>6.0672641450835778E-2</v>
      </c>
    </row>
    <row r="219" spans="2:17">
      <c r="B219" s="714"/>
      <c r="C219" s="129" t="s">
        <v>345</v>
      </c>
      <c r="D219" s="518">
        <f>'Non-Dairy Alternatives'!D106</f>
        <v>13755754.366351794</v>
      </c>
      <c r="E219" s="506">
        <f>'Non-Dairy Alternatives'!E106</f>
        <v>-1019717.0593158528</v>
      </c>
      <c r="F219" s="354">
        <f>'Non-Dairy Alternatives'!F106</f>
        <v>-6.9014180998950819E-2</v>
      </c>
      <c r="G219" s="323">
        <f>'Non-Dairy Alternatives'!G106</f>
        <v>20.834735907125378</v>
      </c>
      <c r="H219" s="324">
        <f>'Non-Dairy Alternatives'!H106</f>
        <v>-1.5973819218032759E-2</v>
      </c>
      <c r="I219" s="387">
        <f>'Non-Dairy Alternatives'!I106</f>
        <v>10.443484200447688</v>
      </c>
      <c r="J219" s="380">
        <f>'Non-Dairy Alternatives'!J106</f>
        <v>0.36346623461454364</v>
      </c>
      <c r="K219" s="369">
        <f>'Non-Dairy Alternatives'!K106</f>
        <v>3.6058093928655215E-2</v>
      </c>
      <c r="L219" s="418">
        <f>'Non-Dairy Alternatives'!L106</f>
        <v>143658003.39023426</v>
      </c>
      <c r="M219" s="405">
        <f>'Non-Dairy Alternatives'!M106</f>
        <v>-5279014.0341498852</v>
      </c>
      <c r="N219" s="354">
        <f>'Non-Dairy Alternatives'!N106</f>
        <v>-3.5444606891164979E-2</v>
      </c>
      <c r="O219" s="527">
        <f>'Non-Dairy Alternatives'!O106</f>
        <v>32639613.667033978</v>
      </c>
      <c r="P219" s="514">
        <f>'Non-Dairy Alternatives'!P106</f>
        <v>-2312855.724338904</v>
      </c>
      <c r="Q219" s="369">
        <f>'Non-Dairy Alternatives'!Q106</f>
        <v>-6.6171454109327482E-2</v>
      </c>
    </row>
    <row r="220" spans="2:17">
      <c r="B220" s="714"/>
      <c r="C220" s="129" t="s">
        <v>346</v>
      </c>
      <c r="D220" s="518">
        <f>'Non-Dairy Alternatives'!D107</f>
        <v>851877.42744681065</v>
      </c>
      <c r="E220" s="506">
        <f>'Non-Dairy Alternatives'!E107</f>
        <v>47516.995276473463</v>
      </c>
      <c r="F220" s="354">
        <f>'Non-Dairy Alternatives'!F107</f>
        <v>5.9074257479650519E-2</v>
      </c>
      <c r="G220" s="323">
        <f>'Non-Dairy Alternatives'!G107</f>
        <v>1.290270293682398</v>
      </c>
      <c r="H220" s="324">
        <f>'Non-Dairy Alternatives'!H107</f>
        <v>0.15518056264310576</v>
      </c>
      <c r="I220" s="387">
        <f>'Non-Dairy Alternatives'!I107</f>
        <v>13.896183724768123</v>
      </c>
      <c r="J220" s="380">
        <f>'Non-Dairy Alternatives'!J107</f>
        <v>-0.17277194860372447</v>
      </c>
      <c r="K220" s="369">
        <f>'Non-Dairy Alternatives'!K107</f>
        <v>-1.2280367684342625E-2</v>
      </c>
      <c r="L220" s="418">
        <f>'Non-Dairy Alternatives'!L107</f>
        <v>11837845.242783708</v>
      </c>
      <c r="M220" s="405">
        <f>'Non-Dairy Alternatives'!M107</f>
        <v>521333.97716501169</v>
      </c>
      <c r="N220" s="354">
        <f>'Non-Dairy Alternatives'!N107</f>
        <v>4.6068436192778298E-2</v>
      </c>
      <c r="O220" s="527">
        <f>'Non-Dairy Alternatives'!O107</f>
        <v>2277665.6779900743</v>
      </c>
      <c r="P220" s="514">
        <f>'Non-Dairy Alternatives'!P107</f>
        <v>121415.87229187321</v>
      </c>
      <c r="Q220" s="369">
        <f>'Non-Dairy Alternatives'!Q107</f>
        <v>5.6308815412302538E-2</v>
      </c>
    </row>
    <row r="221" spans="2:17">
      <c r="B221" s="714"/>
      <c r="C221" s="68" t="s">
        <v>346</v>
      </c>
      <c r="D221" s="518">
        <f>'Non-Dairy Alternatives'!D108</f>
        <v>246562.38910200566</v>
      </c>
      <c r="E221" s="506">
        <f>'Non-Dairy Alternatives'!E108</f>
        <v>-28560.804344980425</v>
      </c>
      <c r="F221" s="354">
        <f>'Non-Dairy Alternatives'!F108</f>
        <v>-0.1038109655065626</v>
      </c>
      <c r="G221" s="323">
        <f>'Non-Dairy Alternatives'!G108</f>
        <v>0.37344824026052975</v>
      </c>
      <c r="H221" s="324">
        <f>'Non-Dairy Alternatives'!H108</f>
        <v>-1.4797500283651954E-2</v>
      </c>
      <c r="I221" s="387">
        <f>'Non-Dairy Alternatives'!I108</f>
        <v>12.748545362018403</v>
      </c>
      <c r="J221" s="380">
        <f>'Non-Dairy Alternatives'!J108</f>
        <v>0.14466604313082243</v>
      </c>
      <c r="K221" s="369">
        <f>'Non-Dairy Alternatives'!K108</f>
        <v>1.1477898151090094E-2</v>
      </c>
      <c r="L221" s="418">
        <f>'Non-Dairy Alternatives'!L108</f>
        <v>3143311.8020345513</v>
      </c>
      <c r="M221" s="405">
        <f>'Non-Dairy Alternatives'!M108</f>
        <v>-324307.72599822376</v>
      </c>
      <c r="N221" s="354">
        <f>'Non-Dairy Alternatives'!N108</f>
        <v>-9.3524599044523107E-2</v>
      </c>
      <c r="O221" s="527">
        <f>'Non-Dairy Alternatives'!O108</f>
        <v>605417.88384549622</v>
      </c>
      <c r="P221" s="514">
        <f>'Non-Dairy Alternatives'!P108</f>
        <v>-72846.717854624265</v>
      </c>
      <c r="Q221" s="369">
        <f>'Non-Dairy Alternatives'!Q108</f>
        <v>-0.10740162124343297</v>
      </c>
    </row>
    <row r="222" spans="2:17" ht="15" thickBot="1">
      <c r="B222" s="716"/>
      <c r="C222" s="130" t="s">
        <v>348</v>
      </c>
      <c r="D222" s="518">
        <f>'Non-Dairy Alternatives'!D109</f>
        <v>5708933.8247364573</v>
      </c>
      <c r="E222" s="506">
        <f>'Non-Dairy Alternatives'!E109</f>
        <v>289387.82806155179</v>
      </c>
      <c r="F222" s="354">
        <f>'Non-Dairy Alternatives'!F109</f>
        <v>5.3397060978742882E-2</v>
      </c>
      <c r="G222" s="323">
        <f>'Non-Dairy Alternatives'!G109</f>
        <v>8.6468633694558186</v>
      </c>
      <c r="H222" s="324">
        <f>'Non-Dairy Alternatives'!H109</f>
        <v>0.99895981566928693</v>
      </c>
      <c r="I222" s="387">
        <f>'Non-Dairy Alternatives'!I109</f>
        <v>9.085216082367209</v>
      </c>
      <c r="J222" s="380">
        <f>'Non-Dairy Alternatives'!J109</f>
        <v>0.39622900880619483</v>
      </c>
      <c r="K222" s="369">
        <f>'Non-Dairy Alternatives'!K109</f>
        <v>4.5601288786796181E-2</v>
      </c>
      <c r="L222" s="418">
        <f>'Non-Dairy Alternatives'!L109</f>
        <v>51866897.397665806</v>
      </c>
      <c r="M222" s="405">
        <f>'Non-Dairy Alternatives'!M109</f>
        <v>4776532.2879882082</v>
      </c>
      <c r="N222" s="354">
        <f>'Non-Dairy Alternatives'!N109</f>
        <v>0.10143332456359692</v>
      </c>
      <c r="O222" s="527">
        <f>'Non-Dairy Alternatives'!O109</f>
        <v>12197757.642762188</v>
      </c>
      <c r="P222" s="514">
        <f>'Non-Dairy Alternatives'!P109</f>
        <v>750703.37222569808</v>
      </c>
      <c r="Q222" s="369">
        <f>'Non-Dairy Alternatives'!Q109</f>
        <v>6.5580485117287285E-2</v>
      </c>
    </row>
    <row r="223" spans="2:17">
      <c r="B223" s="139"/>
      <c r="C223" s="67" t="s">
        <v>226</v>
      </c>
      <c r="D223" s="592">
        <f>'Trad vs Value Add'!D41</f>
        <v>23955292.431284443</v>
      </c>
      <c r="E223" s="606">
        <f>'Trad vs Value Add'!E41</f>
        <v>-60316.25909755379</v>
      </c>
      <c r="F223" s="487">
        <f>'Trad vs Value Add'!F41</f>
        <v>-2.5115440493377887E-3</v>
      </c>
      <c r="G223" s="166">
        <f>'Trad vs Value Add'!G41</f>
        <v>4.2177032573598821</v>
      </c>
      <c r="H223" s="264">
        <f>'Trad vs Value Add'!H41</f>
        <v>8.9071618762290861E-2</v>
      </c>
      <c r="I223" s="232">
        <f>'Trad vs Value Add'!I41</f>
        <v>6.99248020627864</v>
      </c>
      <c r="J223" s="232">
        <f>'Trad vs Value Add'!J41</f>
        <v>3.2508937466739773E-2</v>
      </c>
      <c r="K223" s="487">
        <f>'Trad vs Value Add'!K41</f>
        <v>4.6708436301187784E-3</v>
      </c>
      <c r="L223" s="642">
        <f>'Trad vs Value Add'!L41</f>
        <v>167506908.16137299</v>
      </c>
      <c r="M223" s="655">
        <f>'Trad vs Value Add'!M41</f>
        <v>358961.67328491807</v>
      </c>
      <c r="N223" s="491">
        <f>'Trad vs Value Add'!N41</f>
        <v>2.1475685512564748E-3</v>
      </c>
      <c r="O223" s="612">
        <f>'Trad vs Value Add'!O41</f>
        <v>58855508.471776187</v>
      </c>
      <c r="P223" s="610">
        <f>'Trad vs Value Add'!P41</f>
        <v>-386452.8752732873</v>
      </c>
      <c r="Q223" s="491">
        <f>'Trad vs Value Add'!Q41</f>
        <v>-6.5232964352645367E-3</v>
      </c>
    </row>
    <row r="224" spans="2:17">
      <c r="B224" s="139" t="s">
        <v>349</v>
      </c>
      <c r="C224" s="68" t="s">
        <v>227</v>
      </c>
      <c r="D224" s="593">
        <f>'Trad vs Value Add'!D42</f>
        <v>433270550.37448007</v>
      </c>
      <c r="E224" s="607">
        <f>'Trad vs Value Add'!E42</f>
        <v>-16417205.53470242</v>
      </c>
      <c r="F224" s="488">
        <f>'Trad vs Value Add'!F42</f>
        <v>-3.650801098978107E-2</v>
      </c>
      <c r="G224" s="168">
        <f>'Trad vs Value Add'!G42</f>
        <v>76.284045242797774</v>
      </c>
      <c r="H224" s="265">
        <f>'Trad vs Value Add'!H42</f>
        <v>-1.0238056833438236</v>
      </c>
      <c r="I224" s="233">
        <f>'Trad vs Value Add'!I42</f>
        <v>4.0192466638524218</v>
      </c>
      <c r="J224" s="233">
        <f>'Trad vs Value Add'!J42</f>
        <v>-0.10654757558787775</v>
      </c>
      <c r="K224" s="488">
        <f>'Trad vs Value Add'!K42</f>
        <v>-2.5824742923275756E-2</v>
      </c>
      <c r="L224" s="637">
        <f>'Trad vs Value Add'!L42</f>
        <v>1741421214.1381316</v>
      </c>
      <c r="M224" s="651">
        <f>'Trad vs Value Add'!M42</f>
        <v>-113897938.73880911</v>
      </c>
      <c r="N224" s="488">
        <f>'Trad vs Value Add'!N42</f>
        <v>-6.1389943914605678E-2</v>
      </c>
      <c r="O224" s="593">
        <f>'Trad vs Value Add'!O42</f>
        <v>571493149.2394141</v>
      </c>
      <c r="P224" s="607">
        <f>'Trad vs Value Add'!P42</f>
        <v>-18967786.951349616</v>
      </c>
      <c r="Q224" s="488">
        <f>'Trad vs Value Add'!Q42</f>
        <v>-3.2123694877626216E-2</v>
      </c>
    </row>
    <row r="225" spans="1:17">
      <c r="B225" s="139" t="s">
        <v>350</v>
      </c>
      <c r="C225" s="68" t="s">
        <v>228</v>
      </c>
      <c r="D225" s="593">
        <f>'Trad vs Value Add'!D43</f>
        <v>6733171.6064852858</v>
      </c>
      <c r="E225" s="607">
        <f>'Trad vs Value Add'!E43</f>
        <v>-32422.293255403638</v>
      </c>
      <c r="F225" s="488">
        <f>'Trad vs Value Add'!F43</f>
        <v>-4.792231655619518E-3</v>
      </c>
      <c r="G225" s="168">
        <f>'Trad vs Value Add'!G43</f>
        <v>1.1854799893800914</v>
      </c>
      <c r="H225" s="265">
        <f>'Trad vs Value Add'!H43</f>
        <v>2.2376218474671417E-2</v>
      </c>
      <c r="I225" s="233">
        <f>'Trad vs Value Add'!I43</f>
        <v>14.006032085092665</v>
      </c>
      <c r="J225" s="233">
        <f>'Trad vs Value Add'!J43</f>
        <v>0.38984404332696165</v>
      </c>
      <c r="K225" s="488">
        <f>'Trad vs Value Add'!K43</f>
        <v>2.8630923877605904E-2</v>
      </c>
      <c r="L225" s="637">
        <f>'Trad vs Value Add'!L43</f>
        <v>94305017.554867834</v>
      </c>
      <c r="M225" s="651">
        <f>'Trad vs Value Add'!M43</f>
        <v>2183418.8017756641</v>
      </c>
      <c r="N225" s="488">
        <f>'Trad vs Value Add'!N43</f>
        <v>2.3701486202250426E-2</v>
      </c>
      <c r="O225" s="593">
        <f>'Trad vs Value Add'!O43</f>
        <v>17988241.833507806</v>
      </c>
      <c r="P225" s="607">
        <f>'Trad vs Value Add'!P43</f>
        <v>-407048.97214290872</v>
      </c>
      <c r="Q225" s="488">
        <f>'Trad vs Value Add'!Q43</f>
        <v>-2.2127890036827812E-2</v>
      </c>
    </row>
    <row r="226" spans="1:17" ht="15" thickBot="1">
      <c r="B226" s="139"/>
      <c r="C226" s="69" t="s">
        <v>229</v>
      </c>
      <c r="D226" s="589">
        <f>'Trad vs Value Add'!D44</f>
        <v>98527930.935414761</v>
      </c>
      <c r="E226" s="603">
        <f>'Trad vs Value Add'!E44</f>
        <v>2561790.7140390724</v>
      </c>
      <c r="F226" s="484">
        <f>'Trad vs Value Add'!F44</f>
        <v>2.6694735331956741E-2</v>
      </c>
      <c r="G226" s="161">
        <f>'Trad vs Value Add'!G44</f>
        <v>17.347380602397706</v>
      </c>
      <c r="H226" s="261">
        <f>'Trad vs Value Add'!H44</f>
        <v>0.84940847684661946</v>
      </c>
      <c r="I226" s="234">
        <f>'Trad vs Value Add'!I44</f>
        <v>10.781752193286794</v>
      </c>
      <c r="J226" s="234">
        <f>'Trad vs Value Add'!J44</f>
        <v>0.57330112102041042</v>
      </c>
      <c r="K226" s="484">
        <f>'Trad vs Value Add'!K44</f>
        <v>5.6159462092923718E-2</v>
      </c>
      <c r="L226" s="638">
        <f>'Trad vs Value Add'!L44</f>
        <v>1062303735.4629178</v>
      </c>
      <c r="M226" s="652">
        <f>'Trad vs Value Add'!M44</f>
        <v>82638088.418749094</v>
      </c>
      <c r="N226" s="484">
        <f>'Trad vs Value Add'!N44</f>
        <v>8.4353359401836123E-2</v>
      </c>
      <c r="O226" s="589">
        <f>'Trad vs Value Add'!O44</f>
        <v>188733111.88995266</v>
      </c>
      <c r="P226" s="603">
        <f>'Trad vs Value Add'!P44</f>
        <v>8086052.5919960141</v>
      </c>
      <c r="Q226" s="484">
        <f>'Trad vs Value Add'!Q44</f>
        <v>4.4761606546049534E-2</v>
      </c>
    </row>
    <row r="227" spans="1:17">
      <c r="B227" s="717" t="s">
        <v>351</v>
      </c>
      <c r="C227" s="67" t="s">
        <v>242</v>
      </c>
      <c r="D227" s="592">
        <f>Filtration!D25</f>
        <v>546430604.5187515</v>
      </c>
      <c r="E227" s="606">
        <f>Filtration!E25</f>
        <v>-14664029.878142476</v>
      </c>
      <c r="F227" s="487">
        <f>Filtration!F25</f>
        <v>-2.6134682064647544E-2</v>
      </c>
      <c r="G227" s="166">
        <f>Filtration!G25</f>
        <v>96.207639594082593</v>
      </c>
      <c r="H227" s="264">
        <f>Filtration!H25</f>
        <v>-0.25267043529099453</v>
      </c>
      <c r="I227" s="232">
        <f>Filtration!I25</f>
        <v>5.1704626348843847</v>
      </c>
      <c r="J227" s="232">
        <f>Filtration!J25</f>
        <v>4.0798906948713132E-2</v>
      </c>
      <c r="K227" s="487">
        <f>Filtration!K25</f>
        <v>7.9535246582589959E-3</v>
      </c>
      <c r="L227" s="636">
        <f>Filtration!L25</f>
        <v>2825299023.2214909</v>
      </c>
      <c r="M227" s="650">
        <f>Filtration!M25</f>
        <v>-52927770.783583164</v>
      </c>
      <c r="N227" s="487">
        <f>Filtration!N25</f>
        <v>-1.8389020244625607E-2</v>
      </c>
      <c r="O227" s="592">
        <f>Filtration!O25</f>
        <v>802399582.12833643</v>
      </c>
      <c r="P227" s="606">
        <f>Filtration!P25</f>
        <v>-12926288.156891108</v>
      </c>
      <c r="Q227" s="487">
        <f>Filtration!Q25</f>
        <v>-1.5854137134602476E-2</v>
      </c>
    </row>
    <row r="228" spans="1:17" ht="15" thickBot="1">
      <c r="B228" s="716"/>
      <c r="C228" s="69" t="s">
        <v>243</v>
      </c>
      <c r="D228" s="589">
        <f>Filtration!D26</f>
        <v>21505629.844505258</v>
      </c>
      <c r="E228" s="603">
        <f>Filtration!E26</f>
        <v>919139.60951273143</v>
      </c>
      <c r="F228" s="484">
        <f>Filtration!F26</f>
        <v>4.4647708231022078E-2</v>
      </c>
      <c r="G228" s="161">
        <f>Filtration!G26</f>
        <v>3.7864019112657652</v>
      </c>
      <c r="H228" s="261">
        <f>Filtration!H26</f>
        <v>0.24728549711842041</v>
      </c>
      <c r="I228" s="234">
        <f>Filtration!I26</f>
        <v>13.847707439088394</v>
      </c>
      <c r="J228" s="234">
        <f>Filtration!J26</f>
        <v>0.8366380025464526</v>
      </c>
      <c r="K228" s="484">
        <f>Filtration!K26</f>
        <v>6.4302016573421092E-2</v>
      </c>
      <c r="L228" s="638">
        <f>Filtration!L26</f>
        <v>297803670.38003683</v>
      </c>
      <c r="M228" s="652">
        <f>Filtration!M26</f>
        <v>29951416.477856457</v>
      </c>
      <c r="N228" s="484">
        <f>Filtration!N26</f>
        <v>0.11182066247907965</v>
      </c>
      <c r="O228" s="589">
        <f>Filtration!O26</f>
        <v>52917571.349650696</v>
      </c>
      <c r="P228" s="603">
        <f>Filtration!P26</f>
        <v>1920419.8918261006</v>
      </c>
      <c r="Q228" s="484">
        <f>Filtration!Q26</f>
        <v>3.7657395304016468E-2</v>
      </c>
    </row>
    <row r="229" spans="1:17">
      <c r="A229" s="45"/>
      <c r="B229" s="140"/>
      <c r="D229" s="599"/>
      <c r="E229" s="599"/>
      <c r="F229" s="437"/>
      <c r="G229" s="257"/>
      <c r="H229" s="257"/>
      <c r="I229" s="242"/>
      <c r="J229" s="242"/>
      <c r="K229" s="437"/>
      <c r="L229" s="643"/>
      <c r="M229" s="643"/>
      <c r="N229" s="437"/>
      <c r="O229" s="617"/>
      <c r="P229" s="617"/>
      <c r="Q229" s="437"/>
    </row>
    <row r="230" spans="1:17">
      <c r="A230" s="45"/>
      <c r="B230" s="140"/>
      <c r="C230" s="65"/>
      <c r="D230" s="599"/>
      <c r="E230" s="599"/>
      <c r="F230" s="437"/>
      <c r="G230" s="257"/>
      <c r="H230" s="257"/>
      <c r="I230" s="242"/>
      <c r="J230" s="242"/>
      <c r="K230" s="437"/>
      <c r="L230" s="643"/>
      <c r="M230" s="643"/>
      <c r="N230" s="437"/>
      <c r="O230" s="617"/>
      <c r="P230" s="617"/>
      <c r="Q230" s="437"/>
    </row>
    <row r="231" spans="1:17">
      <c r="A231" s="45"/>
      <c r="B231" s="140"/>
      <c r="C231" s="90" t="s">
        <v>352</v>
      </c>
      <c r="D231" s="599"/>
      <c r="E231" s="599"/>
      <c r="F231" s="437"/>
      <c r="G231" s="257"/>
      <c r="H231" s="257"/>
      <c r="I231" s="242"/>
      <c r="J231" s="242"/>
      <c r="K231" s="437"/>
      <c r="L231" s="643"/>
      <c r="M231" s="643"/>
      <c r="N231" s="437"/>
      <c r="O231" s="617"/>
      <c r="P231" s="617"/>
      <c r="Q231" s="437"/>
    </row>
    <row r="232" spans="1:17">
      <c r="A232" s="45"/>
      <c r="B232" s="140"/>
      <c r="C232" s="63" t="s">
        <v>353</v>
      </c>
      <c r="D232" s="599"/>
      <c r="E232" s="599"/>
      <c r="F232" s="437"/>
      <c r="G232" s="257"/>
      <c r="H232" s="257"/>
      <c r="I232" s="242"/>
      <c r="J232" s="242"/>
      <c r="K232" s="437"/>
      <c r="L232" s="643"/>
      <c r="M232" s="643"/>
      <c r="N232" s="437"/>
      <c r="O232" s="617"/>
      <c r="P232" s="617"/>
      <c r="Q232" s="437"/>
    </row>
    <row r="233" spans="1:17">
      <c r="A233" s="45"/>
      <c r="B233" s="140"/>
      <c r="C233" s="47"/>
      <c r="D233" s="599"/>
      <c r="E233" s="599"/>
      <c r="F233" s="437"/>
      <c r="G233" s="257"/>
      <c r="H233" s="257"/>
      <c r="I233" s="242"/>
      <c r="J233" s="242"/>
      <c r="K233" s="437"/>
      <c r="L233" s="643"/>
      <c r="M233" s="643"/>
      <c r="N233" s="437"/>
      <c r="O233" s="617"/>
      <c r="P233" s="617"/>
      <c r="Q233" s="437"/>
    </row>
    <row r="234" spans="1:17">
      <c r="A234" s="45"/>
      <c r="B234" s="140"/>
      <c r="C234" s="47"/>
      <c r="D234" s="599"/>
      <c r="E234" s="599"/>
      <c r="F234" s="437"/>
      <c r="G234" s="257"/>
      <c r="H234" s="257"/>
      <c r="I234" s="242"/>
      <c r="J234" s="242"/>
      <c r="K234" s="437"/>
      <c r="L234" s="643"/>
      <c r="M234" s="643"/>
      <c r="N234" s="437"/>
      <c r="O234" s="617"/>
      <c r="P234" s="617"/>
      <c r="Q234" s="437"/>
    </row>
    <row r="235" spans="1:17">
      <c r="A235" s="45"/>
      <c r="B235" s="140"/>
      <c r="C235" s="47"/>
      <c r="D235" s="599"/>
      <c r="E235" s="599"/>
      <c r="F235" s="437"/>
      <c r="G235" s="257"/>
      <c r="H235" s="257"/>
      <c r="I235" s="242"/>
      <c r="J235" s="242"/>
      <c r="K235" s="437"/>
      <c r="L235" s="643"/>
      <c r="M235" s="643"/>
      <c r="N235" s="437"/>
      <c r="O235" s="617"/>
      <c r="P235" s="617"/>
      <c r="Q235" s="437"/>
    </row>
    <row r="236" spans="1:17">
      <c r="A236" s="45"/>
      <c r="B236" s="140"/>
      <c r="C236" s="47"/>
      <c r="D236" s="599"/>
      <c r="E236" s="599"/>
      <c r="F236" s="437"/>
      <c r="G236" s="257"/>
      <c r="H236" s="257"/>
      <c r="I236" s="242"/>
      <c r="J236" s="242"/>
      <c r="K236" s="437"/>
      <c r="L236" s="643"/>
      <c r="M236" s="643"/>
      <c r="N236" s="437"/>
      <c r="O236" s="617"/>
      <c r="P236" s="617"/>
      <c r="Q236" s="437"/>
    </row>
    <row r="237" spans="1:17">
      <c r="A237" s="45"/>
      <c r="B237" s="140"/>
      <c r="C237" s="47"/>
      <c r="D237" s="599"/>
      <c r="E237" s="599"/>
      <c r="F237" s="437"/>
      <c r="G237" s="257"/>
      <c r="H237" s="257"/>
      <c r="I237" s="242"/>
      <c r="J237" s="242"/>
      <c r="K237" s="437"/>
      <c r="L237" s="643"/>
      <c r="M237" s="643"/>
      <c r="N237" s="437"/>
      <c r="O237" s="617"/>
      <c r="P237" s="617"/>
      <c r="Q237" s="437"/>
    </row>
    <row r="238" spans="1:17">
      <c r="A238" s="45"/>
      <c r="B238" s="140"/>
      <c r="C238" s="47"/>
      <c r="D238" s="599"/>
      <c r="E238" s="599"/>
      <c r="F238" s="437"/>
      <c r="G238" s="257"/>
      <c r="H238" s="257"/>
      <c r="I238" s="242"/>
      <c r="J238" s="242"/>
      <c r="K238" s="437"/>
      <c r="L238" s="643"/>
      <c r="M238" s="643"/>
      <c r="N238" s="437"/>
      <c r="O238" s="617"/>
      <c r="P238" s="617"/>
      <c r="Q238" s="437"/>
    </row>
    <row r="239" spans="1:17">
      <c r="A239" s="45"/>
      <c r="B239" s="140"/>
      <c r="C239" s="47"/>
      <c r="D239" s="599"/>
      <c r="E239" s="599"/>
      <c r="F239" s="437"/>
      <c r="G239" s="257"/>
      <c r="H239" s="257"/>
      <c r="I239" s="242"/>
      <c r="J239" s="242"/>
      <c r="K239" s="437"/>
      <c r="L239" s="643"/>
      <c r="M239" s="643"/>
      <c r="N239" s="437"/>
      <c r="O239" s="617"/>
      <c r="P239" s="617"/>
      <c r="Q239" s="437"/>
    </row>
    <row r="240" spans="1:17">
      <c r="A240" s="45"/>
      <c r="B240" s="140"/>
      <c r="C240" s="47"/>
      <c r="D240" s="599"/>
      <c r="E240" s="599"/>
      <c r="F240" s="437"/>
      <c r="G240" s="257"/>
      <c r="H240" s="257"/>
      <c r="I240" s="242"/>
      <c r="J240" s="242"/>
      <c r="K240" s="437"/>
      <c r="L240" s="643"/>
      <c r="M240" s="643"/>
      <c r="N240" s="437"/>
      <c r="O240" s="617"/>
      <c r="P240" s="617"/>
      <c r="Q240" s="437"/>
    </row>
    <row r="241" spans="1:17">
      <c r="A241" s="45"/>
      <c r="B241" s="140"/>
      <c r="C241" s="47"/>
      <c r="D241" s="599"/>
      <c r="E241" s="599"/>
      <c r="F241" s="437"/>
      <c r="G241" s="257"/>
      <c r="H241" s="257"/>
      <c r="I241" s="242"/>
      <c r="J241" s="242"/>
      <c r="K241" s="437"/>
      <c r="L241" s="643"/>
      <c r="M241" s="643"/>
      <c r="N241" s="437"/>
      <c r="O241" s="617"/>
      <c r="P241" s="617"/>
      <c r="Q241" s="437"/>
    </row>
    <row r="242" spans="1:17">
      <c r="A242" s="45"/>
      <c r="B242" s="140"/>
      <c r="C242" s="47"/>
      <c r="D242" s="599"/>
      <c r="E242" s="599"/>
      <c r="F242" s="437"/>
      <c r="G242" s="257"/>
      <c r="H242" s="257"/>
      <c r="I242" s="242"/>
      <c r="J242" s="242"/>
      <c r="K242" s="437"/>
      <c r="L242" s="643"/>
      <c r="M242" s="643"/>
      <c r="N242" s="437"/>
      <c r="O242" s="617"/>
      <c r="P242" s="617"/>
      <c r="Q242" s="437"/>
    </row>
    <row r="243" spans="1:17">
      <c r="A243" s="45"/>
      <c r="B243" s="140"/>
      <c r="C243" s="47"/>
      <c r="D243" s="599"/>
      <c r="E243" s="599"/>
      <c r="F243" s="437"/>
      <c r="G243" s="257"/>
      <c r="H243" s="257"/>
      <c r="I243" s="242"/>
      <c r="J243" s="242"/>
      <c r="K243" s="437"/>
      <c r="L243" s="643"/>
      <c r="M243" s="643"/>
      <c r="N243" s="437"/>
      <c r="O243" s="617"/>
      <c r="P243" s="617"/>
      <c r="Q243" s="437"/>
    </row>
    <row r="244" spans="1:17">
      <c r="A244" s="45"/>
      <c r="B244" s="140"/>
      <c r="C244" s="47"/>
      <c r="D244" s="599"/>
      <c r="E244" s="599"/>
      <c r="F244" s="437"/>
      <c r="G244" s="257"/>
      <c r="H244" s="257"/>
      <c r="I244" s="242"/>
      <c r="J244" s="242"/>
      <c r="K244" s="437"/>
      <c r="L244" s="643"/>
      <c r="M244" s="643"/>
      <c r="N244" s="437"/>
      <c r="O244" s="617"/>
      <c r="P244" s="617"/>
      <c r="Q244" s="437"/>
    </row>
    <row r="245" spans="1:17">
      <c r="A245" s="45"/>
      <c r="B245" s="140"/>
      <c r="C245" s="47"/>
      <c r="D245" s="599"/>
      <c r="E245" s="599"/>
      <c r="F245" s="437"/>
      <c r="G245" s="257"/>
      <c r="H245" s="257"/>
      <c r="I245" s="242"/>
      <c r="J245" s="242"/>
      <c r="K245" s="437"/>
      <c r="L245" s="643"/>
      <c r="M245" s="643"/>
      <c r="N245" s="437"/>
      <c r="O245" s="617"/>
      <c r="P245" s="617"/>
      <c r="Q245" s="437"/>
    </row>
    <row r="246" spans="1:17">
      <c r="A246" s="45"/>
      <c r="B246" s="140"/>
      <c r="C246" s="47"/>
      <c r="D246" s="599"/>
      <c r="E246" s="599"/>
      <c r="F246" s="437"/>
      <c r="G246" s="257"/>
      <c r="H246" s="257"/>
      <c r="I246" s="242"/>
      <c r="J246" s="242"/>
      <c r="K246" s="437"/>
      <c r="L246" s="643"/>
      <c r="M246" s="643"/>
      <c r="N246" s="437"/>
      <c r="O246" s="617"/>
      <c r="P246" s="617"/>
      <c r="Q246" s="437"/>
    </row>
    <row r="247" spans="1:17">
      <c r="A247" s="45"/>
      <c r="B247" s="140"/>
      <c r="C247" s="47"/>
      <c r="D247" s="599"/>
      <c r="E247" s="599"/>
      <c r="F247" s="437"/>
      <c r="G247" s="257"/>
      <c r="H247" s="257"/>
      <c r="I247" s="242"/>
      <c r="J247" s="242"/>
      <c r="K247" s="437"/>
      <c r="L247" s="643"/>
      <c r="M247" s="643"/>
      <c r="N247" s="437"/>
      <c r="O247" s="617"/>
      <c r="P247" s="617"/>
      <c r="Q247" s="437"/>
    </row>
    <row r="248" spans="1:17">
      <c r="A248" s="45"/>
      <c r="B248" s="140"/>
      <c r="C248" s="47"/>
      <c r="D248" s="599"/>
      <c r="E248" s="599"/>
      <c r="F248" s="437"/>
      <c r="G248" s="257"/>
      <c r="H248" s="257"/>
      <c r="I248" s="242"/>
      <c r="J248" s="242"/>
      <c r="K248" s="437"/>
      <c r="L248" s="643"/>
      <c r="M248" s="643"/>
      <c r="N248" s="437"/>
      <c r="O248" s="617"/>
      <c r="P248" s="617"/>
      <c r="Q248" s="437"/>
    </row>
    <row r="249" spans="1:17">
      <c r="A249" s="45"/>
      <c r="B249" s="140"/>
      <c r="C249" s="47"/>
      <c r="D249" s="599"/>
      <c r="E249" s="599"/>
      <c r="F249" s="437"/>
      <c r="G249" s="257"/>
      <c r="H249" s="257"/>
      <c r="I249" s="242"/>
      <c r="J249" s="242"/>
      <c r="K249" s="437"/>
      <c r="L249" s="643"/>
      <c r="M249" s="643"/>
      <c r="N249" s="437"/>
      <c r="O249" s="617"/>
      <c r="P249" s="617"/>
      <c r="Q249" s="437"/>
    </row>
    <row r="250" spans="1:17">
      <c r="A250" s="45"/>
      <c r="B250" s="745"/>
      <c r="C250" s="47"/>
      <c r="D250" s="599"/>
      <c r="E250" s="599"/>
      <c r="F250" s="437"/>
      <c r="G250" s="257"/>
      <c r="H250" s="257"/>
      <c r="I250" s="242"/>
      <c r="J250" s="242"/>
      <c r="K250" s="437"/>
      <c r="L250" s="643"/>
      <c r="M250" s="643"/>
      <c r="N250" s="437"/>
      <c r="O250" s="617"/>
      <c r="P250" s="617"/>
      <c r="Q250" s="437"/>
    </row>
    <row r="251" spans="1:17">
      <c r="A251" s="45"/>
      <c r="B251" s="745"/>
      <c r="C251" s="47"/>
      <c r="D251" s="599"/>
      <c r="E251" s="599"/>
      <c r="F251" s="437"/>
      <c r="G251" s="257"/>
      <c r="H251" s="257"/>
      <c r="I251" s="242"/>
      <c r="J251" s="242"/>
      <c r="K251" s="437"/>
      <c r="L251" s="643"/>
      <c r="M251" s="643"/>
      <c r="N251" s="437"/>
      <c r="O251" s="617"/>
      <c r="P251" s="617"/>
      <c r="Q251" s="437"/>
    </row>
    <row r="252" spans="1:17">
      <c r="A252" s="45"/>
      <c r="B252" s="745"/>
      <c r="C252" s="47"/>
      <c r="D252" s="599"/>
      <c r="E252" s="599"/>
      <c r="F252" s="437"/>
      <c r="G252" s="257"/>
      <c r="H252" s="257"/>
      <c r="I252" s="242"/>
      <c r="J252" s="242"/>
      <c r="K252" s="437"/>
      <c r="L252" s="643"/>
      <c r="M252" s="643"/>
      <c r="N252" s="437"/>
      <c r="O252" s="617"/>
      <c r="P252" s="617"/>
      <c r="Q252" s="437"/>
    </row>
    <row r="253" spans="1:17">
      <c r="A253" s="45"/>
      <c r="B253" s="745"/>
      <c r="C253" s="47"/>
      <c r="D253" s="599"/>
      <c r="E253" s="599"/>
      <c r="F253" s="437"/>
      <c r="G253" s="257"/>
      <c r="H253" s="257"/>
      <c r="I253" s="242"/>
      <c r="J253" s="242"/>
      <c r="K253" s="437"/>
      <c r="L253" s="643"/>
      <c r="M253" s="643"/>
      <c r="N253" s="437"/>
      <c r="O253" s="617"/>
      <c r="P253" s="617"/>
      <c r="Q253" s="437"/>
    </row>
    <row r="254" spans="1:17">
      <c r="A254" s="45"/>
      <c r="B254" s="745"/>
      <c r="C254" s="47"/>
      <c r="D254" s="599"/>
      <c r="E254" s="599"/>
      <c r="F254" s="437"/>
      <c r="G254" s="257"/>
      <c r="H254" s="257"/>
      <c r="I254" s="242"/>
      <c r="J254" s="242"/>
      <c r="K254" s="437"/>
      <c r="L254" s="643"/>
      <c r="M254" s="643"/>
      <c r="N254" s="437"/>
      <c r="O254" s="617"/>
      <c r="P254" s="617"/>
      <c r="Q254" s="437"/>
    </row>
    <row r="255" spans="1:17">
      <c r="A255" s="45"/>
      <c r="B255" s="745"/>
      <c r="C255" s="47"/>
      <c r="D255" s="599"/>
      <c r="E255" s="599"/>
      <c r="F255" s="437"/>
      <c r="G255" s="257"/>
      <c r="H255" s="257"/>
      <c r="I255" s="242"/>
      <c r="J255" s="242"/>
      <c r="K255" s="437"/>
      <c r="L255" s="643"/>
      <c r="M255" s="643"/>
      <c r="N255" s="437"/>
      <c r="O255" s="617"/>
      <c r="P255" s="617"/>
      <c r="Q255" s="437"/>
    </row>
    <row r="256" spans="1:17">
      <c r="A256" s="45"/>
      <c r="B256" s="745"/>
      <c r="C256" s="47"/>
      <c r="D256" s="599"/>
      <c r="E256" s="599"/>
      <c r="F256" s="437"/>
      <c r="G256" s="257"/>
      <c r="H256" s="257"/>
      <c r="I256" s="242"/>
      <c r="J256" s="242"/>
      <c r="K256" s="437"/>
      <c r="L256" s="643"/>
      <c r="M256" s="643"/>
      <c r="N256" s="437"/>
      <c r="O256" s="617"/>
      <c r="P256" s="617"/>
      <c r="Q256" s="437"/>
    </row>
    <row r="257" spans="1:17">
      <c r="A257" s="45"/>
      <c r="B257" s="745"/>
      <c r="C257" s="47"/>
      <c r="D257" s="599"/>
      <c r="E257" s="599"/>
      <c r="F257" s="437"/>
      <c r="G257" s="257"/>
      <c r="H257" s="257"/>
      <c r="I257" s="242"/>
      <c r="J257" s="242"/>
      <c r="K257" s="437"/>
      <c r="L257" s="643"/>
      <c r="M257" s="643"/>
      <c r="N257" s="437"/>
      <c r="O257" s="617"/>
      <c r="P257" s="617"/>
      <c r="Q257" s="437"/>
    </row>
    <row r="258" spans="1:17">
      <c r="A258" s="45"/>
      <c r="B258" s="745"/>
      <c r="C258" s="47"/>
      <c r="D258" s="599"/>
      <c r="E258" s="599"/>
      <c r="F258" s="437"/>
      <c r="G258" s="257"/>
      <c r="H258" s="257"/>
      <c r="I258" s="242"/>
      <c r="J258" s="242"/>
      <c r="K258" s="437"/>
      <c r="L258" s="643"/>
      <c r="M258" s="643"/>
      <c r="N258" s="437"/>
      <c r="O258" s="617"/>
      <c r="P258" s="617"/>
      <c r="Q258" s="437"/>
    </row>
    <row r="259" spans="1:17">
      <c r="A259" s="45"/>
      <c r="B259" s="745"/>
      <c r="C259" s="47"/>
      <c r="D259" s="599"/>
      <c r="E259" s="599"/>
      <c r="F259" s="437"/>
      <c r="G259" s="257"/>
      <c r="H259" s="257"/>
      <c r="I259" s="242"/>
      <c r="J259" s="242"/>
      <c r="K259" s="437"/>
      <c r="L259" s="643"/>
      <c r="M259" s="643"/>
      <c r="N259" s="437"/>
      <c r="O259" s="617"/>
      <c r="P259" s="617"/>
      <c r="Q259" s="437"/>
    </row>
    <row r="260" spans="1:17">
      <c r="A260" s="45"/>
      <c r="B260" s="745"/>
      <c r="C260" s="47"/>
      <c r="D260" s="599"/>
      <c r="E260" s="599"/>
      <c r="F260" s="437"/>
      <c r="G260" s="257"/>
      <c r="H260" s="257"/>
      <c r="I260" s="242"/>
      <c r="J260" s="242"/>
      <c r="K260" s="437"/>
      <c r="L260" s="643"/>
      <c r="M260" s="643"/>
      <c r="N260" s="437"/>
      <c r="O260" s="617"/>
      <c r="P260" s="617"/>
      <c r="Q260" s="437"/>
    </row>
    <row r="261" spans="1:17">
      <c r="A261" s="45"/>
      <c r="B261" s="745"/>
      <c r="C261" s="47"/>
      <c r="D261" s="599"/>
      <c r="E261" s="599"/>
      <c r="F261" s="437"/>
      <c r="G261" s="257"/>
      <c r="H261" s="257"/>
      <c r="I261" s="242"/>
      <c r="J261" s="242"/>
      <c r="K261" s="437"/>
      <c r="L261" s="643"/>
      <c r="M261" s="643"/>
      <c r="N261" s="437"/>
      <c r="O261" s="617"/>
      <c r="P261" s="617"/>
      <c r="Q261" s="437"/>
    </row>
    <row r="262" spans="1:17">
      <c r="A262" s="45"/>
      <c r="B262" s="745"/>
      <c r="C262" s="66"/>
      <c r="D262" s="599"/>
      <c r="E262" s="599"/>
      <c r="F262" s="437"/>
      <c r="G262" s="257"/>
      <c r="H262" s="257"/>
      <c r="I262" s="242"/>
      <c r="J262" s="242"/>
      <c r="K262" s="437"/>
      <c r="L262" s="643"/>
      <c r="M262" s="643"/>
      <c r="N262" s="437"/>
      <c r="O262" s="617"/>
      <c r="P262" s="617"/>
      <c r="Q262" s="437"/>
    </row>
    <row r="263" spans="1:17">
      <c r="A263" s="45"/>
      <c r="B263" s="747"/>
      <c r="C263" s="47"/>
      <c r="D263" s="599"/>
      <c r="E263" s="599"/>
      <c r="F263" s="437"/>
      <c r="G263" s="257"/>
      <c r="H263" s="257"/>
      <c r="I263" s="242"/>
      <c r="J263" s="242"/>
      <c r="K263" s="437"/>
      <c r="L263" s="643"/>
      <c r="M263" s="643"/>
      <c r="N263" s="437"/>
      <c r="O263" s="617"/>
      <c r="P263" s="617"/>
      <c r="Q263" s="437"/>
    </row>
    <row r="264" spans="1:17">
      <c r="A264" s="45"/>
      <c r="B264" s="747"/>
      <c r="C264" s="47"/>
      <c r="D264" s="599"/>
      <c r="E264" s="599"/>
      <c r="F264" s="437"/>
      <c r="G264" s="257"/>
      <c r="H264" s="257"/>
      <c r="I264" s="242"/>
      <c r="J264" s="242"/>
      <c r="K264" s="437"/>
      <c r="L264" s="643"/>
      <c r="M264" s="643"/>
      <c r="N264" s="437"/>
      <c r="O264" s="617"/>
      <c r="P264" s="617"/>
      <c r="Q264" s="437"/>
    </row>
    <row r="265" spans="1:17">
      <c r="A265" s="45"/>
      <c r="B265" s="747"/>
      <c r="C265" s="47"/>
      <c r="D265" s="599"/>
      <c r="E265" s="599"/>
      <c r="F265" s="437"/>
      <c r="G265" s="257"/>
      <c r="H265" s="257"/>
      <c r="I265" s="242"/>
      <c r="J265" s="242"/>
      <c r="K265" s="437"/>
      <c r="L265" s="643"/>
      <c r="M265" s="643"/>
      <c r="N265" s="437"/>
      <c r="O265" s="617"/>
      <c r="P265" s="617"/>
      <c r="Q265" s="437"/>
    </row>
    <row r="266" spans="1:17">
      <c r="A266" s="45"/>
      <c r="B266" s="747"/>
      <c r="C266" s="47"/>
      <c r="D266" s="599"/>
      <c r="E266" s="599"/>
      <c r="F266" s="437"/>
      <c r="G266" s="257"/>
      <c r="H266" s="257"/>
      <c r="I266" s="242"/>
      <c r="J266" s="242"/>
      <c r="K266" s="437"/>
      <c r="L266" s="643"/>
      <c r="M266" s="643"/>
      <c r="N266" s="437"/>
      <c r="O266" s="617"/>
      <c r="P266" s="617"/>
      <c r="Q266" s="437"/>
    </row>
    <row r="267" spans="1:17">
      <c r="A267" s="45"/>
      <c r="B267" s="747"/>
      <c r="C267" s="47"/>
      <c r="D267" s="599"/>
      <c r="E267" s="599"/>
      <c r="F267" s="437"/>
      <c r="G267" s="257"/>
      <c r="H267" s="257"/>
      <c r="I267" s="242"/>
      <c r="J267" s="242"/>
      <c r="K267" s="437"/>
      <c r="L267" s="643"/>
      <c r="M267" s="643"/>
      <c r="N267" s="437"/>
      <c r="O267" s="617"/>
      <c r="P267" s="617"/>
      <c r="Q267" s="437"/>
    </row>
    <row r="268" spans="1:17">
      <c r="A268" s="45"/>
      <c r="B268" s="747"/>
      <c r="C268" s="47"/>
      <c r="D268" s="599"/>
      <c r="E268" s="599"/>
      <c r="F268" s="437"/>
      <c r="G268" s="257"/>
      <c r="H268" s="257"/>
      <c r="I268" s="242"/>
      <c r="J268" s="242"/>
      <c r="K268" s="437"/>
      <c r="L268" s="643"/>
      <c r="M268" s="643"/>
      <c r="N268" s="437"/>
      <c r="O268" s="617"/>
      <c r="P268" s="617"/>
      <c r="Q268" s="437"/>
    </row>
    <row r="269" spans="1:17">
      <c r="A269" s="45"/>
      <c r="B269" s="747"/>
      <c r="C269" s="47"/>
      <c r="D269" s="599"/>
      <c r="E269" s="599"/>
      <c r="F269" s="437"/>
      <c r="G269" s="257"/>
      <c r="H269" s="257"/>
      <c r="I269" s="242"/>
      <c r="J269" s="242"/>
      <c r="K269" s="437"/>
      <c r="L269" s="643"/>
      <c r="M269" s="643"/>
      <c r="N269" s="437"/>
      <c r="O269" s="617"/>
      <c r="P269" s="617"/>
      <c r="Q269" s="437"/>
    </row>
    <row r="270" spans="1:17">
      <c r="A270" s="45"/>
      <c r="B270" s="747"/>
      <c r="C270" s="47"/>
      <c r="D270" s="599"/>
      <c r="E270" s="599"/>
      <c r="F270" s="437"/>
      <c r="G270" s="257"/>
      <c r="H270" s="257"/>
      <c r="I270" s="242"/>
      <c r="J270" s="242"/>
      <c r="K270" s="437"/>
      <c r="L270" s="643"/>
      <c r="M270" s="643"/>
      <c r="N270" s="437"/>
      <c r="O270" s="617"/>
      <c r="P270" s="617"/>
      <c r="Q270" s="437"/>
    </row>
    <row r="271" spans="1:17">
      <c r="A271" s="45"/>
      <c r="B271" s="747"/>
      <c r="C271" s="47"/>
      <c r="D271" s="599"/>
      <c r="E271" s="599"/>
      <c r="F271" s="437"/>
      <c r="G271" s="257"/>
      <c r="H271" s="257"/>
      <c r="I271" s="242"/>
      <c r="J271" s="242"/>
      <c r="K271" s="437"/>
      <c r="L271" s="643"/>
      <c r="M271" s="643"/>
      <c r="N271" s="437"/>
      <c r="O271" s="617"/>
      <c r="P271" s="617"/>
      <c r="Q271" s="437"/>
    </row>
    <row r="272" spans="1:17">
      <c r="A272" s="45"/>
      <c r="B272" s="747"/>
      <c r="C272" s="47"/>
      <c r="D272" s="599"/>
      <c r="E272" s="599"/>
      <c r="F272" s="437"/>
      <c r="G272" s="257"/>
      <c r="H272" s="257"/>
      <c r="I272" s="242"/>
      <c r="J272" s="242"/>
      <c r="K272" s="437"/>
      <c r="L272" s="643"/>
      <c r="M272" s="643"/>
      <c r="N272" s="437"/>
      <c r="O272" s="617"/>
      <c r="P272" s="617"/>
      <c r="Q272" s="437"/>
    </row>
    <row r="273" spans="1:17">
      <c r="A273" s="45"/>
      <c r="B273" s="747"/>
      <c r="C273" s="47"/>
      <c r="D273" s="599"/>
      <c r="E273" s="599"/>
      <c r="F273" s="437"/>
      <c r="G273" s="257"/>
      <c r="H273" s="257"/>
      <c r="I273" s="242"/>
      <c r="J273" s="242"/>
      <c r="K273" s="437"/>
      <c r="L273" s="643"/>
      <c r="M273" s="643"/>
      <c r="N273" s="437"/>
      <c r="O273" s="617"/>
      <c r="P273" s="617"/>
      <c r="Q273" s="437"/>
    </row>
    <row r="274" spans="1:17">
      <c r="A274" s="45"/>
      <c r="B274" s="747"/>
      <c r="C274" s="47"/>
      <c r="D274" s="599"/>
      <c r="E274" s="599"/>
      <c r="F274" s="437"/>
      <c r="G274" s="257"/>
      <c r="H274" s="257"/>
      <c r="I274" s="242"/>
      <c r="J274" s="242"/>
      <c r="K274" s="437"/>
      <c r="L274" s="643"/>
      <c r="M274" s="643"/>
      <c r="N274" s="437"/>
      <c r="O274" s="617"/>
      <c r="P274" s="617"/>
      <c r="Q274" s="437"/>
    </row>
    <row r="275" spans="1:17">
      <c r="A275" s="45"/>
      <c r="B275" s="747"/>
      <c r="C275" s="47"/>
      <c r="D275" s="599"/>
      <c r="E275" s="599"/>
      <c r="F275" s="437"/>
      <c r="G275" s="257"/>
      <c r="H275" s="257"/>
      <c r="I275" s="242"/>
      <c r="J275" s="242"/>
      <c r="K275" s="437"/>
      <c r="L275" s="643"/>
      <c r="M275" s="643"/>
      <c r="N275" s="437"/>
      <c r="O275" s="617"/>
      <c r="P275" s="617"/>
      <c r="Q275" s="437"/>
    </row>
    <row r="276" spans="1:17">
      <c r="A276" s="45"/>
      <c r="B276" s="747"/>
      <c r="C276" s="47"/>
      <c r="D276" s="599"/>
      <c r="E276" s="599"/>
      <c r="F276" s="437"/>
      <c r="G276" s="257"/>
      <c r="H276" s="257"/>
      <c r="I276" s="242"/>
      <c r="J276" s="242"/>
      <c r="K276" s="437"/>
      <c r="L276" s="643"/>
      <c r="M276" s="643"/>
      <c r="N276" s="437"/>
      <c r="O276" s="617"/>
      <c r="P276" s="617"/>
      <c r="Q276" s="437"/>
    </row>
    <row r="277" spans="1:17">
      <c r="A277" s="45"/>
      <c r="B277" s="747"/>
      <c r="C277" s="46"/>
      <c r="D277" s="599"/>
      <c r="E277" s="599"/>
      <c r="F277" s="437"/>
      <c r="G277" s="257"/>
      <c r="H277" s="257"/>
      <c r="I277" s="242"/>
      <c r="J277" s="242"/>
      <c r="K277" s="437"/>
      <c r="L277" s="643"/>
      <c r="M277" s="643"/>
      <c r="N277" s="437"/>
      <c r="O277" s="617"/>
      <c r="P277" s="617"/>
      <c r="Q277" s="437"/>
    </row>
    <row r="278" spans="1:17">
      <c r="A278" s="45"/>
      <c r="B278" s="747"/>
      <c r="C278" s="46"/>
      <c r="D278" s="599"/>
      <c r="E278" s="599"/>
      <c r="F278" s="437"/>
      <c r="G278" s="257"/>
      <c r="H278" s="257"/>
      <c r="I278" s="242"/>
      <c r="J278" s="242"/>
      <c r="K278" s="437"/>
      <c r="L278" s="643"/>
      <c r="M278" s="643"/>
      <c r="N278" s="437"/>
      <c r="O278" s="617"/>
      <c r="P278" s="617"/>
      <c r="Q278" s="437"/>
    </row>
    <row r="279" spans="1:17">
      <c r="A279" s="45"/>
      <c r="B279" s="747"/>
      <c r="C279" s="46"/>
      <c r="D279" s="599"/>
      <c r="E279" s="599"/>
      <c r="F279" s="437"/>
      <c r="G279" s="257"/>
      <c r="H279" s="257"/>
      <c r="I279" s="242"/>
      <c r="J279" s="242"/>
      <c r="K279" s="437"/>
      <c r="L279" s="643"/>
      <c r="M279" s="643"/>
      <c r="N279" s="437"/>
      <c r="O279" s="617"/>
      <c r="P279" s="617"/>
      <c r="Q279" s="437"/>
    </row>
    <row r="280" spans="1:17">
      <c r="A280" s="45"/>
      <c r="B280" s="747"/>
      <c r="C280" s="46"/>
      <c r="D280" s="599"/>
      <c r="E280" s="599"/>
      <c r="F280" s="437"/>
      <c r="G280" s="257"/>
      <c r="H280" s="257"/>
      <c r="I280" s="242"/>
      <c r="J280" s="242"/>
      <c r="K280" s="437"/>
      <c r="L280" s="643"/>
      <c r="M280" s="643"/>
      <c r="N280" s="437"/>
      <c r="O280" s="617"/>
      <c r="P280" s="617"/>
      <c r="Q280" s="437"/>
    </row>
    <row r="281" spans="1:17">
      <c r="A281" s="45"/>
      <c r="B281" s="745"/>
      <c r="C281" s="47"/>
      <c r="D281" s="599"/>
      <c r="E281" s="599"/>
      <c r="F281" s="437"/>
      <c r="G281" s="257"/>
      <c r="H281" s="257"/>
      <c r="I281" s="242"/>
      <c r="J281" s="242"/>
      <c r="K281" s="437"/>
      <c r="L281" s="643"/>
      <c r="M281" s="643"/>
      <c r="N281" s="437"/>
      <c r="O281" s="617"/>
      <c r="P281" s="617"/>
      <c r="Q281" s="437"/>
    </row>
    <row r="282" spans="1:17">
      <c r="A282" s="45"/>
      <c r="B282" s="745"/>
      <c r="C282" s="47"/>
      <c r="D282" s="599"/>
      <c r="E282" s="599"/>
      <c r="F282" s="437"/>
      <c r="G282" s="257"/>
      <c r="H282" s="257"/>
      <c r="I282" s="242"/>
      <c r="J282" s="242"/>
      <c r="K282" s="437"/>
      <c r="L282" s="643"/>
      <c r="M282" s="643"/>
      <c r="N282" s="437"/>
      <c r="O282" s="617"/>
      <c r="P282" s="617"/>
      <c r="Q282" s="437"/>
    </row>
    <row r="283" spans="1:17">
      <c r="A283" s="45"/>
      <c r="B283" s="745"/>
      <c r="C283" s="47"/>
      <c r="D283" s="599"/>
      <c r="E283" s="599"/>
      <c r="F283" s="437"/>
      <c r="G283" s="257"/>
      <c r="H283" s="257"/>
      <c r="I283" s="242"/>
      <c r="J283" s="242"/>
      <c r="K283" s="437"/>
      <c r="L283" s="643"/>
      <c r="M283" s="643"/>
      <c r="N283" s="437"/>
      <c r="O283" s="617"/>
      <c r="P283" s="617"/>
      <c r="Q283" s="437"/>
    </row>
    <row r="284" spans="1:17">
      <c r="A284" s="45"/>
      <c r="B284" s="745"/>
      <c r="C284" s="47"/>
      <c r="D284" s="599"/>
      <c r="E284" s="599"/>
      <c r="F284" s="437"/>
      <c r="G284" s="257"/>
      <c r="H284" s="257"/>
      <c r="I284" s="242"/>
      <c r="J284" s="242"/>
      <c r="K284" s="437"/>
      <c r="L284" s="643"/>
      <c r="M284" s="643"/>
      <c r="N284" s="437"/>
      <c r="O284" s="617"/>
      <c r="P284" s="617"/>
      <c r="Q284" s="437"/>
    </row>
    <row r="285" spans="1:17">
      <c r="A285" s="45"/>
      <c r="B285" s="745"/>
      <c r="C285" s="47"/>
      <c r="D285" s="599"/>
      <c r="E285" s="599"/>
      <c r="F285" s="437"/>
      <c r="G285" s="257"/>
      <c r="H285" s="257"/>
      <c r="I285" s="242"/>
      <c r="J285" s="242"/>
      <c r="K285" s="437"/>
      <c r="L285" s="643"/>
      <c r="M285" s="643"/>
      <c r="N285" s="437"/>
      <c r="O285" s="617"/>
      <c r="P285" s="617"/>
      <c r="Q285" s="437"/>
    </row>
    <row r="286" spans="1:17">
      <c r="A286" s="45"/>
      <c r="B286" s="745"/>
      <c r="C286" s="66"/>
      <c r="D286" s="600"/>
      <c r="E286" s="600"/>
      <c r="F286" s="438"/>
      <c r="G286" s="48"/>
      <c r="H286" s="48"/>
      <c r="I286" s="243"/>
      <c r="J286" s="243"/>
      <c r="K286" s="438"/>
      <c r="L286" s="644"/>
      <c r="M286" s="644"/>
      <c r="N286" s="438"/>
      <c r="O286" s="618"/>
      <c r="P286" s="618"/>
      <c r="Q286" s="438"/>
    </row>
    <row r="287" spans="1:17">
      <c r="A287" s="45"/>
      <c r="B287" s="745"/>
      <c r="C287" s="66"/>
      <c r="D287" s="600"/>
      <c r="E287" s="600"/>
      <c r="F287" s="438"/>
      <c r="G287" s="48"/>
      <c r="H287" s="48"/>
      <c r="I287" s="243"/>
      <c r="J287" s="243"/>
      <c r="K287" s="438"/>
      <c r="L287" s="644"/>
      <c r="M287" s="644"/>
      <c r="N287" s="438"/>
      <c r="O287" s="618"/>
      <c r="P287" s="618"/>
      <c r="Q287" s="438"/>
    </row>
    <row r="288" spans="1:17">
      <c r="A288" s="45"/>
      <c r="B288" s="745"/>
      <c r="C288" s="66"/>
      <c r="D288" s="600"/>
      <c r="E288" s="600"/>
      <c r="F288" s="438"/>
      <c r="G288" s="48"/>
      <c r="H288" s="48"/>
      <c r="I288" s="243"/>
      <c r="J288" s="243"/>
      <c r="K288" s="438"/>
      <c r="L288" s="644"/>
      <c r="M288" s="644"/>
      <c r="N288" s="438"/>
      <c r="O288" s="618"/>
      <c r="P288" s="618"/>
      <c r="Q288" s="438"/>
    </row>
    <row r="289" spans="1:17">
      <c r="A289" s="45"/>
      <c r="B289" s="745"/>
      <c r="C289" s="66"/>
      <c r="D289" s="600"/>
      <c r="E289" s="600"/>
      <c r="F289" s="438"/>
      <c r="G289" s="48"/>
      <c r="H289" s="48"/>
      <c r="I289" s="243"/>
      <c r="J289" s="243"/>
      <c r="K289" s="438"/>
      <c r="L289" s="644"/>
      <c r="M289" s="644"/>
      <c r="N289" s="438"/>
      <c r="O289" s="618"/>
      <c r="P289" s="618"/>
      <c r="Q289" s="438"/>
    </row>
    <row r="290" spans="1:17">
      <c r="A290" s="45"/>
      <c r="B290" s="745"/>
      <c r="C290" s="66"/>
      <c r="D290" s="600"/>
      <c r="E290" s="600"/>
      <c r="F290" s="438"/>
      <c r="G290" s="48"/>
      <c r="H290" s="48"/>
      <c r="I290" s="243"/>
      <c r="J290" s="243"/>
      <c r="K290" s="438"/>
      <c r="L290" s="644"/>
      <c r="M290" s="644"/>
      <c r="N290" s="438"/>
      <c r="O290" s="618"/>
      <c r="P290" s="618"/>
      <c r="Q290" s="438"/>
    </row>
    <row r="291" spans="1:17">
      <c r="A291" s="45"/>
      <c r="B291" s="745"/>
      <c r="C291" s="66"/>
      <c r="D291" s="600"/>
      <c r="E291" s="600"/>
      <c r="F291" s="438"/>
      <c r="G291" s="48"/>
      <c r="H291" s="48"/>
      <c r="I291" s="243"/>
      <c r="J291" s="243"/>
      <c r="K291" s="438"/>
      <c r="L291" s="644"/>
      <c r="M291" s="644"/>
      <c r="N291" s="438"/>
      <c r="O291" s="618"/>
      <c r="P291" s="618"/>
      <c r="Q291" s="438"/>
    </row>
    <row r="292" spans="1:17">
      <c r="A292" s="45"/>
      <c r="B292" s="745"/>
      <c r="C292" s="66"/>
      <c r="D292" s="600"/>
      <c r="E292" s="600"/>
      <c r="F292" s="438"/>
      <c r="G292" s="48"/>
      <c r="H292" s="48"/>
      <c r="I292" s="243"/>
      <c r="J292" s="243"/>
      <c r="K292" s="438"/>
      <c r="L292" s="644"/>
      <c r="M292" s="644"/>
      <c r="N292" s="438"/>
      <c r="O292" s="618"/>
      <c r="P292" s="618"/>
      <c r="Q292" s="438"/>
    </row>
    <row r="293" spans="1:17">
      <c r="A293" s="45"/>
      <c r="B293" s="745"/>
      <c r="C293" s="66"/>
      <c r="D293" s="600"/>
      <c r="E293" s="600"/>
      <c r="F293" s="438"/>
      <c r="G293" s="48"/>
      <c r="H293" s="48"/>
      <c r="I293" s="243"/>
      <c r="J293" s="243"/>
      <c r="K293" s="438"/>
      <c r="L293" s="644"/>
      <c r="M293" s="644"/>
      <c r="N293" s="438"/>
      <c r="O293" s="618"/>
      <c r="P293" s="618"/>
      <c r="Q293" s="438"/>
    </row>
    <row r="294" spans="1:17">
      <c r="A294" s="45"/>
      <c r="B294" s="745"/>
      <c r="C294" s="66"/>
      <c r="D294" s="600"/>
      <c r="E294" s="600"/>
      <c r="F294" s="438"/>
      <c r="G294" s="48"/>
      <c r="H294" s="48"/>
      <c r="I294" s="243"/>
      <c r="J294" s="243"/>
      <c r="K294" s="438"/>
      <c r="L294" s="644"/>
      <c r="M294" s="644"/>
      <c r="N294" s="438"/>
      <c r="O294" s="618"/>
      <c r="P294" s="618"/>
      <c r="Q294" s="438"/>
    </row>
    <row r="295" spans="1:17">
      <c r="A295" s="45"/>
      <c r="B295" s="745"/>
      <c r="C295" s="66"/>
      <c r="D295" s="600"/>
      <c r="E295" s="600"/>
      <c r="F295" s="438"/>
      <c r="G295" s="48"/>
      <c r="H295" s="48"/>
      <c r="I295" s="243"/>
      <c r="J295" s="243"/>
      <c r="K295" s="438"/>
      <c r="L295" s="644"/>
      <c r="M295" s="644"/>
      <c r="N295" s="438"/>
      <c r="O295" s="618"/>
      <c r="P295" s="618"/>
      <c r="Q295" s="438"/>
    </row>
    <row r="296" spans="1:17">
      <c r="A296" s="45"/>
      <c r="B296" s="745"/>
      <c r="C296" s="66"/>
      <c r="D296" s="600"/>
      <c r="E296" s="600"/>
      <c r="F296" s="438"/>
      <c r="G296" s="48"/>
      <c r="H296" s="48"/>
      <c r="I296" s="243"/>
      <c r="J296" s="243"/>
      <c r="K296" s="438"/>
      <c r="L296" s="644"/>
      <c r="M296" s="644"/>
      <c r="N296" s="438"/>
      <c r="O296" s="618"/>
      <c r="P296" s="618"/>
      <c r="Q296" s="438"/>
    </row>
    <row r="297" spans="1:17">
      <c r="A297" s="45"/>
      <c r="B297" s="745"/>
      <c r="C297" s="66"/>
      <c r="D297" s="600"/>
      <c r="E297" s="600"/>
      <c r="F297" s="438"/>
      <c r="G297" s="48"/>
      <c r="H297" s="48"/>
      <c r="I297" s="243"/>
      <c r="J297" s="243"/>
      <c r="K297" s="438"/>
      <c r="L297" s="644"/>
      <c r="M297" s="644"/>
      <c r="N297" s="438"/>
      <c r="O297" s="618"/>
      <c r="P297" s="618"/>
      <c r="Q297" s="438"/>
    </row>
    <row r="298" spans="1:17">
      <c r="A298" s="45"/>
      <c r="B298" s="745"/>
      <c r="C298" s="66"/>
      <c r="D298" s="600"/>
      <c r="E298" s="600"/>
      <c r="F298" s="438"/>
      <c r="G298" s="48"/>
      <c r="H298" s="48"/>
      <c r="I298" s="243"/>
      <c r="J298" s="243"/>
      <c r="K298" s="438"/>
      <c r="L298" s="644"/>
      <c r="M298" s="644"/>
      <c r="N298" s="438"/>
      <c r="O298" s="618"/>
      <c r="P298" s="618"/>
      <c r="Q298" s="438"/>
    </row>
    <row r="299" spans="1:17">
      <c r="A299" s="45"/>
      <c r="B299" s="745"/>
      <c r="C299" s="66"/>
      <c r="D299" s="600"/>
      <c r="E299" s="600"/>
      <c r="F299" s="438"/>
      <c r="G299" s="48"/>
      <c r="H299" s="48"/>
      <c r="I299" s="243"/>
      <c r="J299" s="243"/>
      <c r="K299" s="438"/>
      <c r="L299" s="644"/>
      <c r="M299" s="644"/>
      <c r="N299" s="438"/>
      <c r="O299" s="618"/>
      <c r="P299" s="618"/>
      <c r="Q299" s="438"/>
    </row>
    <row r="300" spans="1:17">
      <c r="A300" s="45"/>
      <c r="B300" s="745"/>
      <c r="C300" s="66"/>
      <c r="D300" s="600"/>
      <c r="E300" s="600"/>
      <c r="F300" s="438"/>
      <c r="G300" s="48"/>
      <c r="H300" s="48"/>
      <c r="I300" s="243"/>
      <c r="J300" s="243"/>
      <c r="K300" s="438"/>
      <c r="L300" s="644"/>
      <c r="M300" s="644"/>
      <c r="N300" s="438"/>
      <c r="O300" s="618"/>
      <c r="P300" s="618"/>
      <c r="Q300" s="438"/>
    </row>
    <row r="301" spans="1:17">
      <c r="A301" s="45"/>
      <c r="B301" s="745"/>
      <c r="C301" s="66"/>
      <c r="D301" s="600"/>
      <c r="E301" s="600"/>
      <c r="F301" s="438"/>
      <c r="G301" s="48"/>
      <c r="H301" s="48"/>
      <c r="I301" s="243"/>
      <c r="J301" s="243"/>
      <c r="K301" s="438"/>
      <c r="L301" s="644"/>
      <c r="M301" s="644"/>
      <c r="N301" s="438"/>
      <c r="O301" s="618"/>
      <c r="P301" s="618"/>
      <c r="Q301" s="438"/>
    </row>
    <row r="302" spans="1:17">
      <c r="A302" s="45"/>
      <c r="B302" s="745"/>
      <c r="C302" s="66"/>
      <c r="D302" s="600"/>
      <c r="E302" s="600"/>
      <c r="F302" s="438"/>
      <c r="G302" s="48"/>
      <c r="H302" s="48"/>
      <c r="I302" s="243"/>
      <c r="J302" s="243"/>
      <c r="K302" s="438"/>
      <c r="L302" s="644"/>
      <c r="M302" s="644"/>
      <c r="N302" s="438"/>
      <c r="O302" s="618"/>
      <c r="P302" s="618"/>
      <c r="Q302" s="438"/>
    </row>
    <row r="303" spans="1:17">
      <c r="A303" s="45"/>
      <c r="B303" s="745"/>
      <c r="C303" s="66"/>
      <c r="D303" s="600"/>
      <c r="E303" s="600"/>
      <c r="F303" s="438"/>
      <c r="G303" s="48"/>
      <c r="H303" s="48"/>
      <c r="I303" s="243"/>
      <c r="J303" s="243"/>
      <c r="K303" s="438"/>
      <c r="L303" s="644"/>
      <c r="M303" s="644"/>
      <c r="N303" s="438"/>
      <c r="O303" s="618"/>
      <c r="P303" s="618"/>
      <c r="Q303" s="438"/>
    </row>
    <row r="304" spans="1:17">
      <c r="A304" s="45"/>
      <c r="B304" s="745"/>
      <c r="C304" s="66"/>
      <c r="D304" s="600"/>
      <c r="E304" s="600"/>
      <c r="F304" s="438"/>
      <c r="G304" s="48"/>
      <c r="H304" s="48"/>
      <c r="I304" s="243"/>
      <c r="J304" s="243"/>
      <c r="K304" s="438"/>
      <c r="L304" s="644"/>
      <c r="M304" s="644"/>
      <c r="N304" s="438"/>
      <c r="O304" s="618"/>
      <c r="P304" s="618"/>
      <c r="Q304" s="438"/>
    </row>
    <row r="305" spans="1:17">
      <c r="A305" s="45"/>
      <c r="B305" s="745"/>
      <c r="C305" s="66"/>
      <c r="D305" s="600"/>
      <c r="E305" s="600"/>
      <c r="F305" s="438"/>
      <c r="G305" s="48"/>
      <c r="H305" s="48"/>
      <c r="I305" s="243"/>
      <c r="J305" s="243"/>
      <c r="K305" s="438"/>
      <c r="L305" s="644"/>
      <c r="M305" s="644"/>
      <c r="N305" s="438"/>
      <c r="O305" s="618"/>
      <c r="P305" s="618"/>
      <c r="Q305" s="438"/>
    </row>
    <row r="306" spans="1:17">
      <c r="A306" s="45"/>
      <c r="B306" s="745"/>
      <c r="C306" s="66"/>
      <c r="D306" s="600"/>
      <c r="E306" s="600"/>
      <c r="F306" s="438"/>
      <c r="G306" s="48"/>
      <c r="H306" s="48"/>
      <c r="I306" s="243"/>
      <c r="J306" s="243"/>
      <c r="K306" s="438"/>
      <c r="L306" s="644"/>
      <c r="M306" s="644"/>
      <c r="N306" s="438"/>
      <c r="O306" s="618"/>
      <c r="P306" s="618"/>
      <c r="Q306" s="438"/>
    </row>
    <row r="307" spans="1:17">
      <c r="A307" s="45"/>
      <c r="B307" s="745"/>
      <c r="C307" s="66"/>
      <c r="D307" s="600"/>
      <c r="E307" s="600"/>
      <c r="F307" s="438"/>
      <c r="G307" s="48"/>
      <c r="H307" s="48"/>
      <c r="I307" s="243"/>
      <c r="J307" s="243"/>
      <c r="K307" s="438"/>
      <c r="L307" s="644"/>
      <c r="M307" s="644"/>
      <c r="N307" s="438"/>
      <c r="O307" s="618"/>
      <c r="P307" s="618"/>
      <c r="Q307" s="438"/>
    </row>
    <row r="308" spans="1:17">
      <c r="A308" s="45"/>
      <c r="B308" s="745"/>
      <c r="C308" s="66"/>
      <c r="D308" s="600"/>
      <c r="E308" s="600"/>
      <c r="F308" s="438"/>
      <c r="G308" s="48"/>
      <c r="H308" s="48"/>
      <c r="I308" s="243"/>
      <c r="J308" s="243"/>
      <c r="K308" s="438"/>
      <c r="L308" s="644"/>
      <c r="M308" s="644"/>
      <c r="N308" s="438"/>
      <c r="O308" s="618"/>
      <c r="P308" s="618"/>
      <c r="Q308" s="438"/>
    </row>
    <row r="309" spans="1:17">
      <c r="A309" s="45"/>
      <c r="B309" s="745"/>
      <c r="C309" s="66"/>
      <c r="D309" s="600"/>
      <c r="E309" s="600"/>
      <c r="F309" s="438"/>
      <c r="G309" s="48"/>
      <c r="H309" s="48"/>
      <c r="I309" s="243"/>
      <c r="J309" s="243"/>
      <c r="K309" s="438"/>
      <c r="L309" s="644"/>
      <c r="M309" s="644"/>
      <c r="N309" s="438"/>
      <c r="O309" s="618"/>
      <c r="P309" s="618"/>
      <c r="Q309" s="438"/>
    </row>
    <row r="310" spans="1:17">
      <c r="A310" s="45"/>
      <c r="B310" s="745"/>
      <c r="C310" s="66"/>
      <c r="D310" s="600"/>
      <c r="E310" s="600"/>
      <c r="F310" s="438"/>
      <c r="G310" s="48"/>
      <c r="H310" s="48"/>
      <c r="I310" s="243"/>
      <c r="J310" s="243"/>
      <c r="K310" s="438"/>
      <c r="L310" s="644"/>
      <c r="M310" s="644"/>
      <c r="N310" s="438"/>
      <c r="O310" s="618"/>
      <c r="P310" s="618"/>
      <c r="Q310" s="438"/>
    </row>
    <row r="311" spans="1:17">
      <c r="A311" s="45"/>
      <c r="B311" s="745"/>
      <c r="C311" s="66"/>
      <c r="D311" s="600"/>
      <c r="E311" s="600"/>
      <c r="F311" s="438"/>
      <c r="G311" s="48"/>
      <c r="H311" s="48"/>
      <c r="I311" s="243"/>
      <c r="J311" s="243"/>
      <c r="K311" s="438"/>
      <c r="L311" s="644"/>
      <c r="M311" s="644"/>
      <c r="N311" s="438"/>
      <c r="O311" s="618"/>
      <c r="P311" s="618"/>
      <c r="Q311" s="438"/>
    </row>
    <row r="312" spans="1:17">
      <c r="A312" s="45"/>
      <c r="B312" s="745"/>
      <c r="C312" s="66"/>
      <c r="D312" s="600"/>
      <c r="E312" s="600"/>
      <c r="F312" s="438"/>
      <c r="G312" s="48"/>
      <c r="H312" s="48"/>
      <c r="I312" s="243"/>
      <c r="J312" s="243"/>
      <c r="K312" s="438"/>
      <c r="L312" s="644"/>
      <c r="M312" s="644"/>
      <c r="N312" s="438"/>
      <c r="O312" s="618"/>
      <c r="P312" s="618"/>
      <c r="Q312" s="438"/>
    </row>
    <row r="313" spans="1:17">
      <c r="A313" s="45"/>
      <c r="B313" s="745"/>
      <c r="C313" s="66"/>
      <c r="D313" s="600"/>
      <c r="E313" s="600"/>
      <c r="F313" s="438"/>
      <c r="G313" s="48"/>
      <c r="H313" s="48"/>
      <c r="I313" s="243"/>
      <c r="J313" s="243"/>
      <c r="K313" s="438"/>
      <c r="L313" s="644"/>
      <c r="M313" s="644"/>
      <c r="N313" s="438"/>
      <c r="O313" s="618"/>
      <c r="P313" s="618"/>
      <c r="Q313" s="438"/>
    </row>
    <row r="314" spans="1:17">
      <c r="A314" s="45"/>
      <c r="B314" s="745"/>
      <c r="C314" s="66"/>
      <c r="D314" s="600"/>
      <c r="E314" s="600"/>
      <c r="F314" s="438"/>
      <c r="G314" s="48"/>
      <c r="H314" s="48"/>
      <c r="I314" s="243"/>
      <c r="J314" s="243"/>
      <c r="K314" s="438"/>
      <c r="L314" s="644"/>
      <c r="M314" s="644"/>
      <c r="N314" s="438"/>
      <c r="O314" s="618"/>
      <c r="P314" s="618"/>
      <c r="Q314" s="438"/>
    </row>
    <row r="315" spans="1:17">
      <c r="A315" s="45"/>
      <c r="B315" s="745"/>
      <c r="C315" s="66"/>
      <c r="D315" s="600"/>
      <c r="E315" s="600"/>
      <c r="F315" s="438"/>
      <c r="G315" s="48"/>
      <c r="H315" s="48"/>
      <c r="I315" s="243"/>
      <c r="J315" s="243"/>
      <c r="K315" s="438"/>
      <c r="L315" s="644"/>
      <c r="M315" s="644"/>
      <c r="N315" s="438"/>
      <c r="O315" s="618"/>
      <c r="P315" s="618"/>
      <c r="Q315" s="438"/>
    </row>
    <row r="316" spans="1:17">
      <c r="A316" s="45"/>
      <c r="B316" s="745"/>
      <c r="C316" s="66"/>
      <c r="D316" s="600"/>
      <c r="E316" s="600"/>
      <c r="F316" s="438"/>
      <c r="G316" s="48"/>
      <c r="H316" s="48"/>
      <c r="I316" s="243"/>
      <c r="J316" s="243"/>
      <c r="K316" s="438"/>
      <c r="L316" s="644"/>
      <c r="M316" s="644"/>
      <c r="N316" s="438"/>
      <c r="O316" s="618"/>
      <c r="P316" s="618"/>
      <c r="Q316" s="438"/>
    </row>
    <row r="317" spans="1:17">
      <c r="A317" s="45"/>
      <c r="B317" s="745"/>
      <c r="C317" s="66"/>
      <c r="D317" s="600"/>
      <c r="E317" s="600"/>
      <c r="F317" s="438"/>
      <c r="G317" s="48"/>
      <c r="H317" s="48"/>
      <c r="I317" s="243"/>
      <c r="J317" s="243"/>
      <c r="K317" s="438"/>
      <c r="L317" s="644"/>
      <c r="M317" s="644"/>
      <c r="N317" s="438"/>
      <c r="O317" s="618"/>
      <c r="P317" s="618"/>
      <c r="Q317" s="438"/>
    </row>
    <row r="318" spans="1:17">
      <c r="A318" s="45"/>
      <c r="B318" s="745"/>
      <c r="C318" s="66"/>
      <c r="D318" s="600"/>
      <c r="E318" s="600"/>
      <c r="F318" s="438"/>
      <c r="G318" s="48"/>
      <c r="H318" s="48"/>
      <c r="I318" s="243"/>
      <c r="J318" s="243"/>
      <c r="K318" s="438"/>
      <c r="L318" s="644"/>
      <c r="M318" s="644"/>
      <c r="N318" s="438"/>
      <c r="O318" s="618"/>
      <c r="P318" s="618"/>
      <c r="Q318" s="438"/>
    </row>
    <row r="319" spans="1:17">
      <c r="A319" s="45"/>
      <c r="B319" s="745"/>
      <c r="C319" s="66"/>
      <c r="D319" s="600"/>
      <c r="E319" s="600"/>
      <c r="F319" s="438"/>
      <c r="G319" s="48"/>
      <c r="H319" s="48"/>
      <c r="I319" s="243"/>
      <c r="J319" s="243"/>
      <c r="K319" s="438"/>
      <c r="L319" s="644"/>
      <c r="M319" s="644"/>
      <c r="N319" s="438"/>
      <c r="O319" s="618"/>
      <c r="P319" s="618"/>
      <c r="Q319" s="438"/>
    </row>
    <row r="320" spans="1:17">
      <c r="A320" s="45"/>
      <c r="B320" s="745"/>
      <c r="C320" s="66"/>
      <c r="D320" s="600"/>
      <c r="E320" s="600"/>
      <c r="F320" s="438"/>
      <c r="G320" s="48"/>
      <c r="H320" s="48"/>
      <c r="I320" s="243"/>
      <c r="J320" s="243"/>
      <c r="K320" s="438"/>
      <c r="L320" s="644"/>
      <c r="M320" s="644"/>
      <c r="N320" s="438"/>
      <c r="O320" s="618"/>
      <c r="P320" s="618"/>
      <c r="Q320" s="438"/>
    </row>
    <row r="321" spans="1:17">
      <c r="A321" s="45"/>
      <c r="B321" s="745"/>
      <c r="C321" s="66"/>
      <c r="D321" s="600"/>
      <c r="E321" s="600"/>
      <c r="F321" s="438"/>
      <c r="G321" s="48"/>
      <c r="H321" s="48"/>
      <c r="I321" s="243"/>
      <c r="J321" s="243"/>
      <c r="K321" s="438"/>
      <c r="L321" s="644"/>
      <c r="M321" s="644"/>
      <c r="N321" s="438"/>
      <c r="O321" s="618"/>
      <c r="P321" s="618"/>
      <c r="Q321" s="438"/>
    </row>
    <row r="322" spans="1:17">
      <c r="A322" s="45"/>
      <c r="B322" s="745"/>
      <c r="C322" s="66"/>
      <c r="D322" s="600"/>
      <c r="E322" s="600"/>
      <c r="F322" s="438"/>
      <c r="G322" s="48"/>
      <c r="H322" s="48"/>
      <c r="I322" s="243"/>
      <c r="J322" s="243"/>
      <c r="K322" s="438"/>
      <c r="L322" s="644"/>
      <c r="M322" s="644"/>
      <c r="N322" s="438"/>
      <c r="O322" s="618"/>
      <c r="P322" s="618"/>
      <c r="Q322" s="438"/>
    </row>
    <row r="323" spans="1:17">
      <c r="A323" s="45"/>
      <c r="B323" s="745"/>
      <c r="C323" s="66"/>
      <c r="D323" s="600"/>
      <c r="E323" s="600"/>
      <c r="F323" s="438"/>
      <c r="G323" s="48"/>
      <c r="H323" s="48"/>
      <c r="I323" s="243"/>
      <c r="J323" s="243"/>
      <c r="K323" s="438"/>
      <c r="L323" s="644"/>
      <c r="M323" s="644"/>
      <c r="N323" s="438"/>
      <c r="O323" s="618"/>
      <c r="P323" s="618"/>
      <c r="Q323" s="438"/>
    </row>
    <row r="324" spans="1:17">
      <c r="A324" s="45"/>
      <c r="B324" s="745"/>
      <c r="C324" s="66"/>
      <c r="D324" s="600"/>
      <c r="E324" s="600"/>
      <c r="F324" s="438"/>
      <c r="G324" s="48"/>
      <c r="H324" s="48"/>
      <c r="I324" s="243"/>
      <c r="J324" s="243"/>
      <c r="K324" s="438"/>
      <c r="L324" s="644"/>
      <c r="M324" s="644"/>
      <c r="N324" s="438"/>
      <c r="O324" s="618"/>
      <c r="P324" s="618"/>
      <c r="Q324" s="438"/>
    </row>
    <row r="325" spans="1:17">
      <c r="A325" s="45"/>
      <c r="B325" s="745"/>
      <c r="C325" s="66"/>
      <c r="D325" s="600"/>
      <c r="E325" s="600"/>
      <c r="F325" s="438"/>
      <c r="G325" s="48"/>
      <c r="H325" s="48"/>
      <c r="I325" s="243"/>
      <c r="J325" s="243"/>
      <c r="K325" s="438"/>
      <c r="L325" s="644"/>
      <c r="M325" s="644"/>
      <c r="N325" s="438"/>
      <c r="O325" s="618"/>
      <c r="P325" s="618"/>
      <c r="Q325" s="438"/>
    </row>
    <row r="326" spans="1:17">
      <c r="A326" s="45"/>
      <c r="B326" s="745"/>
      <c r="C326" s="66"/>
      <c r="D326" s="600"/>
      <c r="E326" s="600"/>
      <c r="F326" s="438"/>
      <c r="G326" s="48"/>
      <c r="H326" s="48"/>
      <c r="I326" s="243"/>
      <c r="J326" s="243"/>
      <c r="K326" s="438"/>
      <c r="L326" s="644"/>
      <c r="M326" s="644"/>
      <c r="N326" s="438"/>
      <c r="O326" s="618"/>
      <c r="P326" s="618"/>
      <c r="Q326" s="438"/>
    </row>
    <row r="327" spans="1:17">
      <c r="A327" s="45"/>
      <c r="B327" s="745"/>
      <c r="C327" s="66"/>
      <c r="D327" s="600"/>
      <c r="E327" s="600"/>
      <c r="F327" s="438"/>
      <c r="G327" s="48"/>
      <c r="H327" s="48"/>
      <c r="I327" s="243"/>
      <c r="J327" s="243"/>
      <c r="K327" s="438"/>
      <c r="L327" s="644"/>
      <c r="M327" s="644"/>
      <c r="N327" s="438"/>
      <c r="O327" s="618"/>
      <c r="P327" s="618"/>
      <c r="Q327" s="438"/>
    </row>
    <row r="328" spans="1:17">
      <c r="A328" s="45"/>
      <c r="B328" s="745"/>
      <c r="C328" s="66"/>
      <c r="D328" s="600"/>
      <c r="E328" s="600"/>
      <c r="F328" s="438"/>
      <c r="G328" s="48"/>
      <c r="H328" s="48"/>
      <c r="I328" s="243"/>
      <c r="J328" s="243"/>
      <c r="K328" s="438"/>
      <c r="L328" s="644"/>
      <c r="M328" s="644"/>
      <c r="N328" s="438"/>
      <c r="O328" s="618"/>
      <c r="P328" s="618"/>
      <c r="Q328" s="438"/>
    </row>
    <row r="329" spans="1:17">
      <c r="A329" s="45"/>
      <c r="B329" s="745"/>
      <c r="C329" s="66"/>
      <c r="D329" s="600"/>
      <c r="E329" s="600"/>
      <c r="F329" s="438"/>
      <c r="G329" s="48"/>
      <c r="H329" s="48"/>
      <c r="I329" s="243"/>
      <c r="J329" s="243"/>
      <c r="K329" s="438"/>
      <c r="L329" s="644"/>
      <c r="M329" s="644"/>
      <c r="N329" s="438"/>
      <c r="O329" s="618"/>
      <c r="P329" s="618"/>
      <c r="Q329" s="438"/>
    </row>
    <row r="330" spans="1:17">
      <c r="A330" s="45"/>
      <c r="B330" s="745"/>
      <c r="C330" s="66"/>
      <c r="D330" s="600"/>
      <c r="E330" s="600"/>
      <c r="F330" s="438"/>
      <c r="G330" s="48"/>
      <c r="H330" s="48"/>
      <c r="I330" s="243"/>
      <c r="J330" s="243"/>
      <c r="K330" s="438"/>
      <c r="L330" s="644"/>
      <c r="M330" s="644"/>
      <c r="N330" s="438"/>
      <c r="O330" s="618"/>
      <c r="P330" s="618"/>
      <c r="Q330" s="438"/>
    </row>
    <row r="331" spans="1:17">
      <c r="A331" s="45"/>
      <c r="B331" s="745"/>
      <c r="C331" s="66"/>
      <c r="D331" s="600"/>
      <c r="E331" s="600"/>
      <c r="F331" s="438"/>
      <c r="G331" s="48"/>
      <c r="H331" s="48"/>
      <c r="I331" s="243"/>
      <c r="J331" s="243"/>
      <c r="K331" s="438"/>
      <c r="L331" s="644"/>
      <c r="M331" s="644"/>
      <c r="N331" s="438"/>
      <c r="O331" s="618"/>
      <c r="P331" s="618"/>
      <c r="Q331" s="438"/>
    </row>
    <row r="332" spans="1:17">
      <c r="A332" s="45"/>
      <c r="B332" s="745"/>
      <c r="C332" s="66"/>
      <c r="D332" s="600"/>
      <c r="E332" s="600"/>
      <c r="F332" s="438"/>
      <c r="G332" s="48"/>
      <c r="H332" s="48"/>
      <c r="I332" s="243"/>
      <c r="J332" s="243"/>
      <c r="K332" s="438"/>
      <c r="L332" s="644"/>
      <c r="M332" s="644"/>
      <c r="N332" s="438"/>
      <c r="O332" s="618"/>
      <c r="P332" s="618"/>
      <c r="Q332" s="438"/>
    </row>
    <row r="333" spans="1:17">
      <c r="A333" s="45"/>
      <c r="B333" s="745"/>
      <c r="C333" s="66"/>
      <c r="D333" s="600"/>
      <c r="E333" s="600"/>
      <c r="F333" s="438"/>
      <c r="G333" s="48"/>
      <c r="H333" s="48"/>
      <c r="I333" s="243"/>
      <c r="J333" s="243"/>
      <c r="K333" s="438"/>
      <c r="L333" s="644"/>
      <c r="M333" s="644"/>
      <c r="N333" s="438"/>
      <c r="O333" s="618"/>
      <c r="P333" s="618"/>
      <c r="Q333" s="438"/>
    </row>
    <row r="334" spans="1:17">
      <c r="A334" s="45"/>
      <c r="B334" s="745"/>
      <c r="C334" s="66"/>
      <c r="D334" s="600"/>
      <c r="E334" s="600"/>
      <c r="F334" s="438"/>
      <c r="G334" s="48"/>
      <c r="H334" s="48"/>
      <c r="I334" s="243"/>
      <c r="J334" s="243"/>
      <c r="K334" s="438"/>
      <c r="L334" s="644"/>
      <c r="M334" s="644"/>
      <c r="N334" s="438"/>
      <c r="O334" s="618"/>
      <c r="P334" s="618"/>
      <c r="Q334" s="438"/>
    </row>
    <row r="335" spans="1:17">
      <c r="A335" s="45"/>
      <c r="B335" s="745"/>
      <c r="C335" s="66"/>
      <c r="D335" s="600"/>
      <c r="E335" s="600"/>
      <c r="F335" s="438"/>
      <c r="G335" s="48"/>
      <c r="H335" s="48"/>
      <c r="I335" s="243"/>
      <c r="J335" s="243"/>
      <c r="K335" s="438"/>
      <c r="L335" s="644"/>
      <c r="M335" s="644"/>
      <c r="N335" s="438"/>
      <c r="O335" s="618"/>
      <c r="P335" s="618"/>
      <c r="Q335" s="438"/>
    </row>
    <row r="336" spans="1:17">
      <c r="A336" s="45"/>
      <c r="B336" s="745"/>
      <c r="C336" s="66"/>
      <c r="D336" s="600"/>
      <c r="E336" s="600"/>
      <c r="F336" s="438"/>
      <c r="G336" s="48"/>
      <c r="H336" s="48"/>
      <c r="I336" s="243"/>
      <c r="J336" s="243"/>
      <c r="K336" s="438"/>
      <c r="L336" s="644"/>
      <c r="M336" s="644"/>
      <c r="N336" s="438"/>
      <c r="O336" s="618"/>
      <c r="P336" s="618"/>
      <c r="Q336" s="438"/>
    </row>
    <row r="337" spans="1:17">
      <c r="A337" s="45"/>
      <c r="B337" s="745"/>
      <c r="C337" s="66"/>
      <c r="D337" s="600"/>
      <c r="E337" s="600"/>
      <c r="F337" s="438"/>
      <c r="G337" s="48"/>
      <c r="H337" s="48"/>
      <c r="I337" s="243"/>
      <c r="J337" s="243"/>
      <c r="K337" s="438"/>
      <c r="L337" s="644"/>
      <c r="M337" s="644"/>
      <c r="N337" s="438"/>
      <c r="O337" s="618"/>
      <c r="P337" s="618"/>
      <c r="Q337" s="438"/>
    </row>
    <row r="338" spans="1:17">
      <c r="A338" s="45"/>
      <c r="B338" s="745"/>
      <c r="C338" s="66"/>
      <c r="D338" s="600"/>
      <c r="E338" s="600"/>
      <c r="F338" s="438"/>
      <c r="G338" s="48"/>
      <c r="H338" s="48"/>
      <c r="I338" s="243"/>
      <c r="J338" s="243"/>
      <c r="K338" s="438"/>
      <c r="L338" s="644"/>
      <c r="M338" s="644"/>
      <c r="N338" s="438"/>
      <c r="O338" s="618"/>
      <c r="P338" s="618"/>
      <c r="Q338" s="438"/>
    </row>
    <row r="339" spans="1:17">
      <c r="A339" s="45"/>
      <c r="B339" s="745"/>
      <c r="C339" s="66"/>
      <c r="D339" s="600"/>
      <c r="E339" s="600"/>
      <c r="F339" s="438"/>
      <c r="G339" s="48"/>
      <c r="H339" s="48"/>
      <c r="I339" s="243"/>
      <c r="J339" s="243"/>
      <c r="K339" s="438"/>
      <c r="L339" s="644"/>
      <c r="M339" s="644"/>
      <c r="N339" s="438"/>
      <c r="O339" s="618"/>
      <c r="P339" s="618"/>
      <c r="Q339" s="438"/>
    </row>
    <row r="340" spans="1:17">
      <c r="A340" s="45"/>
      <c r="B340" s="745"/>
      <c r="C340" s="66"/>
      <c r="D340" s="600"/>
      <c r="E340" s="600"/>
      <c r="F340" s="438"/>
      <c r="G340" s="48"/>
      <c r="H340" s="48"/>
      <c r="I340" s="243"/>
      <c r="J340" s="243"/>
      <c r="K340" s="438"/>
      <c r="L340" s="644"/>
      <c r="M340" s="644"/>
      <c r="N340" s="438"/>
      <c r="O340" s="618"/>
      <c r="P340" s="618"/>
      <c r="Q340" s="438"/>
    </row>
    <row r="341" spans="1:17">
      <c r="A341" s="45"/>
      <c r="B341" s="745"/>
      <c r="C341" s="66"/>
      <c r="D341" s="600"/>
      <c r="E341" s="600"/>
      <c r="F341" s="438"/>
      <c r="G341" s="48"/>
      <c r="H341" s="48"/>
      <c r="I341" s="243"/>
      <c r="J341" s="243"/>
      <c r="K341" s="438"/>
      <c r="L341" s="644"/>
      <c r="M341" s="644"/>
      <c r="N341" s="438"/>
      <c r="O341" s="618"/>
      <c r="P341" s="618"/>
      <c r="Q341" s="438"/>
    </row>
    <row r="342" spans="1:17">
      <c r="A342" s="45"/>
      <c r="B342" s="745"/>
      <c r="C342" s="66"/>
      <c r="D342" s="600"/>
      <c r="E342" s="600"/>
      <c r="F342" s="438"/>
      <c r="G342" s="48"/>
      <c r="H342" s="48"/>
      <c r="I342" s="243"/>
      <c r="J342" s="243"/>
      <c r="K342" s="438"/>
      <c r="L342" s="644"/>
      <c r="M342" s="644"/>
      <c r="N342" s="438"/>
      <c r="O342" s="618"/>
      <c r="P342" s="618"/>
      <c r="Q342" s="438"/>
    </row>
    <row r="343" spans="1:17">
      <c r="A343" s="45"/>
      <c r="B343" s="745"/>
      <c r="C343" s="66"/>
      <c r="D343" s="600"/>
      <c r="E343" s="600"/>
      <c r="F343" s="438"/>
      <c r="G343" s="48"/>
      <c r="H343" s="48"/>
      <c r="I343" s="243"/>
      <c r="J343" s="243"/>
      <c r="K343" s="438"/>
      <c r="L343" s="644"/>
      <c r="M343" s="644"/>
      <c r="N343" s="438"/>
      <c r="O343" s="618"/>
      <c r="P343" s="618"/>
      <c r="Q343" s="438"/>
    </row>
    <row r="344" spans="1:17">
      <c r="A344" s="45"/>
      <c r="B344" s="745"/>
      <c r="C344" s="66"/>
      <c r="D344" s="600"/>
      <c r="E344" s="600"/>
      <c r="F344" s="438"/>
      <c r="G344" s="48"/>
      <c r="H344" s="48"/>
      <c r="I344" s="243"/>
      <c r="J344" s="243"/>
      <c r="K344" s="438"/>
      <c r="L344" s="644"/>
      <c r="M344" s="644"/>
      <c r="N344" s="438"/>
      <c r="O344" s="618"/>
      <c r="P344" s="618"/>
      <c r="Q344" s="438"/>
    </row>
    <row r="345" spans="1:17">
      <c r="A345" s="45"/>
      <c r="B345" s="745"/>
      <c r="C345" s="66"/>
      <c r="D345" s="600"/>
      <c r="E345" s="600"/>
      <c r="F345" s="438"/>
      <c r="G345" s="48"/>
      <c r="H345" s="48"/>
      <c r="I345" s="243"/>
      <c r="J345" s="243"/>
      <c r="K345" s="438"/>
      <c r="L345" s="644"/>
      <c r="M345" s="644"/>
      <c r="N345" s="438"/>
      <c r="O345" s="618"/>
      <c r="P345" s="618"/>
      <c r="Q345" s="438"/>
    </row>
    <row r="346" spans="1:17">
      <c r="A346" s="45"/>
      <c r="B346" s="745"/>
      <c r="C346" s="66"/>
      <c r="D346" s="600"/>
      <c r="E346" s="600"/>
      <c r="F346" s="438"/>
      <c r="G346" s="48"/>
      <c r="H346" s="48"/>
      <c r="I346" s="243"/>
      <c r="J346" s="243"/>
      <c r="K346" s="438"/>
      <c r="L346" s="644"/>
      <c r="M346" s="644"/>
      <c r="N346" s="438"/>
      <c r="O346" s="618"/>
      <c r="P346" s="618"/>
      <c r="Q346" s="438"/>
    </row>
    <row r="347" spans="1:17">
      <c r="A347" s="45"/>
      <c r="B347" s="745"/>
      <c r="C347" s="66"/>
      <c r="D347" s="600"/>
      <c r="E347" s="600"/>
      <c r="F347" s="438"/>
      <c r="G347" s="48"/>
      <c r="H347" s="48"/>
      <c r="I347" s="243"/>
      <c r="J347" s="243"/>
      <c r="K347" s="438"/>
      <c r="L347" s="644"/>
      <c r="M347" s="644"/>
      <c r="N347" s="438"/>
      <c r="O347" s="618"/>
      <c r="P347" s="618"/>
      <c r="Q347" s="438"/>
    </row>
    <row r="348" spans="1:17">
      <c r="A348" s="45"/>
      <c r="B348" s="745"/>
      <c r="C348" s="66"/>
      <c r="D348" s="600"/>
      <c r="E348" s="600"/>
      <c r="F348" s="438"/>
      <c r="G348" s="48"/>
      <c r="H348" s="48"/>
      <c r="I348" s="243"/>
      <c r="J348" s="243"/>
      <c r="K348" s="438"/>
      <c r="L348" s="644"/>
      <c r="M348" s="644"/>
      <c r="N348" s="438"/>
      <c r="O348" s="618"/>
      <c r="P348" s="618"/>
      <c r="Q348" s="438"/>
    </row>
    <row r="349" spans="1:17">
      <c r="A349" s="45"/>
      <c r="B349" s="745"/>
      <c r="C349" s="66"/>
      <c r="D349" s="600"/>
      <c r="E349" s="600"/>
      <c r="F349" s="438"/>
      <c r="G349" s="48"/>
      <c r="H349" s="48"/>
      <c r="I349" s="243"/>
      <c r="J349" s="243"/>
      <c r="K349" s="438"/>
      <c r="L349" s="644"/>
      <c r="M349" s="644"/>
      <c r="N349" s="438"/>
      <c r="O349" s="618"/>
      <c r="P349" s="618"/>
      <c r="Q349" s="438"/>
    </row>
    <row r="350" spans="1:17">
      <c r="A350" s="45"/>
      <c r="B350" s="745"/>
      <c r="C350" s="66"/>
      <c r="D350" s="600"/>
      <c r="E350" s="600"/>
      <c r="F350" s="438"/>
      <c r="G350" s="48"/>
      <c r="H350" s="48"/>
      <c r="I350" s="243"/>
      <c r="J350" s="243"/>
      <c r="K350" s="438"/>
      <c r="L350" s="644"/>
      <c r="M350" s="644"/>
      <c r="N350" s="438"/>
      <c r="O350" s="618"/>
      <c r="P350" s="618"/>
      <c r="Q350" s="438"/>
    </row>
    <row r="351" spans="1:17">
      <c r="A351" s="45"/>
      <c r="B351" s="745"/>
      <c r="C351" s="66"/>
      <c r="D351" s="600"/>
      <c r="E351" s="600"/>
      <c r="F351" s="438"/>
      <c r="G351" s="48"/>
      <c r="H351" s="48"/>
      <c r="I351" s="243"/>
      <c r="J351" s="243"/>
      <c r="K351" s="438"/>
      <c r="L351" s="644"/>
      <c r="M351" s="644"/>
      <c r="N351" s="438"/>
      <c r="O351" s="618"/>
      <c r="P351" s="618"/>
      <c r="Q351" s="438"/>
    </row>
    <row r="352" spans="1:17">
      <c r="A352" s="45"/>
      <c r="B352" s="745"/>
      <c r="C352" s="66"/>
      <c r="D352" s="600"/>
      <c r="E352" s="600"/>
      <c r="F352" s="438"/>
      <c r="G352" s="48"/>
      <c r="H352" s="48"/>
      <c r="I352" s="243"/>
      <c r="J352" s="243"/>
      <c r="K352" s="438"/>
      <c r="L352" s="644"/>
      <c r="M352" s="644"/>
      <c r="N352" s="438"/>
      <c r="O352" s="618"/>
      <c r="P352" s="618"/>
      <c r="Q352" s="438"/>
    </row>
    <row r="353" spans="1:17">
      <c r="A353" s="45"/>
      <c r="B353" s="745"/>
      <c r="C353" s="66"/>
      <c r="D353" s="600"/>
      <c r="E353" s="600"/>
      <c r="F353" s="438"/>
      <c r="G353" s="48"/>
      <c r="H353" s="48"/>
      <c r="I353" s="243"/>
      <c r="J353" s="243"/>
      <c r="K353" s="438"/>
      <c r="L353" s="644"/>
      <c r="M353" s="644"/>
      <c r="N353" s="438"/>
      <c r="O353" s="618"/>
      <c r="P353" s="618"/>
      <c r="Q353" s="438"/>
    </row>
    <row r="354" spans="1:17">
      <c r="A354" s="45"/>
      <c r="B354" s="745"/>
      <c r="C354" s="66"/>
      <c r="D354" s="600"/>
      <c r="E354" s="600"/>
      <c r="F354" s="438"/>
      <c r="G354" s="48"/>
      <c r="H354" s="48"/>
      <c r="I354" s="243"/>
      <c r="J354" s="243"/>
      <c r="K354" s="438"/>
      <c r="L354" s="644"/>
      <c r="M354" s="644"/>
      <c r="N354" s="438"/>
      <c r="O354" s="618"/>
      <c r="P354" s="618"/>
      <c r="Q354" s="438"/>
    </row>
    <row r="355" spans="1:17">
      <c r="A355" s="45"/>
      <c r="B355" s="745"/>
      <c r="C355" s="66"/>
      <c r="D355" s="600"/>
      <c r="E355" s="600"/>
      <c r="F355" s="438"/>
      <c r="G355" s="48"/>
      <c r="H355" s="48"/>
      <c r="I355" s="243"/>
      <c r="J355" s="243"/>
      <c r="K355" s="438"/>
      <c r="L355" s="644"/>
      <c r="M355" s="644"/>
      <c r="N355" s="438"/>
      <c r="O355" s="618"/>
      <c r="P355" s="618"/>
      <c r="Q355" s="438"/>
    </row>
    <row r="356" spans="1:17">
      <c r="A356" s="45"/>
      <c r="B356" s="745"/>
      <c r="C356" s="66"/>
      <c r="D356" s="600"/>
      <c r="E356" s="600"/>
      <c r="F356" s="438"/>
      <c r="G356" s="48"/>
      <c r="H356" s="48"/>
      <c r="I356" s="243"/>
      <c r="J356" s="243"/>
      <c r="K356" s="438"/>
      <c r="L356" s="644"/>
      <c r="M356" s="644"/>
      <c r="N356" s="438"/>
      <c r="O356" s="618"/>
      <c r="P356" s="618"/>
      <c r="Q356" s="438"/>
    </row>
    <row r="357" spans="1:17">
      <c r="A357" s="45"/>
      <c r="B357" s="745"/>
      <c r="C357" s="66"/>
      <c r="D357" s="600"/>
      <c r="E357" s="600"/>
      <c r="F357" s="438"/>
      <c r="G357" s="48"/>
      <c r="H357" s="48"/>
      <c r="I357" s="243"/>
      <c r="J357" s="243"/>
      <c r="K357" s="438"/>
      <c r="L357" s="644"/>
      <c r="M357" s="644"/>
      <c r="N357" s="438"/>
      <c r="O357" s="618"/>
      <c r="P357" s="618"/>
      <c r="Q357" s="438"/>
    </row>
    <row r="358" spans="1:17">
      <c r="A358" s="45"/>
      <c r="B358" s="88"/>
      <c r="C358" s="47"/>
      <c r="D358" s="601"/>
      <c r="E358" s="601"/>
      <c r="F358" s="439"/>
      <c r="G358" s="258"/>
      <c r="H358" s="258"/>
      <c r="I358" s="244"/>
      <c r="J358" s="244"/>
      <c r="K358" s="439"/>
      <c r="L358" s="645"/>
      <c r="M358" s="645"/>
      <c r="N358" s="439"/>
      <c r="O358" s="619"/>
      <c r="P358" s="619"/>
      <c r="Q358" s="439"/>
    </row>
    <row r="359" spans="1:17">
      <c r="A359" s="45"/>
      <c r="B359" s="88"/>
      <c r="C359" s="47"/>
      <c r="D359" s="601"/>
      <c r="E359" s="601"/>
      <c r="F359" s="439"/>
      <c r="G359" s="258"/>
      <c r="H359" s="258"/>
      <c r="I359" s="244"/>
      <c r="J359" s="244"/>
      <c r="K359" s="439"/>
      <c r="L359" s="645"/>
      <c r="M359" s="645"/>
      <c r="N359" s="439"/>
      <c r="O359" s="619"/>
      <c r="P359" s="619"/>
      <c r="Q359" s="439"/>
    </row>
    <row r="360" spans="1:17">
      <c r="A360" s="45"/>
      <c r="B360" s="88"/>
      <c r="C360" s="47"/>
      <c r="D360" s="601"/>
      <c r="E360" s="601"/>
      <c r="F360" s="439"/>
      <c r="G360" s="258"/>
      <c r="H360" s="258"/>
      <c r="I360" s="244"/>
      <c r="J360" s="244"/>
      <c r="K360" s="439"/>
      <c r="L360" s="645"/>
      <c r="M360" s="645"/>
      <c r="N360" s="439"/>
      <c r="O360" s="619"/>
      <c r="P360" s="619"/>
      <c r="Q360" s="439"/>
    </row>
    <row r="361" spans="1:17">
      <c r="A361" s="45"/>
      <c r="B361" s="88"/>
      <c r="C361" s="47"/>
      <c r="D361" s="601"/>
      <c r="E361" s="601"/>
      <c r="F361" s="439"/>
      <c r="G361" s="258"/>
      <c r="H361" s="258"/>
      <c r="I361" s="244"/>
      <c r="J361" s="244"/>
      <c r="K361" s="439"/>
      <c r="L361" s="645"/>
      <c r="M361" s="645"/>
      <c r="N361" s="439"/>
      <c r="O361" s="619"/>
      <c r="P361" s="619"/>
      <c r="Q361" s="439"/>
    </row>
    <row r="362" spans="1:17">
      <c r="A362" s="45"/>
      <c r="B362" s="88"/>
      <c r="C362" s="47"/>
      <c r="D362" s="601"/>
      <c r="E362" s="601"/>
      <c r="F362" s="439"/>
      <c r="G362" s="258"/>
      <c r="H362" s="258"/>
      <c r="I362" s="244"/>
      <c r="J362" s="244"/>
      <c r="K362" s="439"/>
      <c r="L362" s="645"/>
      <c r="M362" s="645"/>
      <c r="N362" s="439"/>
      <c r="O362" s="619"/>
      <c r="P362" s="619"/>
      <c r="Q362" s="439"/>
    </row>
    <row r="363" spans="1:17">
      <c r="A363" s="45"/>
      <c r="B363" s="88"/>
      <c r="C363" s="47"/>
      <c r="D363" s="601"/>
      <c r="E363" s="601"/>
      <c r="F363" s="439"/>
      <c r="G363" s="258"/>
      <c r="H363" s="258"/>
      <c r="I363" s="244"/>
      <c r="J363" s="244"/>
      <c r="K363" s="439"/>
      <c r="L363" s="645"/>
      <c r="M363" s="645"/>
      <c r="N363" s="439"/>
      <c r="O363" s="619"/>
      <c r="P363" s="619"/>
      <c r="Q363" s="439"/>
    </row>
  </sheetData>
  <mergeCells count="64">
    <mergeCell ref="B227:B228"/>
    <mergeCell ref="B167:B170"/>
    <mergeCell ref="B171:B181"/>
    <mergeCell ref="B182:B183"/>
    <mergeCell ref="B154:Q154"/>
    <mergeCell ref="B155:Q155"/>
    <mergeCell ref="O157:Q157"/>
    <mergeCell ref="B160:B162"/>
    <mergeCell ref="G157:H157"/>
    <mergeCell ref="I157:K157"/>
    <mergeCell ref="D157:F157"/>
    <mergeCell ref="L157:N157"/>
    <mergeCell ref="B163:B166"/>
    <mergeCell ref="B198:B199"/>
    <mergeCell ref="B184:B195"/>
    <mergeCell ref="B196:B197"/>
    <mergeCell ref="B91:B94"/>
    <mergeCell ref="B75:B76"/>
    <mergeCell ref="B95:B105"/>
    <mergeCell ref="B156:Q156"/>
    <mergeCell ref="B106:B107"/>
    <mergeCell ref="B108:B119"/>
    <mergeCell ref="B120:B121"/>
    <mergeCell ref="B122:B123"/>
    <mergeCell ref="B84:B86"/>
    <mergeCell ref="B87:B90"/>
    <mergeCell ref="B44:B45"/>
    <mergeCell ref="B30:B31"/>
    <mergeCell ref="B11:B14"/>
    <mergeCell ref="L81:N81"/>
    <mergeCell ref="O81:Q81"/>
    <mergeCell ref="B32:B43"/>
    <mergeCell ref="B15:B18"/>
    <mergeCell ref="B46:B47"/>
    <mergeCell ref="B19:B29"/>
    <mergeCell ref="B79:Q79"/>
    <mergeCell ref="B80:Q80"/>
    <mergeCell ref="D81:F81"/>
    <mergeCell ref="G81:H81"/>
    <mergeCell ref="I81:K81"/>
    <mergeCell ref="B3:Q3"/>
    <mergeCell ref="B2:Q2"/>
    <mergeCell ref="B4:Q4"/>
    <mergeCell ref="G5:H5"/>
    <mergeCell ref="I5:K5"/>
    <mergeCell ref="L5:N5"/>
    <mergeCell ref="O5:Q5"/>
    <mergeCell ref="D5:F5"/>
    <mergeCell ref="B8:B10"/>
    <mergeCell ref="B281:B285"/>
    <mergeCell ref="B286:B357"/>
    <mergeCell ref="B250:B256"/>
    <mergeCell ref="B257:B258"/>
    <mergeCell ref="B259:B262"/>
    <mergeCell ref="B263:B275"/>
    <mergeCell ref="B276:B280"/>
    <mergeCell ref="B211:B222"/>
    <mergeCell ref="B49:B58"/>
    <mergeCell ref="B59:B70"/>
    <mergeCell ref="B125:B134"/>
    <mergeCell ref="B135:B146"/>
    <mergeCell ref="B201:B210"/>
    <mergeCell ref="B151:B152"/>
    <mergeCell ref="B78:Q78"/>
  </mergeCells>
  <phoneticPr fontId="15" type="noConversion"/>
  <conditionalFormatting sqref="D153 D77">
    <cfRule type="dataBar" priority="18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{7273A36E-3D29-455A-906B-8BC44518192C}</x14:id>
        </ext>
      </extLst>
    </cfRule>
  </conditionalFormatting>
  <conditionalFormatting sqref="D286:D357">
    <cfRule type="dataBar" priority="17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{F481CE8F-DF72-423C-B716-2004225F0C56}</x14:id>
        </ext>
      </extLst>
    </cfRule>
  </conditionalFormatting>
  <conditionalFormatting sqref="D7:Q76">
    <cfRule type="cellIs" dxfId="87" priority="1" operator="lessThan">
      <formula>0</formula>
    </cfRule>
  </conditionalFormatting>
  <conditionalFormatting sqref="D83:Q153">
    <cfRule type="cellIs" dxfId="86" priority="3" operator="lessThan">
      <formula>0</formula>
    </cfRule>
  </conditionalFormatting>
  <conditionalFormatting sqref="D159:Q357">
    <cfRule type="cellIs" dxfId="85" priority="5" operator="lessThan">
      <formula>0</formula>
    </cfRule>
  </conditionalFormatting>
  <conditionalFormatting sqref="D77:R77">
    <cfRule type="cellIs" dxfId="84" priority="9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73A36E-3D29-455A-906B-8BC445181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F481CE8F-DF72-423C-B716-2004225F0C5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  <pageSetUpPr fitToPage="1"/>
  </sheetPr>
  <dimension ref="A1:T363"/>
  <sheetViews>
    <sheetView showGridLines="0" zoomScale="55" zoomScaleNormal="55" workbookViewId="0">
      <selection activeCell="J46" sqref="J46"/>
    </sheetView>
  </sheetViews>
  <sheetFormatPr defaultColWidth="9.33203125" defaultRowHeight="14.4"/>
  <cols>
    <col min="1" max="1" width="9.33203125" style="1"/>
    <col min="2" max="2" width="21.6640625" style="15" customWidth="1"/>
    <col min="3" max="3" width="40.44140625" style="63" customWidth="1"/>
    <col min="4" max="4" width="20.33203125" style="588" bestFit="1" customWidth="1"/>
    <col min="5" max="5" width="18.6640625" style="588" bestFit="1" customWidth="1"/>
    <col min="6" max="6" width="11.5546875" style="424" bestFit="1" customWidth="1"/>
    <col min="7" max="7" width="12.6640625" style="255" bestFit="1" customWidth="1"/>
    <col min="8" max="8" width="9.5546875" style="255" bestFit="1" customWidth="1"/>
    <col min="9" max="9" width="14.5546875" style="228" customWidth="1"/>
    <col min="10" max="10" width="9.5546875" style="228" bestFit="1" customWidth="1"/>
    <col min="11" max="11" width="11.5546875" style="424" bestFit="1" customWidth="1"/>
    <col min="12" max="12" width="21.33203125" style="249" bestFit="1" customWidth="1"/>
    <col min="13" max="13" width="18.6640625" style="249" bestFit="1" customWidth="1"/>
    <col min="14" max="14" width="19.44140625" style="424" bestFit="1" customWidth="1"/>
    <col min="15" max="15" width="20.33203125" style="588" bestFit="1" customWidth="1"/>
    <col min="16" max="16" width="18.6640625" style="588" bestFit="1" customWidth="1"/>
    <col min="17" max="17" width="18.33203125" style="424" bestFit="1" customWidth="1"/>
    <col min="18" max="16384" width="9.33203125" style="1"/>
  </cols>
  <sheetData>
    <row r="1" spans="1:17">
      <c r="A1" s="254"/>
      <c r="B1" s="268"/>
      <c r="D1" s="562"/>
      <c r="E1" s="562"/>
      <c r="I1" s="255"/>
      <c r="J1" s="255"/>
      <c r="L1" s="255"/>
      <c r="M1" s="255"/>
      <c r="O1" s="562"/>
      <c r="P1" s="562"/>
    </row>
    <row r="2" spans="1:17" ht="23.4">
      <c r="B2" s="757" t="s">
        <v>277</v>
      </c>
      <c r="C2" s="757"/>
      <c r="D2" s="776"/>
      <c r="E2" s="776"/>
      <c r="F2" s="777"/>
      <c r="G2" s="757"/>
      <c r="H2" s="757"/>
      <c r="I2" s="760"/>
      <c r="J2" s="760"/>
      <c r="K2" s="777"/>
      <c r="L2" s="760"/>
      <c r="M2" s="760"/>
      <c r="N2" s="777"/>
      <c r="O2" s="776"/>
      <c r="P2" s="776"/>
      <c r="Q2" s="777"/>
    </row>
    <row r="3" spans="1:17">
      <c r="B3" s="761" t="s">
        <v>282</v>
      </c>
      <c r="C3" s="761"/>
      <c r="D3" s="780"/>
      <c r="E3" s="780"/>
      <c r="F3" s="781"/>
      <c r="G3" s="761"/>
      <c r="H3" s="761"/>
      <c r="I3" s="764"/>
      <c r="J3" s="764"/>
      <c r="K3" s="781"/>
      <c r="L3" s="764"/>
      <c r="M3" s="764"/>
      <c r="N3" s="781"/>
      <c r="O3" s="780"/>
      <c r="P3" s="780"/>
      <c r="Q3" s="781"/>
    </row>
    <row r="4" spans="1:17" ht="15" thickBot="1">
      <c r="B4" s="761" t="str">
        <f>'HOME PAGE'!H5</f>
        <v>4 WEEKS ENDING 4-19-2026</v>
      </c>
      <c r="C4" s="761"/>
      <c r="D4" s="778"/>
      <c r="E4" s="778"/>
      <c r="F4" s="779"/>
      <c r="G4" s="761"/>
      <c r="H4" s="761"/>
      <c r="I4" s="766"/>
      <c r="J4" s="766"/>
      <c r="K4" s="779"/>
      <c r="L4" s="766"/>
      <c r="M4" s="766"/>
      <c r="N4" s="779"/>
      <c r="O4" s="778"/>
      <c r="P4" s="778"/>
      <c r="Q4" s="779"/>
    </row>
    <row r="5" spans="1:17" ht="15" thickBot="1">
      <c r="D5" s="789" t="s">
        <v>289</v>
      </c>
      <c r="E5" s="790"/>
      <c r="F5" s="786"/>
      <c r="G5" s="782" t="s">
        <v>290</v>
      </c>
      <c r="H5" s="783"/>
      <c r="I5" s="784" t="s">
        <v>291</v>
      </c>
      <c r="J5" s="785"/>
      <c r="K5" s="786"/>
      <c r="L5" s="787" t="s">
        <v>292</v>
      </c>
      <c r="M5" s="785"/>
      <c r="N5" s="788"/>
      <c r="O5" s="789" t="s">
        <v>293</v>
      </c>
      <c r="P5" s="790"/>
      <c r="Q5" s="786"/>
    </row>
    <row r="6" spans="1:17" s="14" customFormat="1" ht="29.4" thickBot="1">
      <c r="B6" s="70"/>
      <c r="C6" s="64"/>
      <c r="D6" s="661" t="s">
        <v>294</v>
      </c>
      <c r="E6" s="658" t="s">
        <v>295</v>
      </c>
      <c r="F6" s="662" t="s">
        <v>296</v>
      </c>
      <c r="G6" s="657" t="s">
        <v>294</v>
      </c>
      <c r="H6" s="657" t="s">
        <v>295</v>
      </c>
      <c r="I6" s="657" t="s">
        <v>294</v>
      </c>
      <c r="J6" s="657" t="s">
        <v>295</v>
      </c>
      <c r="K6" s="662" t="s">
        <v>296</v>
      </c>
      <c r="L6" s="657" t="s">
        <v>294</v>
      </c>
      <c r="M6" s="657" t="s">
        <v>295</v>
      </c>
      <c r="N6" s="662" t="s">
        <v>296</v>
      </c>
      <c r="O6" s="658" t="s">
        <v>294</v>
      </c>
      <c r="P6" s="658" t="s">
        <v>295</v>
      </c>
      <c r="Q6" s="664" t="s">
        <v>296</v>
      </c>
    </row>
    <row r="7" spans="1:17" ht="15" thickBot="1">
      <c r="C7" s="157" t="s">
        <v>2</v>
      </c>
      <c r="D7" s="659">
        <f>'Segment Data'!E84</f>
        <v>10508999.332840808</v>
      </c>
      <c r="E7" s="659">
        <f>'Segment Data'!F84</f>
        <v>-964328.37178852223</v>
      </c>
      <c r="F7" s="663">
        <f>'Segment Data'!G84</f>
        <v>-8.4049579739575386E-2</v>
      </c>
      <c r="G7" s="656">
        <f>'Segment Data'!H84</f>
        <v>100.00000000000001</v>
      </c>
      <c r="H7" s="656">
        <f>'Segment Data'!I84</f>
        <v>2.8421709430404007E-14</v>
      </c>
      <c r="I7" s="656">
        <f>'Segment Data'!J84</f>
        <v>9.7234303202512535</v>
      </c>
      <c r="J7" s="656">
        <f>'Segment Data'!K84</f>
        <v>0.11597521792736742</v>
      </c>
      <c r="K7" s="663">
        <f>'Segment Data'!L84</f>
        <v>1.2071377559632302E-2</v>
      </c>
      <c r="L7" s="656">
        <f>'Segment Data'!M84</f>
        <v>102183522.74844451</v>
      </c>
      <c r="M7" s="656">
        <f>'Segment Data'!N84</f>
        <v>-8045958.0480305403</v>
      </c>
      <c r="N7" s="663">
        <f>'Segment Data'!O84</f>
        <v>-7.2992796390707812E-2</v>
      </c>
      <c r="O7" s="659">
        <f>'Segment Data'!P84</f>
        <v>31809010.602859616</v>
      </c>
      <c r="P7" s="659">
        <f>'Segment Data'!Q84</f>
        <v>-2590097.620959729</v>
      </c>
      <c r="Q7" s="663">
        <f>'Segment Data'!R84</f>
        <v>-7.5295487432614314E-2</v>
      </c>
    </row>
    <row r="8" spans="1:17" ht="15" thickBot="1">
      <c r="B8" s="717" t="s">
        <v>297</v>
      </c>
      <c r="C8" s="160" t="s">
        <v>297</v>
      </c>
      <c r="D8" s="568">
        <f>'Segment Data'!E87</f>
        <v>7968169.4873113232</v>
      </c>
      <c r="E8" s="568">
        <f>'Segment Data'!F87</f>
        <v>-779769.75425738934</v>
      </c>
      <c r="F8" s="623">
        <f>'Segment Data'!G87</f>
        <v>-8.9137536592853395E-2</v>
      </c>
      <c r="G8" s="539">
        <f>'Segment Data'!H87</f>
        <v>75.822342688810096</v>
      </c>
      <c r="H8" s="539">
        <f>'Segment Data'!I87</f>
        <v>-0.42353354497896589</v>
      </c>
      <c r="I8" s="539">
        <f>'Segment Data'!J87</f>
        <v>7.0885863311506565</v>
      </c>
      <c r="J8" s="539">
        <f>'Segment Data'!K87</f>
        <v>7.2676696956254894E-2</v>
      </c>
      <c r="K8" s="623">
        <f>'Segment Data'!L87</f>
        <v>1.0358841653552733E-2</v>
      </c>
      <c r="L8" s="539">
        <f>'Segment Data'!M87</f>
        <v>56483057.312046781</v>
      </c>
      <c r="M8" s="539">
        <f>'Segment Data'!N87</f>
        <v>-4891693.8922224119</v>
      </c>
      <c r="N8" s="623">
        <f>'Segment Data'!O87</f>
        <v>-7.9702056566253718E-2</v>
      </c>
      <c r="O8" s="568">
        <f>'Segment Data'!P87</f>
        <v>14581819.444824815</v>
      </c>
      <c r="P8" s="568">
        <f>'Segment Data'!Q87</f>
        <v>-1117507.8678694423</v>
      </c>
      <c r="Q8" s="623">
        <f>'Segment Data'!R87</f>
        <v>-7.1181894969846324E-2</v>
      </c>
    </row>
    <row r="9" spans="1:17">
      <c r="B9" s="714"/>
      <c r="C9" s="162" t="s">
        <v>298</v>
      </c>
      <c r="D9" s="569">
        <f>'Segment Data'!E88</f>
        <v>7910555.8445253195</v>
      </c>
      <c r="E9" s="569">
        <f>'Segment Data'!F88</f>
        <v>-787972.05266723689</v>
      </c>
      <c r="F9" s="441">
        <f>'Segment Data'!G88</f>
        <v>-9.058682825188781E-2</v>
      </c>
      <c r="G9" s="540">
        <f>'Segment Data'!H88</f>
        <v>75.2741112068082</v>
      </c>
      <c r="H9" s="540">
        <f>'Segment Data'!I88</f>
        <v>-0.54110231387612373</v>
      </c>
      <c r="I9" s="540">
        <f>'Segment Data'!J88</f>
        <v>6.9398078553450686</v>
      </c>
      <c r="J9" s="540">
        <f>'Segment Data'!K88</f>
        <v>3.1948713480493218E-2</v>
      </c>
      <c r="K9" s="441">
        <f>'Segment Data'!L88</f>
        <v>4.6249804497127591E-3</v>
      </c>
      <c r="L9" s="540">
        <f>'Segment Data'!M88</f>
        <v>54897737.589982659</v>
      </c>
      <c r="M9" s="540">
        <f>'Segment Data'!N88</f>
        <v>-5190467.8654029816</v>
      </c>
      <c r="N9" s="441">
        <f>'Segment Data'!O88</f>
        <v>-8.6380810111841441E-2</v>
      </c>
      <c r="O9" s="569">
        <f>'Segment Data'!P88</f>
        <v>14068068.107767105</v>
      </c>
      <c r="P9" s="569">
        <f>'Segment Data'!Q88</f>
        <v>-1195167.1439175569</v>
      </c>
      <c r="Q9" s="441">
        <f>'Segment Data'!R88</f>
        <v>-7.8303657396988732E-2</v>
      </c>
    </row>
    <row r="10" spans="1:17" ht="15" thickBot="1">
      <c r="B10" s="716"/>
      <c r="C10" s="164" t="s">
        <v>299</v>
      </c>
      <c r="D10" s="570">
        <f>'Segment Data'!E89</f>
        <v>57613.642786000491</v>
      </c>
      <c r="E10" s="570">
        <f>'Segment Data'!F89</f>
        <v>8202.29840984779</v>
      </c>
      <c r="F10" s="624">
        <f>'Segment Data'!G89</f>
        <v>0.16600030850013564</v>
      </c>
      <c r="G10" s="541">
        <f>'Segment Data'!H89</f>
        <v>0.54823148200187677</v>
      </c>
      <c r="H10" s="541">
        <f>'Segment Data'!I89</f>
        <v>0.11756876889715223</v>
      </c>
      <c r="I10" s="541">
        <f>'Segment Data'!J89</f>
        <v>27.516394475395707</v>
      </c>
      <c r="J10" s="541">
        <f>'Segment Data'!K89</f>
        <v>1.4789375891896874</v>
      </c>
      <c r="K10" s="624">
        <f>'Segment Data'!L89</f>
        <v>5.6800385523564353E-2</v>
      </c>
      <c r="L10" s="541">
        <f>'Segment Data'!M89</f>
        <v>1585319.7220641256</v>
      </c>
      <c r="M10" s="541">
        <f>'Segment Data'!N89</f>
        <v>298773.97318057134</v>
      </c>
      <c r="N10" s="624">
        <f>'Segment Data'!O89</f>
        <v>0.23222957554353824</v>
      </c>
      <c r="O10" s="570">
        <f>'Segment Data'!P89</f>
        <v>513751.33705770969</v>
      </c>
      <c r="P10" s="570">
        <f>'Segment Data'!Q89</f>
        <v>77659.27604811365</v>
      </c>
      <c r="Q10" s="624">
        <f>'Segment Data'!R89</f>
        <v>0.17808000418151337</v>
      </c>
    </row>
    <row r="11" spans="1:17">
      <c r="B11" s="717" t="s">
        <v>300</v>
      </c>
      <c r="C11" s="160" t="s">
        <v>174</v>
      </c>
      <c r="D11" s="566">
        <f>Fat!E75</f>
        <v>97930.911443475852</v>
      </c>
      <c r="E11" s="566">
        <f>Fat!F75</f>
        <v>-39429.984490877847</v>
      </c>
      <c r="F11" s="625">
        <f>Fat!G75</f>
        <v>-0.28705392624784476</v>
      </c>
      <c r="G11" s="542">
        <f>Fat!H75</f>
        <v>0.93187665487274352</v>
      </c>
      <c r="H11" s="542">
        <f>Fat!I75</f>
        <v>-0.26534266519366101</v>
      </c>
      <c r="I11" s="542">
        <f>Fat!J75</f>
        <v>6.532573875522238</v>
      </c>
      <c r="J11" s="542">
        <f>Fat!K75</f>
        <v>0.5413468982836287</v>
      </c>
      <c r="K11" s="625">
        <f>Fat!L75</f>
        <v>9.0356599798383633E-2</v>
      </c>
      <c r="L11" s="542">
        <f>Fat!M75</f>
        <v>639740.91370173218</v>
      </c>
      <c r="M11" s="542">
        <f>Fat!N75</f>
        <v>-183219.39163783297</v>
      </c>
      <c r="N11" s="625">
        <f>Fat!O75</f>
        <v>-0.22263454318399239</v>
      </c>
      <c r="O11" s="566">
        <f>Fat!P75</f>
        <v>208957.84520208836</v>
      </c>
      <c r="P11" s="566">
        <f>Fat!Q75</f>
        <v>-51513.298363587179</v>
      </c>
      <c r="Q11" s="625">
        <f>Fat!R75</f>
        <v>-0.19776969401832625</v>
      </c>
    </row>
    <row r="12" spans="1:17">
      <c r="B12" s="714"/>
      <c r="C12" s="167" t="s">
        <v>175</v>
      </c>
      <c r="D12" s="567">
        <f>Fat!E76</f>
        <v>1083452.6452616414</v>
      </c>
      <c r="E12" s="567">
        <f>Fat!F76</f>
        <v>-185866.78577759443</v>
      </c>
      <c r="F12" s="626">
        <f>Fat!G76</f>
        <v>-0.14643026903434295</v>
      </c>
      <c r="G12" s="543">
        <f>Fat!H76</f>
        <v>10.309760339177421</v>
      </c>
      <c r="H12" s="543">
        <f>Fat!I76</f>
        <v>-0.7534591880316075</v>
      </c>
      <c r="I12" s="543">
        <f>Fat!J76</f>
        <v>16.15273972074219</v>
      </c>
      <c r="J12" s="543">
        <f>Fat!K76</f>
        <v>0.45795061555892147</v>
      </c>
      <c r="K12" s="626">
        <f>Fat!L76</f>
        <v>2.9178513485579836E-2</v>
      </c>
      <c r="L12" s="543">
        <f>Fat!M76</f>
        <v>17500728.578660913</v>
      </c>
      <c r="M12" s="543">
        <f>Fat!N76</f>
        <v>-2420972.1986111104</v>
      </c>
      <c r="N12" s="626">
        <f>Fat!O76</f>
        <v>-0.12152437312847875</v>
      </c>
      <c r="O12" s="567">
        <f>Fat!P76</f>
        <v>6115827.2855890989</v>
      </c>
      <c r="P12" s="567">
        <f>Fat!Q76</f>
        <v>-973291.39128948376</v>
      </c>
      <c r="Q12" s="626">
        <f>Fat!R76</f>
        <v>-0.13729370823821993</v>
      </c>
    </row>
    <row r="13" spans="1:17">
      <c r="B13" s="714"/>
      <c r="C13" s="167" t="s">
        <v>176</v>
      </c>
      <c r="D13" s="567">
        <f>Fat!E77</f>
        <v>2892760.9563038233</v>
      </c>
      <c r="E13" s="567">
        <f>Fat!F77</f>
        <v>-326251.12267806055</v>
      </c>
      <c r="F13" s="626">
        <f>Fat!G77</f>
        <v>-0.10135131980655629</v>
      </c>
      <c r="G13" s="543">
        <f>Fat!H77</f>
        <v>27.526511941664076</v>
      </c>
      <c r="H13" s="543">
        <f>Fat!I77</f>
        <v>-0.5299696812137924</v>
      </c>
      <c r="I13" s="543">
        <f>Fat!J77</f>
        <v>9.3505211936579951</v>
      </c>
      <c r="J13" s="543">
        <f>Fat!K77</f>
        <v>0.57913906053856046</v>
      </c>
      <c r="K13" s="626">
        <f>Fat!L77</f>
        <v>6.6025975353623853E-2</v>
      </c>
      <c r="L13" s="543">
        <f>Fat!M77</f>
        <v>27048822.630105268</v>
      </c>
      <c r="M13" s="543">
        <f>Fat!N77</f>
        <v>-1186362.4057720751</v>
      </c>
      <c r="N13" s="626">
        <f>Fat!O77</f>
        <v>-4.2017164196537435E-2</v>
      </c>
      <c r="O13" s="567">
        <f>Fat!P77</f>
        <v>7845902.6685518026</v>
      </c>
      <c r="P13" s="567">
        <f>Fat!Q77</f>
        <v>-307770.37349689938</v>
      </c>
      <c r="Q13" s="626">
        <f>Fat!R77</f>
        <v>-3.774622454318681E-2</v>
      </c>
    </row>
    <row r="14" spans="1:17" ht="15" thickBot="1">
      <c r="B14" s="716"/>
      <c r="C14" s="169" t="s">
        <v>177</v>
      </c>
      <c r="D14" s="568">
        <f>Fat!E78</f>
        <v>6434854.8198318565</v>
      </c>
      <c r="E14" s="568">
        <f>Fat!F78</f>
        <v>-412780.47884201724</v>
      </c>
      <c r="F14" s="623">
        <f>Fat!G78</f>
        <v>-6.0280733543440476E-2</v>
      </c>
      <c r="G14" s="539">
        <f>Fat!H78</f>
        <v>61.231851064285657</v>
      </c>
      <c r="H14" s="539">
        <f>Fat!I78</f>
        <v>1.5487715344388278</v>
      </c>
      <c r="I14" s="539">
        <f>Fat!J78</f>
        <v>8.8571121216788953</v>
      </c>
      <c r="J14" s="539">
        <f>Fat!K78</f>
        <v>-8.7528182083758566E-2</v>
      </c>
      <c r="K14" s="623">
        <f>Fat!L78</f>
        <v>-9.7855452104584854E-3</v>
      </c>
      <c r="L14" s="539">
        <f>Fat!M78</f>
        <v>56994230.6259766</v>
      </c>
      <c r="M14" s="539">
        <f>Fat!N78</f>
        <v>-4255404.0520095453</v>
      </c>
      <c r="N14" s="623">
        <f>Fat!O78</f>
        <v>-6.947639891048997E-2</v>
      </c>
      <c r="O14" s="568">
        <f>Fat!P78</f>
        <v>17638322.803516626</v>
      </c>
      <c r="P14" s="568">
        <f>Fat!Q78</f>
        <v>-1257522.5578097478</v>
      </c>
      <c r="Q14" s="623">
        <f>Fat!R78</f>
        <v>-6.6550214280620953E-2</v>
      </c>
    </row>
    <row r="15" spans="1:17" ht="15" customHeight="1">
      <c r="B15" s="727" t="s">
        <v>301</v>
      </c>
      <c r="C15" s="160" t="s">
        <v>302</v>
      </c>
      <c r="D15" s="566">
        <f>Fat!E79</f>
        <v>87096.840136569212</v>
      </c>
      <c r="E15" s="566">
        <f>Fat!F79</f>
        <v>-37755.179918731854</v>
      </c>
      <c r="F15" s="625">
        <f>Fat!G79</f>
        <v>-0.30239943175936473</v>
      </c>
      <c r="G15" s="542">
        <f>Fat!H79</f>
        <v>0.8287833824899965</v>
      </c>
      <c r="H15" s="542">
        <f>Fat!I79</f>
        <v>-0.25941023726449697</v>
      </c>
      <c r="I15" s="542">
        <f>Fat!J79</f>
        <v>5.9240406158826868</v>
      </c>
      <c r="J15" s="542">
        <f>Fat!K79</f>
        <v>0.39334763182523602</v>
      </c>
      <c r="K15" s="625">
        <f>Fat!L79</f>
        <v>7.1120858264793183E-2</v>
      </c>
      <c r="L15" s="542">
        <f>Fat!M79</f>
        <v>515965.21848407743</v>
      </c>
      <c r="M15" s="542">
        <f>Fat!N79</f>
        <v>-174552.97288117633</v>
      </c>
      <c r="N15" s="625">
        <f>Fat!O79</f>
        <v>-0.25278548062008332</v>
      </c>
      <c r="O15" s="566">
        <f>Fat!P79</f>
        <v>145282.75527524948</v>
      </c>
      <c r="P15" s="566">
        <f>Fat!Q79</f>
        <v>-44214.768039366521</v>
      </c>
      <c r="Q15" s="625">
        <f>Fat!R79</f>
        <v>-0.23332636366945184</v>
      </c>
    </row>
    <row r="16" spans="1:17">
      <c r="B16" s="728"/>
      <c r="C16" s="167" t="s">
        <v>303</v>
      </c>
      <c r="D16" s="567">
        <f>Fat!E80</f>
        <v>364490.62034338672</v>
      </c>
      <c r="E16" s="567">
        <f>Fat!F80</f>
        <v>-78091.702708774596</v>
      </c>
      <c r="F16" s="626">
        <f>Fat!G80</f>
        <v>-0.17644559812112279</v>
      </c>
      <c r="G16" s="543">
        <f>Fat!H80</f>
        <v>3.4683665761053688</v>
      </c>
      <c r="H16" s="543">
        <f>Fat!I80</f>
        <v>-0.38912215293690711</v>
      </c>
      <c r="I16" s="543">
        <f>Fat!J80</f>
        <v>5.8699595907297386</v>
      </c>
      <c r="J16" s="543">
        <f>Fat!K80</f>
        <v>0.11231091614130317</v>
      </c>
      <c r="K16" s="626">
        <f>Fat!L80</f>
        <v>1.9506385764208045E-2</v>
      </c>
      <c r="L16" s="543">
        <f>Fat!M80</f>
        <v>2139545.2126156949</v>
      </c>
      <c r="M16" s="543">
        <f>Fat!N80</f>
        <v>-408688.31310185231</v>
      </c>
      <c r="N16" s="626">
        <f>Fat!O80</f>
        <v>-0.16038102826026174</v>
      </c>
      <c r="O16" s="567">
        <f>Fat!P80</f>
        <v>517468.20970606804</v>
      </c>
      <c r="P16" s="567">
        <f>Fat!Q80</f>
        <v>-93514.854764413089</v>
      </c>
      <c r="Q16" s="626">
        <f>Fat!R80</f>
        <v>-0.15305637783178055</v>
      </c>
    </row>
    <row r="17" spans="2:17">
      <c r="B17" s="728"/>
      <c r="C17" s="167" t="s">
        <v>304</v>
      </c>
      <c r="D17" s="567">
        <f>Fat!E81</f>
        <v>2517248.0451609292</v>
      </c>
      <c r="E17" s="567">
        <f>Fat!F81</f>
        <v>-340938.94727318129</v>
      </c>
      <c r="F17" s="626">
        <f>Fat!G81</f>
        <v>-0.1192850391439324</v>
      </c>
      <c r="G17" s="543">
        <f>Fat!H81</f>
        <v>23.953261061635857</v>
      </c>
      <c r="H17" s="543">
        <f>Fat!I81</f>
        <v>-0.95831704382408844</v>
      </c>
      <c r="I17" s="543">
        <f>Fat!J81</f>
        <v>7.3305981428783822</v>
      </c>
      <c r="J17" s="543">
        <f>Fat!K81</f>
        <v>0.18835618172875712</v>
      </c>
      <c r="K17" s="626">
        <f>Fat!L81</f>
        <v>2.6372136753882676E-2</v>
      </c>
      <c r="L17" s="543">
        <f>Fat!M81</f>
        <v>18452933.845020946</v>
      </c>
      <c r="M17" s="543">
        <f>Fat!N81</f>
        <v>-1960929.225154005</v>
      </c>
      <c r="N17" s="626">
        <f>Fat!O81</f>
        <v>-9.6058703755045785E-2</v>
      </c>
      <c r="O17" s="567">
        <f>Fat!P81</f>
        <v>4874212.7791274786</v>
      </c>
      <c r="P17" s="567">
        <f>Fat!Q81</f>
        <v>-486086.04871901032</v>
      </c>
      <c r="Q17" s="626">
        <f>Fat!R81</f>
        <v>-9.068263996660357E-2</v>
      </c>
    </row>
    <row r="18" spans="2:17" ht="15" thickBot="1">
      <c r="B18" s="729"/>
      <c r="C18" s="169" t="s">
        <v>305</v>
      </c>
      <c r="D18" s="568">
        <f>Fat!E82</f>
        <v>4999333.9816704364</v>
      </c>
      <c r="E18" s="568">
        <f>Fat!F82</f>
        <v>-322983.92435670272</v>
      </c>
      <c r="F18" s="623">
        <f>Fat!G82</f>
        <v>-6.0684823804107384E-2</v>
      </c>
      <c r="G18" s="539">
        <f>Fat!H82</f>
        <v>47.571931668578848</v>
      </c>
      <c r="H18" s="539">
        <f>Fat!I82</f>
        <v>1.1833158890464972</v>
      </c>
      <c r="I18" s="539">
        <f>Fat!J82</f>
        <v>7.0758651383611362</v>
      </c>
      <c r="J18" s="539">
        <f>Fat!K82</f>
        <v>-1.1673990839291548E-2</v>
      </c>
      <c r="K18" s="623">
        <f>Fat!L82</f>
        <v>-1.6471148344275224E-3</v>
      </c>
      <c r="L18" s="539">
        <f>Fat!M82</f>
        <v>35374613.035926014</v>
      </c>
      <c r="M18" s="539">
        <f>Fat!N82</f>
        <v>-2347523.3810854182</v>
      </c>
      <c r="N18" s="623">
        <f>Fat!O82</f>
        <v>-6.2231983765022467E-2</v>
      </c>
      <c r="O18" s="568">
        <f>Fat!P82</f>
        <v>9044855.7007160187</v>
      </c>
      <c r="P18" s="568">
        <f>Fat!Q82</f>
        <v>-493692.19634664804</v>
      </c>
      <c r="Q18" s="623">
        <f>Fat!R82</f>
        <v>-5.1757584243894955E-2</v>
      </c>
    </row>
    <row r="19" spans="2:17" ht="15" thickBot="1">
      <c r="B19" s="717" t="s">
        <v>306</v>
      </c>
      <c r="C19" s="170" t="s">
        <v>306</v>
      </c>
      <c r="D19" s="568">
        <f>'Segment Data'!E90</f>
        <v>2510269.5878832005</v>
      </c>
      <c r="E19" s="568">
        <f>'Segment Data'!F90</f>
        <v>-187288.22972587589</v>
      </c>
      <c r="F19" s="623">
        <f>'Segment Data'!G90</f>
        <v>-6.9428810201323091E-2</v>
      </c>
      <c r="G19" s="539">
        <f>'Segment Data'!H90</f>
        <v>23.886856477748214</v>
      </c>
      <c r="H19" s="539">
        <f>'Segment Data'!I90</f>
        <v>0.37530091988989156</v>
      </c>
      <c r="I19" s="539">
        <f>'Segment Data'!J90</f>
        <v>17.93621972332571</v>
      </c>
      <c r="J19" s="539">
        <f>'Segment Data'!K90</f>
        <v>3.3296197067688382E-2</v>
      </c>
      <c r="K19" s="623">
        <f>'Segment Data'!L90</f>
        <v>1.8598189853658938E-3</v>
      </c>
      <c r="L19" s="539">
        <f>'Segment Data'!M90</f>
        <v>45024746.893055364</v>
      </c>
      <c r="M19" s="539">
        <f>'Segment Data'!N90</f>
        <v>-3269424.4232594147</v>
      </c>
      <c r="N19" s="623">
        <f>'Segment Data'!O90</f>
        <v>-6.7698116235300948E-2</v>
      </c>
      <c r="O19" s="568">
        <f>'Segment Data'!P90</f>
        <v>17079242.687593937</v>
      </c>
      <c r="P19" s="568">
        <f>'Segment Data'!Q90</f>
        <v>-1506244.8798626475</v>
      </c>
      <c r="Q19" s="623">
        <f>'Segment Data'!R90</f>
        <v>-8.1044141263213382E-2</v>
      </c>
    </row>
    <row r="20" spans="2:17">
      <c r="B20" s="714"/>
      <c r="C20" s="171" t="s">
        <v>307</v>
      </c>
      <c r="D20" s="569">
        <f>'Segment Data'!E91</f>
        <v>1754906.3090553607</v>
      </c>
      <c r="E20" s="569">
        <f>'Segment Data'!F91</f>
        <v>-117661.19923314196</v>
      </c>
      <c r="F20" s="441">
        <f>'Segment Data'!G91</f>
        <v>-6.2834156158504767E-2</v>
      </c>
      <c r="G20" s="540">
        <f>'Segment Data'!H91</f>
        <v>16.699080982632172</v>
      </c>
      <c r="H20" s="540">
        <f>'Segment Data'!I91</f>
        <v>0.37803135783197561</v>
      </c>
      <c r="I20" s="540">
        <f>'Segment Data'!J91</f>
        <v>14.082536770305298</v>
      </c>
      <c r="J20" s="540">
        <f>'Segment Data'!K91</f>
        <v>-0.21833191654561013</v>
      </c>
      <c r="K20" s="441">
        <f>'Segment Data'!L91</f>
        <v>-1.5267038760124958E-2</v>
      </c>
      <c r="L20" s="540">
        <f>'Segment Data'!M91</f>
        <v>24713532.625712872</v>
      </c>
      <c r="M20" s="540">
        <f>'Segment Data'!N91</f>
        <v>-2065809.4175846055</v>
      </c>
      <c r="N20" s="441">
        <f>'Segment Data'!O91</f>
        <v>-7.7141903421098085E-2</v>
      </c>
      <c r="O20" s="569">
        <f>'Segment Data'!P91</f>
        <v>10198537.279430509</v>
      </c>
      <c r="P20" s="569">
        <f>'Segment Data'!Q91</f>
        <v>-864467.92990417965</v>
      </c>
      <c r="Q20" s="441">
        <f>'Segment Data'!R91</f>
        <v>-7.8140425096678359E-2</v>
      </c>
    </row>
    <row r="21" spans="2:17" ht="15" thickBot="1">
      <c r="B21" s="714"/>
      <c r="C21" s="164" t="s">
        <v>308</v>
      </c>
      <c r="D21" s="570">
        <f>'Segment Data'!E92</f>
        <v>755363.27882783627</v>
      </c>
      <c r="E21" s="570">
        <f>'Segment Data'!F92</f>
        <v>-69627.030492735794</v>
      </c>
      <c r="F21" s="624">
        <f>'Segment Data'!G92</f>
        <v>-8.4397391952491824E-2</v>
      </c>
      <c r="G21" s="541">
        <f>'Segment Data'!H92</f>
        <v>7.187775495116008</v>
      </c>
      <c r="H21" s="541">
        <f>'Segment Data'!I92</f>
        <v>-2.7304379421027036E-3</v>
      </c>
      <c r="I21" s="541">
        <f>'Segment Data'!J92</f>
        <v>26.889332373770131</v>
      </c>
      <c r="J21" s="541">
        <f>'Segment Data'!K92</f>
        <v>0.81044510691723204</v>
      </c>
      <c r="K21" s="624">
        <f>'Segment Data'!L92</f>
        <v>3.1076675113640057E-2</v>
      </c>
      <c r="L21" s="541">
        <f>'Segment Data'!M92</f>
        <v>20311214.267342493</v>
      </c>
      <c r="M21" s="541">
        <f>'Segment Data'!N92</f>
        <v>-1203615.0056748092</v>
      </c>
      <c r="N21" s="624">
        <f>'Segment Data'!O92</f>
        <v>-5.5943507168997895E-2</v>
      </c>
      <c r="O21" s="570">
        <f>'Segment Data'!P92</f>
        <v>6880705.4081634283</v>
      </c>
      <c r="P21" s="570">
        <f>'Segment Data'!Q92</f>
        <v>-641776.94995846692</v>
      </c>
      <c r="Q21" s="624">
        <f>'Segment Data'!R92</f>
        <v>-8.5314517124197881E-2</v>
      </c>
    </row>
    <row r="22" spans="2:17">
      <c r="B22" s="714"/>
      <c r="C22" s="160" t="s">
        <v>159</v>
      </c>
      <c r="D22" s="566">
        <f>Flavor!D90</f>
        <v>675.861075161862</v>
      </c>
      <c r="E22" s="566">
        <f>Flavor!E90</f>
        <v>-463.50420481383264</v>
      </c>
      <c r="F22" s="625">
        <f>Flavor!F90</f>
        <v>-0.40680913571784483</v>
      </c>
      <c r="G22" s="542">
        <f>Flavor!G90</f>
        <v>6.4312600444248217E-3</v>
      </c>
      <c r="H22" s="542">
        <f>Flavor!H90</f>
        <v>-3.4992963669986622E-3</v>
      </c>
      <c r="I22" s="542">
        <f>Flavor!I90</f>
        <v>37.114238764568931</v>
      </c>
      <c r="J22" s="542">
        <f>Flavor!J90</f>
        <v>1.4624901748485755</v>
      </c>
      <c r="K22" s="625">
        <f>Flavor!K90</f>
        <v>4.10215552588706E-2</v>
      </c>
      <c r="L22" s="542">
        <f>Flavor!L90</f>
        <v>25084.069315235614</v>
      </c>
      <c r="M22" s="542">
        <f>Flavor!M90</f>
        <v>-15536.295198314194</v>
      </c>
      <c r="N22" s="625">
        <f>Flavor!N90</f>
        <v>-0.38247552389963718</v>
      </c>
      <c r="O22" s="566">
        <f>Flavor!O90</f>
        <v>8420.2058117389679</v>
      </c>
      <c r="P22" s="566">
        <f>Flavor!P90</f>
        <v>-5036.2741078138351</v>
      </c>
      <c r="Q22" s="625">
        <f>Flavor!Q90</f>
        <v>-0.37426385933931561</v>
      </c>
    </row>
    <row r="23" spans="2:17">
      <c r="B23" s="714"/>
      <c r="C23" s="167" t="s">
        <v>160</v>
      </c>
      <c r="D23" s="567">
        <f>Flavor!D91</f>
        <v>2101206.9737759433</v>
      </c>
      <c r="E23" s="567">
        <f>Flavor!E91</f>
        <v>-130345.83583202772</v>
      </c>
      <c r="F23" s="626">
        <f>Flavor!F91</f>
        <v>-5.8410374726881896E-2</v>
      </c>
      <c r="G23" s="543">
        <f>Flavor!G91</f>
        <v>19.9943582374169</v>
      </c>
      <c r="H23" s="543">
        <f>Flavor!H91</f>
        <v>0.54444041882648264</v>
      </c>
      <c r="I23" s="543">
        <f>Flavor!I91</f>
        <v>16.69347043965756</v>
      </c>
      <c r="J23" s="543">
        <f>Flavor!J91</f>
        <v>7.5158289028816938E-2</v>
      </c>
      <c r="K23" s="626">
        <f>Flavor!K91</f>
        <v>4.5226186839903218E-3</v>
      </c>
      <c r="L23" s="543">
        <f>Flavor!L91</f>
        <v>35076436.50433103</v>
      </c>
      <c r="M23" s="543">
        <f>Flavor!M91</f>
        <v>-2008204.6663468257</v>
      </c>
      <c r="N23" s="626">
        <f>Flavor!N91</f>
        <v>-5.4151923894970193E-2</v>
      </c>
      <c r="O23" s="567">
        <f>Flavor!O91</f>
        <v>13454455.903358102</v>
      </c>
      <c r="P23" s="567">
        <f>Flavor!P91</f>
        <v>-985104.31415475532</v>
      </c>
      <c r="Q23" s="626">
        <f>Flavor!Q91</f>
        <v>-6.8222598148105829E-2</v>
      </c>
    </row>
    <row r="24" spans="2:17">
      <c r="B24" s="714"/>
      <c r="C24" s="167" t="s">
        <v>161</v>
      </c>
      <c r="D24" s="567">
        <f>Flavor!D92</f>
        <v>16049.855977649015</v>
      </c>
      <c r="E24" s="567">
        <f>Flavor!E92</f>
        <v>-6.3438704139298352</v>
      </c>
      <c r="F24" s="626">
        <f>Flavor!F92</f>
        <v>-3.9510410146614946E-4</v>
      </c>
      <c r="G24" s="543">
        <f>Flavor!G92</f>
        <v>0.15272487388492767</v>
      </c>
      <c r="H24" s="543">
        <f>Flavor!H92</f>
        <v>1.278116913408639E-2</v>
      </c>
      <c r="I24" s="543">
        <f>Flavor!I92</f>
        <v>16.928487570565999</v>
      </c>
      <c r="J24" s="543">
        <f>Flavor!J92</f>
        <v>-1.0042060697861892</v>
      </c>
      <c r="K24" s="626">
        <f>Flavor!K92</f>
        <v>-5.5998618496806436E-2</v>
      </c>
      <c r="L24" s="543">
        <f>Flavor!L92</f>
        <v>271699.78742700577</v>
      </c>
      <c r="M24" s="543">
        <f>Flavor!M92</f>
        <v>-16231.125476576388</v>
      </c>
      <c r="N24" s="626">
        <f>Flavor!N92</f>
        <v>-5.6371597314428049E-2</v>
      </c>
      <c r="O24" s="567">
        <f>Flavor!O92</f>
        <v>108476.10026431084</v>
      </c>
      <c r="P24" s="567">
        <f>Flavor!P92</f>
        <v>542.36687743512448</v>
      </c>
      <c r="Q24" s="626">
        <f>Flavor!Q92</f>
        <v>5.0249987693011091E-3</v>
      </c>
    </row>
    <row r="25" spans="2:17">
      <c r="B25" s="714"/>
      <c r="C25" s="167" t="s">
        <v>162</v>
      </c>
      <c r="D25" s="567">
        <f>Flavor!D93</f>
        <v>0</v>
      </c>
      <c r="E25" s="567">
        <f>Flavor!E93</f>
        <v>-0.59690099954605103</v>
      </c>
      <c r="F25" s="626">
        <f>Flavor!F93</f>
        <v>-1</v>
      </c>
      <c r="G25" s="543">
        <f>Flavor!G93</f>
        <v>0</v>
      </c>
      <c r="H25" s="543">
        <f>Flavor!H93</f>
        <v>-5.2025098115624263E-6</v>
      </c>
      <c r="I25" s="543">
        <f>Flavor!I93</f>
        <v>0</v>
      </c>
      <c r="J25" s="543">
        <f>Flavor!J93</f>
        <v>-8.98</v>
      </c>
      <c r="K25" s="626">
        <f>Flavor!K93</f>
        <v>-1</v>
      </c>
      <c r="L25" s="543">
        <f>Flavor!L93</f>
        <v>0</v>
      </c>
      <c r="M25" s="543">
        <f>Flavor!M93</f>
        <v>-5.3601709759235385</v>
      </c>
      <c r="N25" s="626">
        <f>Flavor!N93</f>
        <v>-1</v>
      </c>
      <c r="O25" s="567">
        <f>Flavor!O93</f>
        <v>0</v>
      </c>
      <c r="P25" s="567">
        <f>Flavor!P93</f>
        <v>-1.1938019990921021</v>
      </c>
      <c r="Q25" s="626">
        <f>Flavor!Q93</f>
        <v>-1</v>
      </c>
    </row>
    <row r="26" spans="2:17">
      <c r="B26" s="714"/>
      <c r="C26" s="167" t="s">
        <v>163</v>
      </c>
      <c r="D26" s="567">
        <f>Flavor!D94</f>
        <v>355215.35019611183</v>
      </c>
      <c r="E26" s="567">
        <f>Flavor!E94</f>
        <v>-39633.32077250618</v>
      </c>
      <c r="F26" s="626">
        <f>Flavor!F94</f>
        <v>-0.10037597613100786</v>
      </c>
      <c r="G26" s="543">
        <f>Flavor!G94</f>
        <v>3.3801063159844116</v>
      </c>
      <c r="H26" s="543">
        <f>Flavor!H94</f>
        <v>-6.134224308796643E-2</v>
      </c>
      <c r="I26" s="543">
        <f>Flavor!I94</f>
        <v>24.790126900224333</v>
      </c>
      <c r="J26" s="543">
        <f>Flavor!J94</f>
        <v>0.29585964069907078</v>
      </c>
      <c r="K26" s="626">
        <f>Flavor!K94</f>
        <v>1.2078729996873767E-2</v>
      </c>
      <c r="L26" s="543">
        <f>Flavor!L94</f>
        <v>8805833.6082692388</v>
      </c>
      <c r="M26" s="543">
        <f>Flavor!M94</f>
        <v>-865695.26550444402</v>
      </c>
      <c r="N26" s="626">
        <f>Flavor!N94</f>
        <v>-8.9509660447993161E-2</v>
      </c>
      <c r="O26" s="567">
        <f>Flavor!O94</f>
        <v>3137976.3522768021</v>
      </c>
      <c r="P26" s="567">
        <f>Flavor!P94</f>
        <v>-394376.58109849459</v>
      </c>
      <c r="Q26" s="626">
        <f>Flavor!Q94</f>
        <v>-0.11164699239768572</v>
      </c>
    </row>
    <row r="27" spans="2:17">
      <c r="B27" s="714"/>
      <c r="C27" s="167" t="s">
        <v>164</v>
      </c>
      <c r="D27" s="567">
        <f>Flavor!D95</f>
        <v>26463.399686615623</v>
      </c>
      <c r="E27" s="567">
        <f>Flavor!E95</f>
        <v>-4481.400439060897</v>
      </c>
      <c r="F27" s="626">
        <f>Flavor!F95</f>
        <v>-0.14481917546277653</v>
      </c>
      <c r="G27" s="543">
        <f>Flavor!G95</f>
        <v>0.25181655120975255</v>
      </c>
      <c r="H27" s="543">
        <f>Flavor!H95</f>
        <v>-1.7894215555766757E-2</v>
      </c>
      <c r="I27" s="543">
        <f>Flavor!I95</f>
        <v>26.985913890693425</v>
      </c>
      <c r="J27" s="543">
        <f>Flavor!J95</f>
        <v>1.6677084627012277</v>
      </c>
      <c r="K27" s="626">
        <f>Flavor!K95</f>
        <v>6.5869931715515015E-2</v>
      </c>
      <c r="L27" s="543">
        <f>Flavor!L95</f>
        <v>714139.02519801259</v>
      </c>
      <c r="M27" s="543">
        <f>Flavor!M95</f>
        <v>-69327.781312024337</v>
      </c>
      <c r="N27" s="626">
        <f>Flavor!N95</f>
        <v>-8.8488472946091801E-2</v>
      </c>
      <c r="O27" s="567">
        <f>Flavor!O95</f>
        <v>243102.58982348442</v>
      </c>
      <c r="P27" s="567">
        <f>Flavor!P95</f>
        <v>-37359.184891685669</v>
      </c>
      <c r="Q27" s="626">
        <f>Flavor!Q95</f>
        <v>-0.13320597764036371</v>
      </c>
    </row>
    <row r="28" spans="2:17">
      <c r="B28" s="714"/>
      <c r="C28" s="167" t="s">
        <v>165</v>
      </c>
      <c r="D28" s="567">
        <f>Flavor!D96</f>
        <v>22751.118243113833</v>
      </c>
      <c r="E28" s="567">
        <f>Flavor!E96</f>
        <v>-5505.5154641923946</v>
      </c>
      <c r="F28" s="626">
        <f>Flavor!F96</f>
        <v>-0.19483975059523284</v>
      </c>
      <c r="G28" s="543">
        <f>Flavor!G96</f>
        <v>0.21649176598590306</v>
      </c>
      <c r="H28" s="543">
        <f>Flavor!H96</f>
        <v>-2.9789299409841402E-2</v>
      </c>
      <c r="I28" s="543">
        <f>Flavor!I96</f>
        <v>17.956880391735396</v>
      </c>
      <c r="J28" s="543">
        <f>Flavor!J96</f>
        <v>-0.15885534288253567</v>
      </c>
      <c r="K28" s="626">
        <f>Flavor!K96</f>
        <v>-8.7689147826866334E-3</v>
      </c>
      <c r="L28" s="543">
        <f>Flavor!L96</f>
        <v>408539.10906982422</v>
      </c>
      <c r="M28" s="543">
        <f>Flavor!M96</f>
        <v>-103350.59992163279</v>
      </c>
      <c r="N28" s="626">
        <f>Flavor!N96</f>
        <v>-0.20190013220867001</v>
      </c>
      <c r="O28" s="567">
        <f>Flavor!O96</f>
        <v>198770.23187243938</v>
      </c>
      <c r="P28" s="567">
        <f>Flavor!P96</f>
        <v>-37848.328760008066</v>
      </c>
      <c r="Q28" s="626">
        <f>Flavor!Q96</f>
        <v>-0.1599550291356896</v>
      </c>
    </row>
    <row r="29" spans="2:17" ht="15" thickBot="1">
      <c r="B29" s="714"/>
      <c r="C29" s="167" t="s">
        <v>166</v>
      </c>
      <c r="D29" s="567">
        <f>Flavor!D97</f>
        <v>299.51914294374615</v>
      </c>
      <c r="E29" s="567">
        <f>Flavor!E97</f>
        <v>248.32865875187665</v>
      </c>
      <c r="F29" s="626">
        <f>Flavor!F97</f>
        <v>4.8510707150396177</v>
      </c>
      <c r="G29" s="543">
        <f>Flavor!G97</f>
        <v>2.8501204868073742E-3</v>
      </c>
      <c r="H29" s="543">
        <f>Flavor!H97</f>
        <v>2.4039510274340937E-3</v>
      </c>
      <c r="I29" s="543">
        <f>Flavor!I97</f>
        <v>37.751704466189715</v>
      </c>
      <c r="J29" s="543">
        <f>Flavor!J97</f>
        <v>7.8951414466754954</v>
      </c>
      <c r="K29" s="626">
        <f>Flavor!K97</f>
        <v>0.26443571021604995</v>
      </c>
      <c r="L29" s="543">
        <f>Flavor!L97</f>
        <v>11307.358166378737</v>
      </c>
      <c r="M29" s="543">
        <f>Flavor!M97</f>
        <v>9778.9862491047388</v>
      </c>
      <c r="N29" s="626">
        <f>Flavor!N97</f>
        <v>6.3983027550954503</v>
      </c>
      <c r="O29" s="567">
        <f>Flavor!O97</f>
        <v>3182.5895074605942</v>
      </c>
      <c r="P29" s="567">
        <f>Flavor!P97</f>
        <v>2651.0631362199783</v>
      </c>
      <c r="Q29" s="626">
        <f>Flavor!Q97</f>
        <v>4.9876417797149575</v>
      </c>
    </row>
    <row r="30" spans="2:17">
      <c r="B30" s="717" t="s">
        <v>309</v>
      </c>
      <c r="C30" s="171" t="s">
        <v>310</v>
      </c>
      <c r="D30" s="569">
        <f>'Branded vs. Private Label'!D21</f>
        <v>8301208.8792910846</v>
      </c>
      <c r="E30" s="569">
        <f>'Branded vs. Private Label'!E21</f>
        <v>-763878.26117513049</v>
      </c>
      <c r="F30" s="441">
        <f>'Branded vs. Private Label'!F21</f>
        <v>-8.4265958985127246E-2</v>
      </c>
      <c r="G30" s="540">
        <f>'Branded vs. Private Label'!G21</f>
        <v>78.991430262533768</v>
      </c>
      <c r="H30" s="540">
        <f>'Branded vs. Private Label'!H21</f>
        <v>-1.8664923787611087E-2</v>
      </c>
      <c r="I30" s="540">
        <f>'Branded vs. Private Label'!I21</f>
        <v>10.610779877500223</v>
      </c>
      <c r="J30" s="540">
        <f>'Branded vs. Private Label'!J21</f>
        <v>0.16010253804908459</v>
      </c>
      <c r="K30" s="441">
        <f>'Branded vs. Private Label'!K21</f>
        <v>1.5319824050513941E-2</v>
      </c>
      <c r="L30" s="540">
        <f>'Branded vs. Private Label'!L21</f>
        <v>88082300.135308012</v>
      </c>
      <c r="M30" s="540">
        <f>'Branded vs. Private Label'!M21</f>
        <v>-6654000.623712182</v>
      </c>
      <c r="N30" s="441">
        <f>'Branded vs. Private Label'!N21</f>
        <v>-7.0237074599713359E-2</v>
      </c>
      <c r="O30" s="569">
        <f>'Branded vs. Private Label'!O21</f>
        <v>27927613.712648273</v>
      </c>
      <c r="P30" s="569">
        <f>'Branded vs. Private Label'!P21</f>
        <v>-2303650.0182634145</v>
      </c>
      <c r="Q30" s="441">
        <f>'Branded vs. Private Label'!Q21</f>
        <v>-7.6200916996662482E-2</v>
      </c>
    </row>
    <row r="31" spans="2:17" ht="15" thickBot="1">
      <c r="B31" s="716"/>
      <c r="C31" s="164" t="s">
        <v>147</v>
      </c>
      <c r="D31" s="570">
        <f>'Branded vs. Private Label'!D22</f>
        <v>2207790.453549725</v>
      </c>
      <c r="E31" s="570">
        <f>'Branded vs. Private Label'!E22</f>
        <v>-200450.11061339919</v>
      </c>
      <c r="F31" s="624">
        <f>'Branded vs. Private Label'!F22</f>
        <v>-8.3235086060871419E-2</v>
      </c>
      <c r="G31" s="541">
        <f>'Branded vs. Private Label'!G22</f>
        <v>21.00856973746626</v>
      </c>
      <c r="H31" s="541">
        <f>'Branded vs. Private Label'!H22</f>
        <v>1.8664923787554244E-2</v>
      </c>
      <c r="I31" s="541">
        <f>'Branded vs. Private Label'!I22</f>
        <v>6.3707535564584248</v>
      </c>
      <c r="J31" s="541">
        <f>'Branded vs. Private Label'!J22</f>
        <v>-6.1285235001329319E-2</v>
      </c>
      <c r="K31" s="624">
        <f>'Branded vs. Private Label'!K22</f>
        <v>-9.5281196193502133E-3</v>
      </c>
      <c r="L31" s="541">
        <f>'Branded vs. Private Label'!L22</f>
        <v>14065288.883866869</v>
      </c>
      <c r="M31" s="541">
        <f>'Branded vs. Private Label'!M22</f>
        <v>-1424607.843997268</v>
      </c>
      <c r="N31" s="624">
        <f>'Branded vs. Private Label'!N22</f>
        <v>-9.1970131823706711E-2</v>
      </c>
      <c r="O31" s="570">
        <f>'Branded vs. Private Label'!O22</f>
        <v>3867077.8193359375</v>
      </c>
      <c r="P31" s="570">
        <f>'Branded vs. Private Label'!P22</f>
        <v>-299943.78896249691</v>
      </c>
      <c r="Q31" s="624">
        <f>'Branded vs. Private Label'!Q22</f>
        <v>-7.1980377631153267E-2</v>
      </c>
    </row>
    <row r="32" spans="2:17" ht="15" thickBot="1">
      <c r="B32" s="717" t="s">
        <v>311</v>
      </c>
      <c r="C32" s="170" t="s">
        <v>312</v>
      </c>
      <c r="D32" s="571">
        <f>'Single Serve'!E30</f>
        <v>2183544.5205466766</v>
      </c>
      <c r="E32" s="571">
        <f>'Single Serve'!F30</f>
        <v>-169502.72239559935</v>
      </c>
      <c r="F32" s="627">
        <f>'Single Serve'!G30</f>
        <v>-7.2035409787884794E-2</v>
      </c>
      <c r="G32" s="544">
        <f>'Single Serve'!H30</f>
        <v>20.777853831649431</v>
      </c>
      <c r="H32" s="544">
        <f>'Single Serve'!I30</f>
        <v>0.26900667309704929</v>
      </c>
      <c r="I32" s="544">
        <f>'Single Serve'!J30</f>
        <v>21.059350607089769</v>
      </c>
      <c r="J32" s="544">
        <f>'Single Serve'!K30</f>
        <v>0.27411010987785644</v>
      </c>
      <c r="K32" s="627">
        <f>'Single Serve'!L30</f>
        <v>1.3187728567038952E-2</v>
      </c>
      <c r="L32" s="544">
        <f>'Single Serve'!M30</f>
        <v>45984029.62438219</v>
      </c>
      <c r="M32" s="544">
        <f>'Single Serve'!N30</f>
        <v>-2924623.2214744389</v>
      </c>
      <c r="N32" s="627">
        <f>'Single Serve'!O30</f>
        <v>-5.9797664652343881E-2</v>
      </c>
      <c r="O32" s="571">
        <f>'Single Serve'!P30</f>
        <v>18813434.31932044</v>
      </c>
      <c r="P32" s="571">
        <f>'Single Serve'!Q30</f>
        <v>-1524196.2264298126</v>
      </c>
      <c r="Q32" s="627">
        <f>'Single Serve'!R30</f>
        <v>-7.4944631480106633E-2</v>
      </c>
    </row>
    <row r="33" spans="2:17">
      <c r="B33" s="714"/>
      <c r="C33" s="171" t="s">
        <v>313</v>
      </c>
      <c r="D33" s="569">
        <f>'Single Serve'!E31</f>
        <v>1372594.3472522178</v>
      </c>
      <c r="E33" s="569">
        <f>'Single Serve'!F31</f>
        <v>-110665.71897905506</v>
      </c>
      <c r="F33" s="441">
        <f>'Single Serve'!G31</f>
        <v>-7.4609787924944951E-2</v>
      </c>
      <c r="G33" s="540">
        <f>'Single Serve'!H31</f>
        <v>13.0611326899873</v>
      </c>
      <c r="H33" s="540">
        <f>'Single Serve'!I31</f>
        <v>0.13323500924034803</v>
      </c>
      <c r="I33" s="540">
        <f>'Single Serve'!J31</f>
        <v>17.50122852927494</v>
      </c>
      <c r="J33" s="540">
        <f>'Single Serve'!K31</f>
        <v>-0.12807560418087505</v>
      </c>
      <c r="K33" s="441">
        <f>'Single Serve'!L31</f>
        <v>-7.2649268066015717E-3</v>
      </c>
      <c r="L33" s="540">
        <f>'Single Serve'!M31</f>
        <v>24022087.34925203</v>
      </c>
      <c r="M33" s="540">
        <f>'Single Serve'!N31</f>
        <v>-2126755.467348896</v>
      </c>
      <c r="N33" s="441">
        <f>'Single Serve'!O31</f>
        <v>-8.1332680083215703E-2</v>
      </c>
      <c r="O33" s="569">
        <f>'Single Serve'!P31</f>
        <v>11407268.280556083</v>
      </c>
      <c r="P33" s="569">
        <f>'Single Serve'!Q31</f>
        <v>-976973.48669817112</v>
      </c>
      <c r="Q33" s="441">
        <f>'Single Serve'!R31</f>
        <v>-7.888843782761347E-2</v>
      </c>
    </row>
    <row r="34" spans="2:17" ht="15" thickBot="1">
      <c r="B34" s="714"/>
      <c r="C34" s="164" t="s">
        <v>314</v>
      </c>
      <c r="D34" s="570">
        <f>'Single Serve'!E32</f>
        <v>810950.17329445726</v>
      </c>
      <c r="E34" s="570">
        <f>'Single Serve'!F32</f>
        <v>-58837.003416543943</v>
      </c>
      <c r="F34" s="624">
        <f>'Single Serve'!G32</f>
        <v>-6.7645287251795555E-2</v>
      </c>
      <c r="G34" s="541">
        <f>'Single Serve'!H32</f>
        <v>7.7167211416621164</v>
      </c>
      <c r="H34" s="541">
        <f>'Single Serve'!I32</f>
        <v>0.13577166385670214</v>
      </c>
      <c r="I34" s="541">
        <f>'Single Serve'!J32</f>
        <v>27.081740652339374</v>
      </c>
      <c r="J34" s="541">
        <f>'Single Serve'!K32</f>
        <v>0.91463835575313013</v>
      </c>
      <c r="K34" s="624">
        <f>'Single Serve'!L32</f>
        <v>3.4953750147277626E-2</v>
      </c>
      <c r="L34" s="541">
        <f>'Single Serve'!M32</f>
        <v>21961942.275130164</v>
      </c>
      <c r="M34" s="541">
        <f>'Single Serve'!N32</f>
        <v>-797867.75412553921</v>
      </c>
      <c r="N34" s="624">
        <f>'Single Serve'!O32</f>
        <v>-3.5055993573757931E-2</v>
      </c>
      <c r="O34" s="570">
        <f>'Single Serve'!P32</f>
        <v>7406166.0387643576</v>
      </c>
      <c r="P34" s="570">
        <f>'Single Serve'!Q32</f>
        <v>-547222.73973164335</v>
      </c>
      <c r="Q34" s="624">
        <f>'Single Serve'!R32</f>
        <v>-6.8803720649391428E-2</v>
      </c>
    </row>
    <row r="35" spans="2:17">
      <c r="B35" s="714"/>
      <c r="C35" s="160" t="s">
        <v>315</v>
      </c>
      <c r="D35" s="566">
        <f>Size!D65</f>
        <v>2183546.3513285127</v>
      </c>
      <c r="E35" s="566">
        <f>Size!E65</f>
        <v>-170686.64688930428</v>
      </c>
      <c r="F35" s="625">
        <f>Size!F65</f>
        <v>-7.2502019561579562E-2</v>
      </c>
      <c r="G35" s="542">
        <f>Size!G65</f>
        <v>20.777871252735661</v>
      </c>
      <c r="H35" s="542">
        <f>Size!H65</f>
        <v>0.25868920873358903</v>
      </c>
      <c r="I35" s="542">
        <f>Size!I65</f>
        <v>21.059348920163142</v>
      </c>
      <c r="J35" s="542">
        <f>Size!J65</f>
        <v>0.274155718421909</v>
      </c>
      <c r="K35" s="625">
        <f>Size!K65</f>
        <v>1.3189952855427017E-2</v>
      </c>
      <c r="L35" s="542">
        <f>Size!L65</f>
        <v>45984064.495976284</v>
      </c>
      <c r="M35" s="542">
        <f>Size!M65</f>
        <v>-2949123.2138955668</v>
      </c>
      <c r="N35" s="625">
        <f>Size!N65</f>
        <v>-6.026836492609302E-2</v>
      </c>
      <c r="O35" s="566">
        <f>Size!O65</f>
        <v>18813446.032576442</v>
      </c>
      <c r="P35" s="566">
        <f>Size!P65</f>
        <v>-1531726.1482337862</v>
      </c>
      <c r="Q35" s="625">
        <f>Size!Q65</f>
        <v>-7.5286959216719032E-2</v>
      </c>
    </row>
    <row r="36" spans="2:17">
      <c r="B36" s="714"/>
      <c r="C36" s="167" t="s">
        <v>316</v>
      </c>
      <c r="D36" s="567">
        <f>Size!D66</f>
        <v>830413.8515923894</v>
      </c>
      <c r="E36" s="567">
        <f>Size!E66</f>
        <v>-32488.632382382173</v>
      </c>
      <c r="F36" s="626">
        <f>Size!F66</f>
        <v>-3.7650410081948534E-2</v>
      </c>
      <c r="G36" s="543">
        <f>Size!G66</f>
        <v>7.9019307670648669</v>
      </c>
      <c r="H36" s="543">
        <f>Size!H66</f>
        <v>0.38098735649182025</v>
      </c>
      <c r="I36" s="543">
        <f>Size!I66</f>
        <v>12.477255048417508</v>
      </c>
      <c r="J36" s="543">
        <f>Size!J66</f>
        <v>-1.8838957661467148E-2</v>
      </c>
      <c r="K36" s="626">
        <f>Size!K66</f>
        <v>-1.5075877031896976E-3</v>
      </c>
      <c r="L36" s="543">
        <f>Size!L66</f>
        <v>10361285.422056967</v>
      </c>
      <c r="M36" s="543">
        <f>Size!M66</f>
        <v>-421625.13577083498</v>
      </c>
      <c r="N36" s="626">
        <f>Size!N66</f>
        <v>-3.9101236489878718E-2</v>
      </c>
      <c r="O36" s="567">
        <f>Size!O66</f>
        <v>3273443.9654216766</v>
      </c>
      <c r="P36" s="567">
        <f>Size!P66</f>
        <v>-178165.97047740966</v>
      </c>
      <c r="Q36" s="626">
        <f>Size!Q66</f>
        <v>-5.1618222738427838E-2</v>
      </c>
    </row>
    <row r="37" spans="2:17">
      <c r="B37" s="714"/>
      <c r="C37" s="167" t="s">
        <v>184</v>
      </c>
      <c r="D37" s="567">
        <f>Size!D67</f>
        <v>17134.676145861893</v>
      </c>
      <c r="E37" s="567">
        <f>Size!E67</f>
        <v>4723.2111505287321</v>
      </c>
      <c r="F37" s="626">
        <f>Size!F67</f>
        <v>0.38055226778665602</v>
      </c>
      <c r="G37" s="543">
        <f>Size!G67</f>
        <v>0.16304764709914607</v>
      </c>
      <c r="H37" s="543">
        <f>Size!H67</f>
        <v>5.48709671083418E-2</v>
      </c>
      <c r="I37" s="543">
        <f>Size!I67</f>
        <v>15.244642552270461</v>
      </c>
      <c r="J37" s="543">
        <f>Size!J67</f>
        <v>1.3957211566127405</v>
      </c>
      <c r="K37" s="626">
        <f>Size!K67</f>
        <v>0.10078193938268462</v>
      </c>
      <c r="L37" s="543">
        <f>Size!L67</f>
        <v>261212.01309257984</v>
      </c>
      <c r="M37" s="543">
        <f>Size!M67</f>
        <v>89326.609967253578</v>
      </c>
      <c r="N37" s="626">
        <f>Size!N67</f>
        <v>0.51968700275335855</v>
      </c>
      <c r="O37" s="567">
        <f>Size!O67</f>
        <v>40544.976297020912</v>
      </c>
      <c r="P37" s="567">
        <f>Size!P67</f>
        <v>11211.536174391709</v>
      </c>
      <c r="Q37" s="626">
        <f>Size!Q67</f>
        <v>0.3822100690379851</v>
      </c>
    </row>
    <row r="38" spans="2:17">
      <c r="B38" s="714"/>
      <c r="C38" s="167" t="s">
        <v>317</v>
      </c>
      <c r="D38" s="567">
        <f>Size!D68</f>
        <v>2198098.7447133963</v>
      </c>
      <c r="E38" s="567">
        <f>Size!E68</f>
        <v>-119085.27070209663</v>
      </c>
      <c r="F38" s="626">
        <f>Size!F68</f>
        <v>-5.1392237262927742E-2</v>
      </c>
      <c r="G38" s="543">
        <f>Size!G68</f>
        <v>20.916346790928984</v>
      </c>
      <c r="H38" s="543">
        <f>Size!H68</f>
        <v>0.72007875893909556</v>
      </c>
      <c r="I38" s="543">
        <f>Size!I68</f>
        <v>7.8490590243715168</v>
      </c>
      <c r="J38" s="543">
        <f>Size!J68</f>
        <v>-1.2425891477716888E-2</v>
      </c>
      <c r="K38" s="626">
        <f>Size!K68</f>
        <v>-1.5806036150582102E-3</v>
      </c>
      <c r="L38" s="543">
        <f>Size!L68</f>
        <v>17253006.788652387</v>
      </c>
      <c r="M38" s="543">
        <f>Size!M68</f>
        <v>-963500.39578346908</v>
      </c>
      <c r="N38" s="626">
        <f>Size!N68</f>
        <v>-5.2891610121982208E-2</v>
      </c>
      <c r="O38" s="567">
        <f>Size!O68</f>
        <v>4406117.5010300875</v>
      </c>
      <c r="P38" s="567">
        <f>Size!P68</f>
        <v>-234848.30338154547</v>
      </c>
      <c r="Q38" s="626">
        <f>Size!Q68</f>
        <v>-5.0603325531574088E-2</v>
      </c>
    </row>
    <row r="39" spans="2:17">
      <c r="B39" s="714"/>
      <c r="C39" s="167" t="s">
        <v>318</v>
      </c>
      <c r="D39" s="567">
        <f>Size!D69</f>
        <v>52068.84358048439</v>
      </c>
      <c r="E39" s="567">
        <f>Size!E69</f>
        <v>7833.6883342266083</v>
      </c>
      <c r="F39" s="626">
        <f>Size!F69</f>
        <v>0.17709191457826579</v>
      </c>
      <c r="G39" s="543">
        <f>Size!G69</f>
        <v>0.49546909207395551</v>
      </c>
      <c r="H39" s="543">
        <f>Size!H69</f>
        <v>0.10992135574973722</v>
      </c>
      <c r="I39" s="543">
        <f>Size!I69</f>
        <v>8.0867585338080215</v>
      </c>
      <c r="J39" s="543">
        <f>Size!J69</f>
        <v>0.8040388637294793</v>
      </c>
      <c r="K39" s="626">
        <f>Size!K69</f>
        <v>0.11040365415037429</v>
      </c>
      <c r="L39" s="543">
        <f>Size!L69</f>
        <v>421068.1651699972</v>
      </c>
      <c r="M39" s="543">
        <f>Size!M69</f>
        <v>98915.929949097626</v>
      </c>
      <c r="N39" s="626">
        <f>Size!N69</f>
        <v>0.30704716321856662</v>
      </c>
      <c r="O39" s="567">
        <f>Size!O69</f>
        <v>69425.124773979187</v>
      </c>
      <c r="P39" s="567">
        <f>Size!P69</f>
        <v>10444.917778968811</v>
      </c>
      <c r="Q39" s="626">
        <f>Size!Q69</f>
        <v>0.17709191457826579</v>
      </c>
    </row>
    <row r="40" spans="2:17">
      <c r="B40" s="714"/>
      <c r="C40" s="167" t="s">
        <v>319</v>
      </c>
      <c r="D40" s="567">
        <f>Size!D70</f>
        <v>5179268.5132676363</v>
      </c>
      <c r="E40" s="567">
        <f>Size!E70</f>
        <v>-674547.77818643674</v>
      </c>
      <c r="F40" s="626">
        <f>Size!F70</f>
        <v>-0.11523213995820165</v>
      </c>
      <c r="G40" s="543">
        <f>Size!G70</f>
        <v>49.284126387584124</v>
      </c>
      <c r="H40" s="543">
        <f>Size!H70</f>
        <v>-1.7369587078249253</v>
      </c>
      <c r="I40" s="543">
        <f>Size!I70</f>
        <v>5.3594472669336612</v>
      </c>
      <c r="J40" s="543">
        <f>Size!J70</f>
        <v>-5.6312965373665591E-2</v>
      </c>
      <c r="K40" s="626">
        <f>Size!K70</f>
        <v>-1.0397979777194467E-2</v>
      </c>
      <c r="L40" s="543">
        <f>Size!L70</f>
        <v>27758016.478147801</v>
      </c>
      <c r="M40" s="543">
        <f>Size!M70</f>
        <v>-3944849.000341922</v>
      </c>
      <c r="N40" s="626">
        <f>Size!N70</f>
        <v>-0.12443193827442783</v>
      </c>
      <c r="O40" s="567">
        <f>Size!O70</f>
        <v>5179268.5132676363</v>
      </c>
      <c r="P40" s="567">
        <f>Size!P70</f>
        <v>-674547.77818643674</v>
      </c>
      <c r="Q40" s="626">
        <f>Size!Q70</f>
        <v>-0.11523213995820165</v>
      </c>
    </row>
    <row r="41" spans="2:17" ht="15" thickBot="1">
      <c r="B41" s="714"/>
      <c r="C41" s="169" t="s">
        <v>320</v>
      </c>
      <c r="D41" s="567">
        <f>Size!D71</f>
        <v>0</v>
      </c>
      <c r="E41" s="567">
        <f>Size!E71</f>
        <v>0</v>
      </c>
      <c r="F41" s="626">
        <f>Size!F71</f>
        <v>0</v>
      </c>
      <c r="G41" s="543">
        <f>Size!G71</f>
        <v>0</v>
      </c>
      <c r="H41" s="543">
        <f>Size!H71</f>
        <v>0</v>
      </c>
      <c r="I41" s="543">
        <f>Size!I71</f>
        <v>0</v>
      </c>
      <c r="J41" s="543">
        <f>Size!J71</f>
        <v>0</v>
      </c>
      <c r="K41" s="626">
        <f>Size!K71</f>
        <v>0</v>
      </c>
      <c r="L41" s="543">
        <f>Size!L71</f>
        <v>0</v>
      </c>
      <c r="M41" s="543">
        <f>Size!M71</f>
        <v>0</v>
      </c>
      <c r="N41" s="626">
        <f>Size!N71</f>
        <v>0</v>
      </c>
      <c r="O41" s="567">
        <f>Size!O71</f>
        <v>0</v>
      </c>
      <c r="P41" s="567">
        <f>Size!P71</f>
        <v>0</v>
      </c>
      <c r="Q41" s="626">
        <f>Size!Q71</f>
        <v>0</v>
      </c>
    </row>
    <row r="42" spans="2:17">
      <c r="B42" s="714"/>
      <c r="C42" s="171" t="s">
        <v>321</v>
      </c>
      <c r="D42" s="569">
        <f>'White Milk Size'!D21</f>
        <v>1860584.8575217724</v>
      </c>
      <c r="E42" s="569">
        <f>'White Milk Size'!E21</f>
        <v>-108754.77623539465</v>
      </c>
      <c r="F42" s="441">
        <f>'White Milk Size'!F21</f>
        <v>-5.5223981872496476E-2</v>
      </c>
      <c r="G42" s="540">
        <f>'White Milk Size'!G21</f>
        <v>17.704681469599226</v>
      </c>
      <c r="H42" s="540">
        <f>'White Milk Size'!H21</f>
        <v>0.54017885574496205</v>
      </c>
      <c r="I42" s="540">
        <f>'White Milk Size'!I21</f>
        <v>7.806110022627303</v>
      </c>
      <c r="J42" s="540">
        <f>'White Milk Size'!J21</f>
        <v>-3.6981301989932547E-2</v>
      </c>
      <c r="K42" s="441">
        <f>'White Milk Size'!K21</f>
        <v>-4.7151436161222225E-3</v>
      </c>
      <c r="L42" s="540">
        <f>'White Milk Size'!L21</f>
        <v>14523930.1042493</v>
      </c>
      <c r="M42" s="540">
        <f>'White Milk Size'!M21</f>
        <v>-921780.4924964197</v>
      </c>
      <c r="N42" s="441">
        <f>'White Milk Size'!N21</f>
        <v>-5.9678736483035684E-2</v>
      </c>
      <c r="O42" s="569">
        <f>'White Milk Size'!O21</f>
        <v>3723332.8493373394</v>
      </c>
      <c r="P42" s="569">
        <f>'White Milk Size'!P21</f>
        <v>-215346.41817699466</v>
      </c>
      <c r="Q42" s="441">
        <f>'White Milk Size'!Q21</f>
        <v>-5.4674778917171873E-2</v>
      </c>
    </row>
    <row r="43" spans="2:17" ht="15" thickBot="1">
      <c r="B43" s="716"/>
      <c r="C43" s="164" t="s">
        <v>322</v>
      </c>
      <c r="D43" s="570">
        <f>'White Milk Size'!D22</f>
        <v>5129656.1777654886</v>
      </c>
      <c r="E43" s="570">
        <f>'White Milk Size'!E22</f>
        <v>-672463.04107051622</v>
      </c>
      <c r="F43" s="624">
        <f>'White Milk Size'!F22</f>
        <v>-0.11589955595662903</v>
      </c>
      <c r="G43" s="541">
        <f>'White Milk Size'!G22</f>
        <v>48.812032576072433</v>
      </c>
      <c r="H43" s="541">
        <f>'White Milk Size'!H22</f>
        <v>-1.7584677025427098</v>
      </c>
      <c r="I43" s="541">
        <f>'White Milk Size'!I22</f>
        <v>5.3552979904037583</v>
      </c>
      <c r="J43" s="541">
        <f>'White Milk Size'!J22</f>
        <v>-5.9706602794385333E-2</v>
      </c>
      <c r="K43" s="624">
        <f>'White Milk Size'!K22</f>
        <v>-1.1026140747762902E-2</v>
      </c>
      <c r="L43" s="541">
        <f>'White Milk Size'!L22</f>
        <v>27470837.420249745</v>
      </c>
      <c r="M43" s="541">
        <f>'White Milk Size'!M22</f>
        <v>-3947664.8000304438</v>
      </c>
      <c r="N43" s="624">
        <f>'White Milk Size'!N22</f>
        <v>-0.12564777188781084</v>
      </c>
      <c r="O43" s="570">
        <f>'White Milk Size'!O22</f>
        <v>5129656.1777654886</v>
      </c>
      <c r="P43" s="570">
        <f>'White Milk Size'!P22</f>
        <v>-672463.04107051622</v>
      </c>
      <c r="Q43" s="624">
        <f>'White Milk Size'!Q22</f>
        <v>-0.11589955595662903</v>
      </c>
    </row>
    <row r="44" spans="2:17">
      <c r="B44" s="717" t="s">
        <v>196</v>
      </c>
      <c r="C44" s="160" t="s">
        <v>323</v>
      </c>
      <c r="D44" s="566">
        <f>Organic!D21</f>
        <v>24094.285041903851</v>
      </c>
      <c r="E44" s="566">
        <f>Organic!E21</f>
        <v>-9886.1140112105422</v>
      </c>
      <c r="F44" s="625">
        <f>Organic!F21</f>
        <v>-0.29093578317775681</v>
      </c>
      <c r="G44" s="542">
        <f>Organic!G21</f>
        <v>0.2292728763109613</v>
      </c>
      <c r="H44" s="542">
        <f>Organic!H21</f>
        <v>-6.6895767415686286E-2</v>
      </c>
      <c r="I44" s="542">
        <f>Organic!I21</f>
        <v>18.843625095458634</v>
      </c>
      <c r="J44" s="542">
        <f>Organic!J21</f>
        <v>-17.525080628157994</v>
      </c>
      <c r="K44" s="625">
        <f>Organic!K21</f>
        <v>-0.48187254067657925</v>
      </c>
      <c r="L44" s="542">
        <f>Organic!L21</f>
        <v>454023.67427275301</v>
      </c>
      <c r="M44" s="542">
        <f>Organic!M21</f>
        <v>-781799.45926102553</v>
      </c>
      <c r="N44" s="625">
        <f>Organic!N21</f>
        <v>-0.63261435884074002</v>
      </c>
      <c r="O44" s="566">
        <f>Organic!O21</f>
        <v>74576.628085136414</v>
      </c>
      <c r="P44" s="566">
        <f>Organic!P21</f>
        <v>-182292.83338466857</v>
      </c>
      <c r="Q44" s="625">
        <f>Organic!Q21</f>
        <v>-0.70967110041649351</v>
      </c>
    </row>
    <row r="45" spans="2:17" ht="15" thickBot="1">
      <c r="B45" s="716"/>
      <c r="C45" s="169" t="s">
        <v>324</v>
      </c>
      <c r="D45" s="568">
        <f>Organic!D22</f>
        <v>10483242.102686681</v>
      </c>
      <c r="E45" s="568">
        <f>Organic!E22</f>
        <v>-955972.29187783413</v>
      </c>
      <c r="F45" s="623">
        <f>Organic!F22</f>
        <v>-8.3569750413286792E-2</v>
      </c>
      <c r="G45" s="539">
        <f>Organic!G22</f>
        <v>99.754903113623428</v>
      </c>
      <c r="H45" s="539">
        <f>Organic!H22</f>
        <v>5.2230192070354065E-2</v>
      </c>
      <c r="I45" s="539">
        <f>Organic!I22</f>
        <v>9.696587913614124</v>
      </c>
      <c r="J45" s="539">
        <f>Organic!J22</f>
        <v>0.16901067104104861</v>
      </c>
      <c r="K45" s="623">
        <f>Organic!K22</f>
        <v>1.7739102684556619E-2</v>
      </c>
      <c r="L45" s="539">
        <f>Organic!L22</f>
        <v>101651678.66840239</v>
      </c>
      <c r="M45" s="539">
        <f>Organic!M22</f>
        <v>-7336320.0701648146</v>
      </c>
      <c r="N45" s="623">
        <f>Organic!N22</f>
        <v>-6.7313100112634111E-2</v>
      </c>
      <c r="O45" s="568">
        <f>Organic!O22</f>
        <v>31720245.023556113</v>
      </c>
      <c r="P45" s="568">
        <f>Organic!P22</f>
        <v>-2420859.6858126372</v>
      </c>
      <c r="Q45" s="623">
        <f>Organic!Q22</f>
        <v>-7.0907479603269041E-2</v>
      </c>
    </row>
    <row r="46" spans="2:17">
      <c r="B46" s="717" t="s">
        <v>325</v>
      </c>
      <c r="C46" s="160" t="s">
        <v>326</v>
      </c>
      <c r="D46" s="566">
        <f>'Form Data'!D21</f>
        <v>80370.462752794163</v>
      </c>
      <c r="E46" s="566">
        <f>'Form Data'!E21</f>
        <v>15577.076235353605</v>
      </c>
      <c r="F46" s="625">
        <f>'Form Data'!F21</f>
        <v>0.24041151531971081</v>
      </c>
      <c r="G46" s="542">
        <f>'Form Data'!G21</f>
        <v>0.7647775036166865</v>
      </c>
      <c r="H46" s="542">
        <f>'Form Data'!H21</f>
        <v>0.20004695476905532</v>
      </c>
      <c r="I46" s="542">
        <f>'Form Data'!I21</f>
        <v>12.565914643912944</v>
      </c>
      <c r="J46" s="542">
        <f>'Form Data'!J21</f>
        <v>0.62520010362802303</v>
      </c>
      <c r="K46" s="625">
        <f>'Form Data'!K21</f>
        <v>5.2358684358357083E-2</v>
      </c>
      <c r="L46" s="542">
        <f>'Form Data'!L21</f>
        <v>1009928.3748433959</v>
      </c>
      <c r="M46" s="542">
        <f>'Form Data'!M21</f>
        <v>236249.04234029248</v>
      </c>
      <c r="N46" s="625">
        <f>'Form Data'!N21</f>
        <v>0.30535783032480684</v>
      </c>
      <c r="O46" s="566">
        <f>'Form Data'!O21</f>
        <v>170485.7068914175</v>
      </c>
      <c r="P46" s="566">
        <f>'Form Data'!P21</f>
        <v>34020.947818312503</v>
      </c>
      <c r="Q46" s="625">
        <f>'Form Data'!Q21</f>
        <v>0.24930207659024461</v>
      </c>
    </row>
    <row r="47" spans="2:17" ht="15" thickBot="1">
      <c r="B47" s="716"/>
      <c r="C47" s="169" t="s">
        <v>327</v>
      </c>
      <c r="D47" s="568">
        <f>'Form Data'!D22</f>
        <v>10428628.870088017</v>
      </c>
      <c r="E47" s="568">
        <f>'Form Data'!E22</f>
        <v>-979905.44802387431</v>
      </c>
      <c r="F47" s="623">
        <f>'Form Data'!F22</f>
        <v>-8.589231716366949E-2</v>
      </c>
      <c r="G47" s="539">
        <f>'Form Data'!G22</f>
        <v>99.235222496383344</v>
      </c>
      <c r="H47" s="539">
        <f>'Form Data'!H22</f>
        <v>-0.20004695476900736</v>
      </c>
      <c r="I47" s="539">
        <f>'Form Data'!I22</f>
        <v>9.7015241058000434</v>
      </c>
      <c r="J47" s="539">
        <f>'Form Data'!J22</f>
        <v>0.10732046737097711</v>
      </c>
      <c r="K47" s="623">
        <f>'Form Data'!K22</f>
        <v>1.1185969301413487E-2</v>
      </c>
      <c r="L47" s="539">
        <f>'Form Data'!L22</f>
        <v>101173594.37360117</v>
      </c>
      <c r="M47" s="539">
        <f>'Form Data'!M22</f>
        <v>-8282207.0903708041</v>
      </c>
      <c r="N47" s="623">
        <f>'Form Data'!N22</f>
        <v>-7.566713668527604E-2</v>
      </c>
      <c r="O47" s="568">
        <f>'Form Data'!O22</f>
        <v>31638524.895968199</v>
      </c>
      <c r="P47" s="568">
        <f>'Form Data'!P22</f>
        <v>-2624118.5687780231</v>
      </c>
      <c r="Q47" s="623">
        <f>'Form Data'!Q22</f>
        <v>-7.6588327794323605E-2</v>
      </c>
    </row>
    <row r="48" spans="2:17" ht="15" thickBot="1">
      <c r="B48" s="122" t="s">
        <v>328</v>
      </c>
      <c r="C48" s="170" t="s">
        <v>329</v>
      </c>
      <c r="D48" s="613">
        <f>'Glass Bottle'!D12</f>
        <v>7113.1727869671777</v>
      </c>
      <c r="E48" s="613">
        <f>'Glass Bottle'!E12</f>
        <v>-202.26109737793922</v>
      </c>
      <c r="F48" s="628">
        <f>'Glass Bottle'!F12</f>
        <v>-2.7648544238882938E-2</v>
      </c>
      <c r="G48" s="545">
        <f>'Glass Bottle'!G12</f>
        <v>6.768649004228583E-2</v>
      </c>
      <c r="H48" s="545">
        <f>'Glass Bottle'!H12</f>
        <v>3.9261401884815306E-3</v>
      </c>
      <c r="I48" s="545">
        <f>'Glass Bottle'!I12</f>
        <v>20.466007901907076</v>
      </c>
      <c r="J48" s="545">
        <f>'Glass Bottle'!J12</f>
        <v>-2.1487135108906905</v>
      </c>
      <c r="K48" s="628">
        <f>'Glass Bottle'!K12</f>
        <v>-9.5013927948487772E-2</v>
      </c>
      <c r="L48" s="545">
        <f>'Glass Bottle'!L12</f>
        <v>145578.25046570064</v>
      </c>
      <c r="M48" s="545">
        <f>'Glass Bottle'!M12</f>
        <v>-19858.248842505214</v>
      </c>
      <c r="N48" s="628">
        <f>'Glass Bottle'!N12</f>
        <v>-0.12003547539717689</v>
      </c>
      <c r="O48" s="613">
        <f>'Glass Bottle'!O12</f>
        <v>38290.55281829834</v>
      </c>
      <c r="P48" s="613">
        <f>'Glass Bottle'!P12</f>
        <v>-6688.8974019289017</v>
      </c>
      <c r="Q48" s="628">
        <f>'Glass Bottle'!Q12</f>
        <v>-0.14871007469364103</v>
      </c>
    </row>
    <row r="49" spans="2:20">
      <c r="B49" s="714" t="s">
        <v>330</v>
      </c>
      <c r="C49" s="173" t="s">
        <v>213</v>
      </c>
      <c r="D49" s="614">
        <f>Enhanced!D63</f>
        <v>9106.4878680153743</v>
      </c>
      <c r="E49" s="614">
        <f>Enhanced!E63</f>
        <v>565.39706546956222</v>
      </c>
      <c r="F49" s="629">
        <f>Enhanced!F63</f>
        <v>6.6197290081617718E-2</v>
      </c>
      <c r="G49" s="546">
        <f>Enhanced!G63</f>
        <v>8.6654186374885769E-2</v>
      </c>
      <c r="H49" s="546">
        <f>Enhanced!H63</f>
        <v>1.2211173655048618E-2</v>
      </c>
      <c r="I49" s="546">
        <f>Enhanced!I63</f>
        <v>9.0068347508193405</v>
      </c>
      <c r="J49" s="546">
        <f>Enhanced!J63</f>
        <v>0.94073108733488198</v>
      </c>
      <c r="K49" s="629">
        <f>Enhanced!K63</f>
        <v>0.11662769616929243</v>
      </c>
      <c r="L49" s="546">
        <f>Enhanced!L63</f>
        <v>82020.631387555593</v>
      </c>
      <c r="M49" s="546">
        <f>Enhanced!M63</f>
        <v>13127.307574987411</v>
      </c>
      <c r="N49" s="629">
        <f>Enhanced!N63</f>
        <v>0.19054542368577959</v>
      </c>
      <c r="O49" s="614">
        <f>Enhanced!O63</f>
        <v>21261.917066335678</v>
      </c>
      <c r="P49" s="614">
        <f>Enhanced!P63</f>
        <v>3368.6468091011047</v>
      </c>
      <c r="Q49" s="629">
        <f>Enhanced!Q63</f>
        <v>0.18826333927075739</v>
      </c>
    </row>
    <row r="50" spans="2:20">
      <c r="B50" s="714"/>
      <c r="C50" s="173" t="s">
        <v>214</v>
      </c>
      <c r="D50" s="573">
        <f>Enhanced!D64</f>
        <v>10154723.541769834</v>
      </c>
      <c r="E50" s="573">
        <f>Enhanced!E64</f>
        <v>-971728.244373478</v>
      </c>
      <c r="F50" s="435">
        <f>Enhanced!F64</f>
        <v>-8.7334962039169697E-2</v>
      </c>
      <c r="G50" s="547">
        <f>Enhanced!G64</f>
        <v>96.628834203425498</v>
      </c>
      <c r="H50" s="547">
        <f>Enhanced!H64</f>
        <v>-0.34784137478484922</v>
      </c>
      <c r="I50" s="547">
        <f>Enhanced!I64</f>
        <v>9.1232952176884741</v>
      </c>
      <c r="J50" s="547">
        <f>Enhanced!J64</f>
        <v>2.3460246706282106E-2</v>
      </c>
      <c r="K50" s="435">
        <f>Enhanced!K64</f>
        <v>2.5780958425172321E-3</v>
      </c>
      <c r="L50" s="547">
        <f>Enhanced!L64</f>
        <v>92644540.725577295</v>
      </c>
      <c r="M50" s="547">
        <f>Enhanced!M64</f>
        <v>-8604334.3409168869</v>
      </c>
      <c r="N50" s="435">
        <f>Enhanced!N64</f>
        <v>-8.4982024099191977E-2</v>
      </c>
      <c r="O50" s="573">
        <f>Enhanced!O64</f>
        <v>28737903.178205729</v>
      </c>
      <c r="P50" s="573">
        <f>Enhanced!P64</f>
        <v>-2628461.1600763351</v>
      </c>
      <c r="Q50" s="435">
        <f>Enhanced!Q64</f>
        <v>-8.379871928186293E-2</v>
      </c>
    </row>
    <row r="51" spans="2:20">
      <c r="B51" s="714"/>
      <c r="C51" s="175" t="s">
        <v>331</v>
      </c>
      <c r="D51" s="573">
        <f>'Enhanced - Aggs'!D47</f>
        <v>0</v>
      </c>
      <c r="E51" s="573">
        <f>'Enhanced - Aggs'!E47</f>
        <v>0</v>
      </c>
      <c r="F51" s="435">
        <f>'Enhanced - Aggs'!F47</f>
        <v>0</v>
      </c>
      <c r="G51" s="547">
        <f>'Enhanced - Aggs'!G47</f>
        <v>0</v>
      </c>
      <c r="H51" s="547">
        <f>'Enhanced - Aggs'!H47</f>
        <v>0</v>
      </c>
      <c r="I51" s="547">
        <f>'Enhanced - Aggs'!I47</f>
        <v>0</v>
      </c>
      <c r="J51" s="547">
        <f>'Enhanced - Aggs'!J47</f>
        <v>0</v>
      </c>
      <c r="K51" s="435">
        <f>'Enhanced - Aggs'!K47</f>
        <v>0</v>
      </c>
      <c r="L51" s="547">
        <f>'Enhanced - Aggs'!L47</f>
        <v>0</v>
      </c>
      <c r="M51" s="547">
        <f>'Enhanced - Aggs'!M47</f>
        <v>0</v>
      </c>
      <c r="N51" s="435">
        <f>'Enhanced - Aggs'!N47</f>
        <v>0</v>
      </c>
      <c r="O51" s="573">
        <f>'Enhanced - Aggs'!O47</f>
        <v>0</v>
      </c>
      <c r="P51" s="573">
        <f>'Enhanced - Aggs'!P47</f>
        <v>0</v>
      </c>
      <c r="Q51" s="435">
        <f>'Enhanced - Aggs'!Q47</f>
        <v>0</v>
      </c>
    </row>
    <row r="52" spans="2:20" ht="15" customHeight="1">
      <c r="B52" s="714"/>
      <c r="C52" s="175" t="s">
        <v>332</v>
      </c>
      <c r="D52" s="573">
        <f>'Enhanced - Aggs'!D48</f>
        <v>0</v>
      </c>
      <c r="E52" s="573">
        <f>'Enhanced - Aggs'!E48</f>
        <v>-82.838405609130859</v>
      </c>
      <c r="F52" s="435">
        <f>'Enhanced - Aggs'!F48</f>
        <v>-1</v>
      </c>
      <c r="G52" s="547">
        <f>'Enhanced - Aggs'!G48</f>
        <v>0</v>
      </c>
      <c r="H52" s="547">
        <f>'Enhanced - Aggs'!H48</f>
        <v>-7.220085379040181E-4</v>
      </c>
      <c r="I52" s="547">
        <f>'Enhanced - Aggs'!I48</f>
        <v>0</v>
      </c>
      <c r="J52" s="547">
        <f>'Enhanced - Aggs'!J48</f>
        <v>-20.98</v>
      </c>
      <c r="K52" s="435">
        <f>'Enhanced - Aggs'!K48</f>
        <v>-1</v>
      </c>
      <c r="L52" s="547">
        <f>'Enhanced - Aggs'!L48</f>
        <v>0</v>
      </c>
      <c r="M52" s="547">
        <f>'Enhanced - Aggs'!M48</f>
        <v>-1737.9497496795655</v>
      </c>
      <c r="N52" s="435">
        <f>'Enhanced - Aggs'!N48</f>
        <v>-1</v>
      </c>
      <c r="O52" s="573">
        <f>'Enhanced - Aggs'!O48</f>
        <v>0</v>
      </c>
      <c r="P52" s="573">
        <f>'Enhanced - Aggs'!P48</f>
        <v>-165.67681121826172</v>
      </c>
      <c r="Q52" s="435">
        <f>'Enhanced - Aggs'!Q48</f>
        <v>-1</v>
      </c>
    </row>
    <row r="53" spans="2:20">
      <c r="B53" s="714"/>
      <c r="C53" s="175" t="s">
        <v>333</v>
      </c>
      <c r="D53" s="573">
        <f>'Enhanced - Aggs'!D49</f>
        <v>9765.6449509497288</v>
      </c>
      <c r="E53" s="573">
        <f>'Enhanced - Aggs'!E49</f>
        <v>-6141.9917668132202</v>
      </c>
      <c r="F53" s="435">
        <f>'Enhanced - Aggs'!F49</f>
        <v>-0.38610334619691722</v>
      </c>
      <c r="G53" s="547">
        <f>'Enhanced - Aggs'!G49</f>
        <v>9.2926497011298861E-2</v>
      </c>
      <c r="H53" s="547">
        <f>'Enhanced - Aggs'!H49</f>
        <v>-4.5722351233002903E-2</v>
      </c>
      <c r="I53" s="547">
        <f>'Enhanced - Aggs'!I49</f>
        <v>19.610010289068477</v>
      </c>
      <c r="J53" s="547">
        <f>'Enhanced - Aggs'!J49</f>
        <v>0.54879992999703475</v>
      </c>
      <c r="K53" s="435">
        <f>'Enhanced - Aggs'!K49</f>
        <v>2.8791452361043524E-2</v>
      </c>
      <c r="L53" s="547">
        <f>'Enhanced - Aggs'!L49</f>
        <v>191504.3979675138</v>
      </c>
      <c r="M53" s="547">
        <f>'Enhanced - Aggs'!M49</f>
        <v>-111714.41182545453</v>
      </c>
      <c r="N53" s="435">
        <f>'Enhanced - Aggs'!N49</f>
        <v>-0.36842836993434169</v>
      </c>
      <c r="O53" s="573">
        <f>'Enhanced - Aggs'!O49</f>
        <v>89240.096734404564</v>
      </c>
      <c r="P53" s="573">
        <f>'Enhanced - Aggs'!P49</f>
        <v>-52626.697333398624</v>
      </c>
      <c r="Q53" s="435">
        <f>'Enhanced - Aggs'!Q49</f>
        <v>-0.37095852964892162</v>
      </c>
    </row>
    <row r="54" spans="2:20">
      <c r="B54" s="714"/>
      <c r="C54" s="176" t="s">
        <v>216</v>
      </c>
      <c r="D54" s="573">
        <f>Enhanced!D66</f>
        <v>0</v>
      </c>
      <c r="E54" s="573">
        <f>Enhanced!E66</f>
        <v>0</v>
      </c>
      <c r="F54" s="435">
        <f>Enhanced!F66</f>
        <v>0</v>
      </c>
      <c r="G54" s="547">
        <f>Enhanced!G66</f>
        <v>0</v>
      </c>
      <c r="H54" s="547">
        <f>Enhanced!H66</f>
        <v>0</v>
      </c>
      <c r="I54" s="547">
        <f>Enhanced!I66</f>
        <v>0</v>
      </c>
      <c r="J54" s="547">
        <f>Enhanced!J66</f>
        <v>0</v>
      </c>
      <c r="K54" s="435">
        <f>Enhanced!K66</f>
        <v>0</v>
      </c>
      <c r="L54" s="547">
        <f>Enhanced!L66</f>
        <v>0</v>
      </c>
      <c r="M54" s="547">
        <f>Enhanced!M66</f>
        <v>0</v>
      </c>
      <c r="N54" s="435">
        <f>Enhanced!N66</f>
        <v>0</v>
      </c>
      <c r="O54" s="573">
        <f>Enhanced!O66</f>
        <v>0</v>
      </c>
      <c r="P54" s="573">
        <f>Enhanced!P66</f>
        <v>0</v>
      </c>
      <c r="Q54" s="435">
        <f>Enhanced!Q66</f>
        <v>0</v>
      </c>
      <c r="T54" s="82"/>
    </row>
    <row r="55" spans="2:20">
      <c r="B55" s="714"/>
      <c r="C55" s="176" t="s">
        <v>217</v>
      </c>
      <c r="D55" s="573">
        <f>Enhanced!D67</f>
        <v>328374.16420669114</v>
      </c>
      <c r="E55" s="573">
        <f>Enhanced!E67</f>
        <v>13055.000256855856</v>
      </c>
      <c r="F55" s="435">
        <f>Enhanced!F67</f>
        <v>4.1402495469424754E-2</v>
      </c>
      <c r="G55" s="547">
        <f>Enhanced!G67</f>
        <v>3.1246948810865005</v>
      </c>
      <c r="H55" s="547">
        <f>Enhanced!H67</f>
        <v>0.37641493940394621</v>
      </c>
      <c r="I55" s="547">
        <f>Enhanced!I67</f>
        <v>27.510680928682397</v>
      </c>
      <c r="J55" s="547">
        <f>Enhanced!J67</f>
        <v>1.1019361180855718</v>
      </c>
      <c r="K55" s="435">
        <f>Enhanced!K67</f>
        <v>4.1726182974186898E-2</v>
      </c>
      <c r="L55" s="547">
        <f>Enhanced!L67</f>
        <v>9033796.8567130398</v>
      </c>
      <c r="M55" s="547">
        <f>Enhanced!M67</f>
        <v>706613.52207109705</v>
      </c>
      <c r="N55" s="435">
        <f>Enhanced!N67</f>
        <v>8.4856246545156735E-2</v>
      </c>
      <c r="O55" s="573">
        <f>Enhanced!O67</f>
        <v>2906502.8880746365</v>
      </c>
      <c r="P55" s="573">
        <f>Enhanced!P67</f>
        <v>98222.602648810949</v>
      </c>
      <c r="Q55" s="435">
        <f>Enhanced!Q67</f>
        <v>3.4976068150518402E-2</v>
      </c>
    </row>
    <row r="56" spans="2:20">
      <c r="B56" s="714"/>
      <c r="C56" s="176" t="s">
        <v>334</v>
      </c>
      <c r="D56" s="573">
        <f>'Enhanced - Aggs'!D50</f>
        <v>0</v>
      </c>
      <c r="E56" s="573">
        <f>'Enhanced - Aggs'!E50</f>
        <v>0</v>
      </c>
      <c r="F56" s="435">
        <f>'Enhanced - Aggs'!F50</f>
        <v>0</v>
      </c>
      <c r="G56" s="547">
        <f>'Enhanced - Aggs'!G50</f>
        <v>0</v>
      </c>
      <c r="H56" s="547">
        <f>'Enhanced - Aggs'!H50</f>
        <v>0</v>
      </c>
      <c r="I56" s="547">
        <f>'Enhanced - Aggs'!I50</f>
        <v>0</v>
      </c>
      <c r="J56" s="547">
        <f>'Enhanced - Aggs'!J50</f>
        <v>0</v>
      </c>
      <c r="K56" s="435">
        <f>'Enhanced - Aggs'!K50</f>
        <v>0</v>
      </c>
      <c r="L56" s="547">
        <f>'Enhanced - Aggs'!L50</f>
        <v>0</v>
      </c>
      <c r="M56" s="547">
        <f>'Enhanced - Aggs'!M50</f>
        <v>0</v>
      </c>
      <c r="N56" s="435">
        <f>'Enhanced - Aggs'!N50</f>
        <v>0</v>
      </c>
      <c r="O56" s="573">
        <f>'Enhanced - Aggs'!O50</f>
        <v>0</v>
      </c>
      <c r="P56" s="573">
        <f>'Enhanced - Aggs'!P50</f>
        <v>0</v>
      </c>
      <c r="Q56" s="435">
        <f>'Enhanced - Aggs'!Q50</f>
        <v>0</v>
      </c>
    </row>
    <row r="57" spans="2:20">
      <c r="B57" s="715"/>
      <c r="C57" s="177" t="s">
        <v>335</v>
      </c>
      <c r="D57" s="573">
        <f>'Enhanced - Aggs'!D51</f>
        <v>996559.92790203041</v>
      </c>
      <c r="E57" s="573">
        <f>'Enhanced - Aggs'!E51</f>
        <v>14674.468475311529</v>
      </c>
      <c r="F57" s="435">
        <f>'Enhanced - Aggs'!F51</f>
        <v>1.4945193794680824E-2</v>
      </c>
      <c r="G57" s="547">
        <f>'Enhanced - Aggs'!G51</f>
        <v>63.583456712807909</v>
      </c>
      <c r="H57" s="547">
        <f>'Enhanced - Aggs'!H51</f>
        <v>-2.8355038593205038</v>
      </c>
      <c r="I57" s="547">
        <f>'Enhanced - Aggs'!I51</f>
        <v>49.3370802506263</v>
      </c>
      <c r="J57" s="547">
        <f>'Enhanced - Aggs'!J51</f>
        <v>2.3323896398275181</v>
      </c>
      <c r="K57" s="435">
        <f>'Enhanced - Aggs'!K51</f>
        <v>4.9620359362426668E-2</v>
      </c>
      <c r="L57" s="547">
        <f>'Enhanced - Aggs'!L51</f>
        <v>49167357.137460835</v>
      </c>
      <c r="M57" s="547">
        <f>'Enhanced - Aggs'!M51</f>
        <v>3014134.9018658921</v>
      </c>
      <c r="N57" s="435">
        <f>'Enhanced - Aggs'!N51</f>
        <v>6.5307139043940643E-2</v>
      </c>
      <c r="O57" s="573">
        <f>'Enhanced - Aggs'!O51</f>
        <v>8943119.2404896021</v>
      </c>
      <c r="P57" s="573">
        <f>'Enhanced - Aggs'!P51</f>
        <v>4347.7056887112558</v>
      </c>
      <c r="Q57" s="435">
        <f>'Enhanced - Aggs'!Q51</f>
        <v>4.8638738240311229E-4</v>
      </c>
    </row>
    <row r="58" spans="2:20" ht="15" thickBot="1">
      <c r="B58" s="716"/>
      <c r="C58" s="178" t="s">
        <v>218</v>
      </c>
      <c r="D58" s="615">
        <f>Enhanced!D68</f>
        <v>15363.649033634345</v>
      </c>
      <c r="E58" s="615">
        <f>Enhanced!E68</f>
        <v>-7124.3623921036524</v>
      </c>
      <c r="F58" s="630">
        <f>Enhanced!F68</f>
        <v>-0.3168071314633748</v>
      </c>
      <c r="G58" s="548">
        <f>Enhanced!G68</f>
        <v>0.14619516613368388</v>
      </c>
      <c r="H58" s="548">
        <f>Enhanced!H68</f>
        <v>-4.9807353838480728E-2</v>
      </c>
      <c r="I58" s="548">
        <f>Enhanced!I68</f>
        <v>26.194233222057719</v>
      </c>
      <c r="J58" s="548">
        <f>Enhanced!J68</f>
        <v>0.55709249640324643</v>
      </c>
      <c r="K58" s="630">
        <f>Enhanced!K68</f>
        <v>2.1729899693758645E-2</v>
      </c>
      <c r="L58" s="548">
        <f>Enhanced!L68</f>
        <v>402439.0059288597</v>
      </c>
      <c r="M58" s="548">
        <f>Enhanced!M68</f>
        <v>-174089.30763291102</v>
      </c>
      <c r="N58" s="630">
        <f>Enhanced!N68</f>
        <v>-0.30196141895858275</v>
      </c>
      <c r="O58" s="615">
        <f>Enhanced!O68</f>
        <v>140435.37658941746</v>
      </c>
      <c r="P58" s="615">
        <f>Enhanced!P68</f>
        <v>-65064.722883065464</v>
      </c>
      <c r="Q58" s="630">
        <f>Enhanced!Q68</f>
        <v>-0.31661650310674339</v>
      </c>
    </row>
    <row r="59" spans="2:20" ht="15.45" customHeight="1" thickBot="1">
      <c r="B59" s="717" t="s">
        <v>336</v>
      </c>
      <c r="C59" s="157" t="s">
        <v>337</v>
      </c>
      <c r="D59" s="511">
        <f>'Non-Dairy Alternatives'!D110</f>
        <v>103786.00222940202</v>
      </c>
      <c r="E59" s="501">
        <f>'Non-Dairy Alternatives'!E110</f>
        <v>-29073.280347614229</v>
      </c>
      <c r="F59" s="348">
        <f>'Non-Dairy Alternatives'!F110</f>
        <v>-0.2188276180910502</v>
      </c>
      <c r="G59" s="309">
        <f>'Non-Dairy Alternatives'!G110</f>
        <v>99.999999999999986</v>
      </c>
      <c r="H59" s="310">
        <f>'Non-Dairy Alternatives'!H110</f>
        <v>-1.4210854715202004E-14</v>
      </c>
      <c r="I59" s="377">
        <f>'Non-Dairy Alternatives'!I110</f>
        <v>28.43032034141876</v>
      </c>
      <c r="J59" s="393">
        <f>'Non-Dairy Alternatives'!J110</f>
        <v>-2.3615627239063137</v>
      </c>
      <c r="K59" s="396">
        <f>'Non-Dairy Alternatives'!K110</f>
        <v>-7.6694326192920756E-2</v>
      </c>
      <c r="L59" s="416">
        <f>'Non-Dairy Alternatives'!L110</f>
        <v>2950669.2903371011</v>
      </c>
      <c r="M59" s="402">
        <f>'Non-Dairy Alternatives'!M110</f>
        <v>-1140318.202917364</v>
      </c>
      <c r="N59" s="349">
        <f>'Non-Dairy Alternatives'!N110</f>
        <v>-0.27873910756207598</v>
      </c>
      <c r="O59" s="525">
        <f>'Non-Dairy Alternatives'!O110</f>
        <v>763724.15953958035</v>
      </c>
      <c r="P59" s="511">
        <f>'Non-Dairy Alternatives'!P110</f>
        <v>-322493.41122364136</v>
      </c>
      <c r="Q59" s="398">
        <f>'Non-Dairy Alternatives'!Q110</f>
        <v>-0.2968957784369517</v>
      </c>
    </row>
    <row r="60" spans="2:20" ht="15.45" customHeight="1">
      <c r="B60" s="715"/>
      <c r="C60" s="160" t="s">
        <v>338</v>
      </c>
      <c r="D60" s="518">
        <f>'Non-Dairy Alternatives'!D111</f>
        <v>2947.9649013438684</v>
      </c>
      <c r="E60" s="506">
        <f>'Non-Dairy Alternatives'!E111</f>
        <v>615.37362246664907</v>
      </c>
      <c r="F60" s="354">
        <f>'Non-Dairy Alternatives'!F111</f>
        <v>0.26381545195644218</v>
      </c>
      <c r="G60" s="323">
        <f>'Non-Dairy Alternatives'!G111</f>
        <v>2.8404262983633117</v>
      </c>
      <c r="H60" s="324">
        <f>'Non-Dairy Alternatives'!H111</f>
        <v>1.0847407085927541</v>
      </c>
      <c r="I60" s="387">
        <f>'Non-Dairy Alternatives'!I111</f>
        <v>24.915292350254074</v>
      </c>
      <c r="J60" s="380">
        <f>'Non-Dairy Alternatives'!J111</f>
        <v>0.76248573956580401</v>
      </c>
      <c r="K60" s="369">
        <f>'Non-Dairy Alternatives'!K111</f>
        <v>3.1569239627347631E-2</v>
      </c>
      <c r="L60" s="418">
        <f>'Non-Dairy Alternatives'!L111</f>
        <v>73449.407355270392</v>
      </c>
      <c r="M60" s="405">
        <f>'Non-Dairy Alternatives'!M111</f>
        <v>17110.781294770881</v>
      </c>
      <c r="N60" s="354">
        <f>'Non-Dairy Alternatives'!N111</f>
        <v>0.30371314480399975</v>
      </c>
      <c r="O60" s="527">
        <f>'Non-Dairy Alternatives'!O111</f>
        <v>23318.218161821365</v>
      </c>
      <c r="P60" s="514">
        <f>'Non-Dairy Alternatives'!P111</f>
        <v>5269.7147863295249</v>
      </c>
      <c r="Q60" s="369">
        <f>'Non-Dairy Alternatives'!Q111</f>
        <v>0.29197516695402559</v>
      </c>
    </row>
    <row r="61" spans="2:20" ht="15.45" customHeight="1">
      <c r="B61" s="715"/>
      <c r="C61" s="179" t="s">
        <v>339</v>
      </c>
      <c r="D61" s="518">
        <f>'Non-Dairy Alternatives'!D112</f>
        <v>23335.676284323905</v>
      </c>
      <c r="E61" s="506">
        <f>'Non-Dairy Alternatives'!E112</f>
        <v>-225.12362110796676</v>
      </c>
      <c r="F61" s="354">
        <f>'Non-Dairy Alternatives'!F112</f>
        <v>-9.5550075554126316E-3</v>
      </c>
      <c r="G61" s="323">
        <f>'Non-Dairy Alternatives'!G112</f>
        <v>22.484415800836221</v>
      </c>
      <c r="H61" s="324">
        <f>'Non-Dairy Alternatives'!H112</f>
        <v>4.7507659959954651</v>
      </c>
      <c r="I61" s="387">
        <f>'Non-Dairy Alternatives'!I112</f>
        <v>15.183796992630979</v>
      </c>
      <c r="J61" s="380">
        <f>'Non-Dairy Alternatives'!J112</f>
        <v>-6.1482769204201109</v>
      </c>
      <c r="K61" s="369">
        <f>'Non-Dairy Alternatives'!K112</f>
        <v>-0.28821749565843002</v>
      </c>
      <c r="L61" s="418">
        <f>'Non-Dairy Alternatives'!L112</f>
        <v>354324.17138692737</v>
      </c>
      <c r="M61" s="405">
        <f>'Non-Dairy Alternatives'!M112</f>
        <v>-148276.55364635249</v>
      </c>
      <c r="N61" s="354">
        <f>'Non-Dairy Alternatives'!N112</f>
        <v>-0.29501858286522431</v>
      </c>
      <c r="O61" s="527">
        <f>'Non-Dairy Alternatives'!O112</f>
        <v>73639.805997252464</v>
      </c>
      <c r="P61" s="514">
        <f>'Non-Dairy Alternatives'!P112</f>
        <v>-38053.402556366142</v>
      </c>
      <c r="Q61" s="369">
        <f>'Non-Dairy Alternatives'!Q112</f>
        <v>-0.34069575983304762</v>
      </c>
    </row>
    <row r="62" spans="2:20" ht="15.45" customHeight="1">
      <c r="B62" s="715"/>
      <c r="C62" s="179" t="s">
        <v>340</v>
      </c>
      <c r="D62" s="518">
        <f>'Non-Dairy Alternatives'!D113</f>
        <v>0.31338599324226379</v>
      </c>
      <c r="E62" s="506">
        <f>'Non-Dairy Alternatives'!E113</f>
        <v>0.31338599324226379</v>
      </c>
      <c r="F62" s="354">
        <f>'Non-Dairy Alternatives'!F113</f>
        <v>0</v>
      </c>
      <c r="G62" s="323">
        <f>'Non-Dairy Alternatives'!G113</f>
        <v>3.0195400777609216E-4</v>
      </c>
      <c r="H62" s="324">
        <f>'Non-Dairy Alternatives'!H113</f>
        <v>3.0195400777609216E-4</v>
      </c>
      <c r="I62" s="387">
        <f>'Non-Dairy Alternatives'!I113</f>
        <v>39.96</v>
      </c>
      <c r="J62" s="380">
        <f>'Non-Dairy Alternatives'!J113</f>
        <v>39.96</v>
      </c>
      <c r="K62" s="369">
        <f>'Non-Dairy Alternatives'!K113</f>
        <v>0</v>
      </c>
      <c r="L62" s="418">
        <f>'Non-Dairy Alternatives'!L113</f>
        <v>12.522904289960861</v>
      </c>
      <c r="M62" s="405">
        <f>'Non-Dairy Alternatives'!M113</f>
        <v>12.522904289960861</v>
      </c>
      <c r="N62" s="354">
        <f>'Non-Dairy Alternatives'!N113</f>
        <v>0</v>
      </c>
      <c r="O62" s="527">
        <f>'Non-Dairy Alternatives'!O113</f>
        <v>1.2535439729690552</v>
      </c>
      <c r="P62" s="514">
        <f>'Non-Dairy Alternatives'!P113</f>
        <v>1.2535439729690552</v>
      </c>
      <c r="Q62" s="369">
        <f>'Non-Dairy Alternatives'!Q113</f>
        <v>0</v>
      </c>
    </row>
    <row r="63" spans="2:20" ht="15.45" customHeight="1">
      <c r="B63" s="715"/>
      <c r="C63" s="179" t="s">
        <v>341</v>
      </c>
      <c r="D63" s="518">
        <f>'Non-Dairy Alternatives'!D114</f>
        <v>68549.024646348684</v>
      </c>
      <c r="E63" s="506">
        <f>'Non-Dairy Alternatives'!E114</f>
        <v>-29018.143918248606</v>
      </c>
      <c r="F63" s="354">
        <f>'Non-Dairy Alternatives'!F114</f>
        <v>-0.29741709578295561</v>
      </c>
      <c r="G63" s="323">
        <f>'Non-Dairy Alternatives'!G114</f>
        <v>66.048429628142188</v>
      </c>
      <c r="H63" s="324">
        <f>'Non-Dairy Alternatives'!H114</f>
        <v>-7.3880414050649108</v>
      </c>
      <c r="I63" s="387">
        <f>'Non-Dairy Alternatives'!I114</f>
        <v>34.681025673352657</v>
      </c>
      <c r="J63" s="380">
        <f>'Non-Dairy Alternatives'!J114</f>
        <v>0.22982523710485481</v>
      </c>
      <c r="K63" s="369">
        <f>'Non-Dairy Alternatives'!K114</f>
        <v>6.6710371248208918E-3</v>
      </c>
      <c r="L63" s="418">
        <f>'Non-Dairy Alternatives'!L114</f>
        <v>2377350.4836433027</v>
      </c>
      <c r="M63" s="405">
        <f>'Non-Dairy Alternatives'!M114</f>
        <v>-983955.59657281404</v>
      </c>
      <c r="N63" s="354">
        <f>'Non-Dairy Alternatives'!N114</f>
        <v>-0.29273013914565915</v>
      </c>
      <c r="O63" s="527">
        <f>'Non-Dairy Alternatives'!O114</f>
        <v>630982.64273560047</v>
      </c>
      <c r="P63" s="514">
        <f>'Non-Dairy Alternatives'!P114</f>
        <v>-279400.77991799358</v>
      </c>
      <c r="Q63" s="369">
        <f>'Non-Dairy Alternatives'!Q114</f>
        <v>-0.30690451184138834</v>
      </c>
    </row>
    <row r="64" spans="2:20">
      <c r="B64" s="715"/>
      <c r="C64" s="179" t="s">
        <v>342</v>
      </c>
      <c r="D64" s="518">
        <f>'Non-Dairy Alternatives'!D115</f>
        <v>0</v>
      </c>
      <c r="E64" s="506">
        <f>'Non-Dairy Alternatives'!E115</f>
        <v>0</v>
      </c>
      <c r="F64" s="354">
        <f>'Non-Dairy Alternatives'!F115</f>
        <v>0</v>
      </c>
      <c r="G64" s="323">
        <f>'Non-Dairy Alternatives'!G115</f>
        <v>0</v>
      </c>
      <c r="H64" s="324">
        <f>'Non-Dairy Alternatives'!H115</f>
        <v>0</v>
      </c>
      <c r="I64" s="387">
        <f>'Non-Dairy Alternatives'!I115</f>
        <v>0</v>
      </c>
      <c r="J64" s="380">
        <f>'Non-Dairy Alternatives'!J115</f>
        <v>0</v>
      </c>
      <c r="K64" s="369">
        <f>'Non-Dairy Alternatives'!K115</f>
        <v>0</v>
      </c>
      <c r="L64" s="418">
        <f>'Non-Dairy Alternatives'!L115</f>
        <v>0</v>
      </c>
      <c r="M64" s="405">
        <f>'Non-Dairy Alternatives'!M115</f>
        <v>0</v>
      </c>
      <c r="N64" s="354">
        <f>'Non-Dairy Alternatives'!N115</f>
        <v>0</v>
      </c>
      <c r="O64" s="527">
        <f>'Non-Dairy Alternatives'!O115</f>
        <v>0</v>
      </c>
      <c r="P64" s="514">
        <f>'Non-Dairy Alternatives'!P115</f>
        <v>0</v>
      </c>
      <c r="Q64" s="369">
        <f>'Non-Dairy Alternatives'!Q115</f>
        <v>0</v>
      </c>
    </row>
    <row r="65" spans="2:17">
      <c r="B65" s="715"/>
      <c r="C65" s="179" t="s">
        <v>343</v>
      </c>
      <c r="D65" s="518">
        <f>'Non-Dairy Alternatives'!D116</f>
        <v>0</v>
      </c>
      <c r="E65" s="506">
        <f>'Non-Dairy Alternatives'!E116</f>
        <v>0</v>
      </c>
      <c r="F65" s="354">
        <f>'Non-Dairy Alternatives'!F116</f>
        <v>0</v>
      </c>
      <c r="G65" s="323">
        <f>'Non-Dairy Alternatives'!G116</f>
        <v>0</v>
      </c>
      <c r="H65" s="324">
        <f>'Non-Dairy Alternatives'!H116</f>
        <v>0</v>
      </c>
      <c r="I65" s="387">
        <f>'Non-Dairy Alternatives'!I116</f>
        <v>0</v>
      </c>
      <c r="J65" s="380">
        <f>'Non-Dairy Alternatives'!J116</f>
        <v>0</v>
      </c>
      <c r="K65" s="369">
        <f>'Non-Dairy Alternatives'!K116</f>
        <v>0</v>
      </c>
      <c r="L65" s="418">
        <f>'Non-Dairy Alternatives'!L116</f>
        <v>0</v>
      </c>
      <c r="M65" s="405">
        <f>'Non-Dairy Alternatives'!M116</f>
        <v>0</v>
      </c>
      <c r="N65" s="354">
        <f>'Non-Dairy Alternatives'!N116</f>
        <v>0</v>
      </c>
      <c r="O65" s="527">
        <f>'Non-Dairy Alternatives'!O116</f>
        <v>0</v>
      </c>
      <c r="P65" s="514">
        <f>'Non-Dairy Alternatives'!P116</f>
        <v>0</v>
      </c>
      <c r="Q65" s="369">
        <f>'Non-Dairy Alternatives'!Q116</f>
        <v>0</v>
      </c>
    </row>
    <row r="66" spans="2:17">
      <c r="B66" s="715"/>
      <c r="C66" s="179" t="s">
        <v>344</v>
      </c>
      <c r="D66" s="518">
        <f>'Non-Dairy Alternatives'!D117</f>
        <v>1614.5289981668436</v>
      </c>
      <c r="E66" s="506">
        <f>'Non-Dairy Alternatives'!E117</f>
        <v>-945.14201841200452</v>
      </c>
      <c r="F66" s="354">
        <f>'Non-Dairy Alternatives'!F117</f>
        <v>-0.36924355211680399</v>
      </c>
      <c r="G66" s="323">
        <f>'Non-Dairy Alternatives'!G117</f>
        <v>1.5556327091183171</v>
      </c>
      <c r="H66" s="324">
        <f>'Non-Dairy Alternatives'!H117</f>
        <v>-0.37097036063335853</v>
      </c>
      <c r="I66" s="387">
        <f>'Non-Dairy Alternatives'!I117</f>
        <v>22.652724046608402</v>
      </c>
      <c r="J66" s="380">
        <f>'Non-Dairy Alternatives'!J117</f>
        <v>-0.61755182685644883</v>
      </c>
      <c r="K66" s="369">
        <f>'Non-Dairy Alternatives'!K117</f>
        <v>-2.6538225426052837E-2</v>
      </c>
      <c r="L66" s="418">
        <f>'Non-Dairy Alternatives'!L117</f>
        <v>36573.479860720632</v>
      </c>
      <c r="M66" s="405">
        <f>'Non-Dairy Alternatives'!M117</f>
        <v>-22990.770840381389</v>
      </c>
      <c r="N66" s="354">
        <f>'Non-Dairy Alternatives'!N117</f>
        <v>-0.38598270891966457</v>
      </c>
      <c r="O66" s="527">
        <f>'Non-Dairy Alternatives'!O117</f>
        <v>12494.229301810265</v>
      </c>
      <c r="P66" s="514">
        <f>'Non-Dairy Alternatives'!P117</f>
        <v>-7749.1666615009308</v>
      </c>
      <c r="Q66" s="369">
        <f>'Non-Dairy Alternatives'!Q117</f>
        <v>-0.38279973753145941</v>
      </c>
    </row>
    <row r="67" spans="2:17">
      <c r="B67" s="715"/>
      <c r="C67" s="179" t="s">
        <v>345</v>
      </c>
      <c r="D67" s="518">
        <f>'Non-Dairy Alternatives'!D118</f>
        <v>5256.4560001122463</v>
      </c>
      <c r="E67" s="506">
        <f>'Non-Dairy Alternatives'!E118</f>
        <v>111.13676102954923</v>
      </c>
      <c r="F67" s="354">
        <f>'Non-Dairy Alternatives'!F118</f>
        <v>2.1599585150203934E-2</v>
      </c>
      <c r="G67" s="323">
        <f>'Non-Dairy Alternatives'!G118</f>
        <v>5.0647061137336298</v>
      </c>
      <c r="H67" s="324">
        <f>'Non-Dairy Alternatives'!H118</f>
        <v>1.1919475534877213</v>
      </c>
      <c r="I67" s="387">
        <f>'Non-Dairy Alternatives'!I118</f>
        <v>14.507519451959419</v>
      </c>
      <c r="J67" s="380">
        <f>'Non-Dairy Alternatives'!J118</f>
        <v>-4.5470511251650692E-2</v>
      </c>
      <c r="K67" s="369">
        <f>'Non-Dairy Alternatives'!K118</f>
        <v>-3.1244789810614126E-3</v>
      </c>
      <c r="L67" s="418">
        <f>'Non-Dairy Alternatives'!L118</f>
        <v>76258.137669997217</v>
      </c>
      <c r="M67" s="405">
        <f>'Non-Dairy Alternatives'!M118</f>
        <v>1378.3584261099022</v>
      </c>
      <c r="N67" s="354">
        <f>'Non-Dairy Alternatives'!N118</f>
        <v>1.8407618719341004E-2</v>
      </c>
      <c r="O67" s="527">
        <f>'Non-Dairy Alternatives'!O118</f>
        <v>13375.767347335815</v>
      </c>
      <c r="P67" s="514">
        <f>'Non-Dairy Alternatives'!P118</f>
        <v>-854.25258483738799</v>
      </c>
      <c r="Q67" s="369">
        <f>'Non-Dairy Alternatives'!Q118</f>
        <v>-6.0031720890704812E-2</v>
      </c>
    </row>
    <row r="68" spans="2:17">
      <c r="B68" s="715"/>
      <c r="C68" s="179" t="s">
        <v>346</v>
      </c>
      <c r="D68" s="518">
        <f>'Non-Dairy Alternatives'!D119</f>
        <v>0</v>
      </c>
      <c r="E68" s="506">
        <f>'Non-Dairy Alternatives'!E119</f>
        <v>0</v>
      </c>
      <c r="F68" s="354">
        <f>'Non-Dairy Alternatives'!F119</f>
        <v>0</v>
      </c>
      <c r="G68" s="323">
        <f>'Non-Dairy Alternatives'!G119</f>
        <v>0</v>
      </c>
      <c r="H68" s="324">
        <f>'Non-Dairy Alternatives'!H119</f>
        <v>0</v>
      </c>
      <c r="I68" s="387">
        <f>'Non-Dairy Alternatives'!I119</f>
        <v>0</v>
      </c>
      <c r="J68" s="380">
        <f>'Non-Dairy Alternatives'!J119</f>
        <v>0</v>
      </c>
      <c r="K68" s="369">
        <f>'Non-Dairy Alternatives'!K119</f>
        <v>0</v>
      </c>
      <c r="L68" s="418">
        <f>'Non-Dairy Alternatives'!L119</f>
        <v>0</v>
      </c>
      <c r="M68" s="405">
        <f>'Non-Dairy Alternatives'!M119</f>
        <v>0</v>
      </c>
      <c r="N68" s="354">
        <f>'Non-Dairy Alternatives'!N119</f>
        <v>0</v>
      </c>
      <c r="O68" s="527">
        <f>'Non-Dairy Alternatives'!O119</f>
        <v>0</v>
      </c>
      <c r="P68" s="514">
        <f>'Non-Dairy Alternatives'!P119</f>
        <v>0</v>
      </c>
      <c r="Q68" s="369">
        <f>'Non-Dairy Alternatives'!Q119</f>
        <v>0</v>
      </c>
    </row>
    <row r="69" spans="2:17">
      <c r="B69" s="715"/>
      <c r="C69" s="167" t="s">
        <v>346</v>
      </c>
      <c r="D69" s="518">
        <f>'Non-Dairy Alternatives'!D120</f>
        <v>953.08372430284646</v>
      </c>
      <c r="E69" s="506">
        <f>'Non-Dairy Alternatives'!E120</f>
        <v>-453.04764661218576</v>
      </c>
      <c r="F69" s="354">
        <f>'Non-Dairy Alternatives'!F120</f>
        <v>-0.32219439519180026</v>
      </c>
      <c r="G69" s="323">
        <f>'Non-Dairy Alternatives'!G120</f>
        <v>0.91831625058281985</v>
      </c>
      <c r="H69" s="324">
        <f>'Non-Dairy Alternatives'!H120</f>
        <v>-0.14004515529028649</v>
      </c>
      <c r="I69" s="387">
        <f>'Non-Dairy Alternatives'!I120</f>
        <v>22.071320422704638</v>
      </c>
      <c r="J69" s="380">
        <f>'Non-Dairy Alternatives'!J120</f>
        <v>-1.2180626481545858</v>
      </c>
      <c r="K69" s="369">
        <f>'Non-Dairy Alternatives'!K120</f>
        <v>-5.2301198552514826E-2</v>
      </c>
      <c r="L69" s="418">
        <f>'Non-Dairy Alternatives'!L120</f>
        <v>21035.816268752813</v>
      </c>
      <c r="M69" s="405">
        <f>'Non-Dairy Alternatives'!M120</f>
        <v>-11712.11587643981</v>
      </c>
      <c r="N69" s="354">
        <f>'Non-Dairy Alternatives'!N120</f>
        <v>-0.35764444070888124</v>
      </c>
      <c r="O69" s="527">
        <f>'Non-Dairy Alternatives'!O120</f>
        <v>7387.1095548868179</v>
      </c>
      <c r="P69" s="514">
        <f>'Non-Dairy Alternatives'!P120</f>
        <v>-3521.213188290596</v>
      </c>
      <c r="Q69" s="369">
        <f>'Non-Dairy Alternatives'!Q120</f>
        <v>-0.32280060566533303</v>
      </c>
    </row>
    <row r="70" spans="2:17" ht="15" thickBot="1">
      <c r="B70" s="746"/>
      <c r="C70" s="180" t="s">
        <v>348</v>
      </c>
      <c r="D70" s="518">
        <f>'Non-Dairy Alternatives'!D121</f>
        <v>1128.9542888104916</v>
      </c>
      <c r="E70" s="506">
        <f>'Non-Dairy Alternatives'!E121</f>
        <v>841.35308727723486</v>
      </c>
      <c r="F70" s="354">
        <f>'Non-Dairy Alternatives'!F121</f>
        <v>2.9254157590156842</v>
      </c>
      <c r="G70" s="323">
        <f>'Non-Dairy Alternatives'!G121</f>
        <v>1.0877712452158261</v>
      </c>
      <c r="H70" s="324">
        <f>'Non-Dairy Alternatives'!H121</f>
        <v>0.8713007089049446</v>
      </c>
      <c r="I70" s="387">
        <f>'Non-Dairy Alternatives'!I121</f>
        <v>10.332810959184977</v>
      </c>
      <c r="J70" s="380">
        <f>'Non-Dairy Alternatives'!J121</f>
        <v>-2.0110173539813214</v>
      </c>
      <c r="K70" s="369">
        <f>'Non-Dairy Alternatives'!K121</f>
        <v>-0.16291682798571572</v>
      </c>
      <c r="L70" s="418">
        <f>'Non-Dairy Alternatives'!L121</f>
        <v>11665.271247839928</v>
      </c>
      <c r="M70" s="405">
        <f>'Non-Dairy Alternatives'!M121</f>
        <v>8115.1713934530671</v>
      </c>
      <c r="N70" s="354">
        <f>'Non-Dairy Alternatives'!N121</f>
        <v>2.2858994750317079</v>
      </c>
      <c r="O70" s="527">
        <f>'Non-Dairy Alternatives'!O121</f>
        <v>2525.132896900177</v>
      </c>
      <c r="P70" s="514">
        <f>'Non-Dairy Alternatives'!P121</f>
        <v>1814.4353550448902</v>
      </c>
      <c r="Q70" s="369">
        <f>'Non-Dairy Alternatives'!Q121</f>
        <v>2.5530345163545651</v>
      </c>
    </row>
    <row r="71" spans="2:17">
      <c r="B71" s="139"/>
      <c r="C71" s="160" t="s">
        <v>226</v>
      </c>
      <c r="D71" s="566">
        <f>'Trad vs Value Add'!D45</f>
        <v>2223089.827159822</v>
      </c>
      <c r="E71" s="566">
        <f>'Trad vs Value Add'!E45</f>
        <v>-167089.85543332668</v>
      </c>
      <c r="F71" s="625">
        <f>'Trad vs Value Add'!F45</f>
        <v>-6.9906817738509056E-2</v>
      </c>
      <c r="G71" s="542">
        <f>'Trad vs Value Add'!G45</f>
        <v>21.154153280918262</v>
      </c>
      <c r="H71" s="542">
        <f>'Trad vs Value Add'!H45</f>
        <v>0.32166471154928544</v>
      </c>
      <c r="I71" s="542">
        <f>'Trad vs Value Add'!I45</f>
        <v>16.668745234748503</v>
      </c>
      <c r="J71" s="542">
        <f>'Trad vs Value Add'!J45</f>
        <v>9.6684535216478906E-2</v>
      </c>
      <c r="K71" s="625">
        <f>'Trad vs Value Add'!K45</f>
        <v>5.8341890588904958E-3</v>
      </c>
      <c r="L71" s="542">
        <f>'Trad vs Value Add'!L45</f>
        <v>37056117.962888159</v>
      </c>
      <c r="M71" s="542">
        <f>'Trad vs Value Add'!M45</f>
        <v>-2554084.8198336884</v>
      </c>
      <c r="N71" s="625">
        <f>'Trad vs Value Add'!N45</f>
        <v>-6.4480478270810368E-2</v>
      </c>
      <c r="O71" s="566">
        <f>'Trad vs Value Add'!O45</f>
        <v>14501856.536916614</v>
      </c>
      <c r="P71" s="566">
        <f>'Trad vs Value Add'!P45</f>
        <v>-1249148.4664111696</v>
      </c>
      <c r="Q71" s="625">
        <f>'Trad vs Value Add'!Q45</f>
        <v>-7.9305953248523298E-2</v>
      </c>
    </row>
    <row r="72" spans="2:17">
      <c r="B72" s="139" t="s">
        <v>349</v>
      </c>
      <c r="C72" s="167" t="s">
        <v>227</v>
      </c>
      <c r="D72" s="567">
        <f>'Trad vs Value Add'!D46</f>
        <v>7817962.9099284513</v>
      </c>
      <c r="E72" s="567">
        <f>'Trad vs Value Add'!E46</f>
        <v>-803858.81676150393</v>
      </c>
      <c r="F72" s="626">
        <f>'Trad vs Value Add'!F46</f>
        <v>-9.3235379046757119E-2</v>
      </c>
      <c r="G72" s="543">
        <f>'Trad vs Value Add'!G46</f>
        <v>74.393028891886786</v>
      </c>
      <c r="H72" s="543">
        <f>'Trad vs Value Add'!H46</f>
        <v>-0.7536238373921833</v>
      </c>
      <c r="I72" s="543">
        <f>'Trad vs Value Add'!I46</f>
        <v>6.8904103540914345</v>
      </c>
      <c r="J72" s="543">
        <f>'Trad vs Value Add'!J46</f>
        <v>1.6399178084433252E-2</v>
      </c>
      <c r="K72" s="626">
        <f>'Trad vs Value Add'!K46</f>
        <v>2.3856781236656736E-3</v>
      </c>
      <c r="L72" s="543">
        <f>'Trad vs Value Add'!L46</f>
        <v>53868972.5824738</v>
      </c>
      <c r="M72" s="543">
        <f>'Trad vs Value Add'!M46</f>
        <v>-5397526.3243329301</v>
      </c>
      <c r="N72" s="626">
        <f>'Trad vs Value Add'!N46</f>
        <v>-9.1072130527234951E-2</v>
      </c>
      <c r="O72" s="567">
        <f>'Trad vs Value Add'!O46</f>
        <v>13928838.804804564</v>
      </c>
      <c r="P72" s="567">
        <f>'Trad vs Value Add'!P46</f>
        <v>-1222781.2093636468</v>
      </c>
      <c r="Q72" s="626">
        <f>'Trad vs Value Add'!Q46</f>
        <v>-8.070300127776632E-2</v>
      </c>
    </row>
    <row r="73" spans="2:17">
      <c r="B73" s="139" t="s">
        <v>350</v>
      </c>
      <c r="C73" s="167" t="s">
        <v>228</v>
      </c>
      <c r="D73" s="567">
        <f>'Trad vs Value Add'!D47</f>
        <v>287179.76072337682</v>
      </c>
      <c r="E73" s="567">
        <f>'Trad vs Value Add'!E47</f>
        <v>-20198.374292551191</v>
      </c>
      <c r="F73" s="626">
        <f>'Trad vs Value Add'!F47</f>
        <v>-6.5711812232527644E-2</v>
      </c>
      <c r="G73" s="543">
        <f>'Trad vs Value Add'!G47</f>
        <v>2.7327031968299305</v>
      </c>
      <c r="H73" s="543">
        <f>'Trad vs Value Add'!H47</f>
        <v>5.3636208340573699E-2</v>
      </c>
      <c r="I73" s="543">
        <f>'Trad vs Value Add'!I47</f>
        <v>27.747877880025502</v>
      </c>
      <c r="J73" s="543">
        <f>'Trad vs Value Add'!J47</f>
        <v>-0.50386661423707935</v>
      </c>
      <c r="K73" s="626">
        <f>'Trad vs Value Add'!K47</f>
        <v>-1.7834885004690791E-2</v>
      </c>
      <c r="L73" s="543">
        <f>'Trad vs Value Add'!L47</f>
        <v>7968628.9301672038</v>
      </c>
      <c r="M73" s="543">
        <f>'Trad vs Value Add'!M47</f>
        <v>-715339.6034257412</v>
      </c>
      <c r="N73" s="626">
        <f>'Trad vs Value Add'!N47</f>
        <v>-8.2374734622601559E-2</v>
      </c>
      <c r="O73" s="567">
        <f>'Trad vs Value Add'!O47</f>
        <v>2577386.1506773233</v>
      </c>
      <c r="P73" s="567">
        <f>'Trad vs Value Add'!P47</f>
        <v>-257096.4134514723</v>
      </c>
      <c r="Q73" s="626">
        <f>'Trad vs Value Add'!Q47</f>
        <v>-9.0703120458422451E-2</v>
      </c>
    </row>
    <row r="74" spans="2:17" ht="15" thickBot="1">
      <c r="B74" s="139"/>
      <c r="C74" s="169" t="s">
        <v>229</v>
      </c>
      <c r="D74" s="568">
        <f>'Trad vs Value Add'!D48</f>
        <v>150812.26341714468</v>
      </c>
      <c r="E74" s="568">
        <f>'Trad vs Value Add'!E48</f>
        <v>24683.636925013576</v>
      </c>
      <c r="F74" s="623">
        <f>'Trad vs Value Add'!F48</f>
        <v>0.19570209881381317</v>
      </c>
      <c r="G74" s="539">
        <f>'Trad vs Value Add'!G48</f>
        <v>1.4350772955694622</v>
      </c>
      <c r="H74" s="539">
        <f>'Trad vs Value Add'!H48</f>
        <v>0.33575694371339204</v>
      </c>
      <c r="I74" s="539">
        <f>'Trad vs Value Add'!I48</f>
        <v>17.452443730966465</v>
      </c>
      <c r="J74" s="539">
        <f>'Trad vs Value Add'!J48</f>
        <v>0.73714859317657044</v>
      </c>
      <c r="K74" s="623">
        <f>'Trad vs Value Add'!K48</f>
        <v>4.4100243944244027E-2</v>
      </c>
      <c r="L74" s="539">
        <f>'Trad vs Value Add'!L48</f>
        <v>2632042.5412274096</v>
      </c>
      <c r="M74" s="539">
        <f>'Trad vs Value Add'!M48</f>
        <v>523765.32408737298</v>
      </c>
      <c r="N74" s="623">
        <f>'Trad vs Value Add'!N48</f>
        <v>0.24843285305614687</v>
      </c>
      <c r="O74" s="568">
        <f>'Trad vs Value Add'!O48</f>
        <v>658517.07560122013</v>
      </c>
      <c r="P74" s="568">
        <f>'Trad vs Value Add'!P48</f>
        <v>110801.31108403066</v>
      </c>
      <c r="Q74" s="623">
        <f>'Trad vs Value Add'!Q48</f>
        <v>0.20229710054393238</v>
      </c>
    </row>
    <row r="75" spans="2:17">
      <c r="B75" s="717" t="s">
        <v>351</v>
      </c>
      <c r="C75" s="160" t="s">
        <v>242</v>
      </c>
      <c r="D75" s="566">
        <f>Filtration!D27</f>
        <v>10218249.010116801</v>
      </c>
      <c r="E75" s="566">
        <f>Filtration!E27</f>
        <v>-999763.44367055036</v>
      </c>
      <c r="F75" s="625">
        <f>Filtration!F27</f>
        <v>-8.9121263484871316E-2</v>
      </c>
      <c r="G75" s="542">
        <f>Filtration!G27</f>
        <v>97.233320571108933</v>
      </c>
      <c r="H75" s="542">
        <f>Filtration!H27</f>
        <v>-0.54138562211726082</v>
      </c>
      <c r="I75" s="542">
        <f>Filtration!I27</f>
        <v>9.2063268305764332</v>
      </c>
      <c r="J75" s="542">
        <f>Filtration!J27</f>
        <v>-1.3689605689354067E-2</v>
      </c>
      <c r="K75" s="625">
        <f>Filtration!K27</f>
        <v>-1.4847702044768279E-3</v>
      </c>
      <c r="L75" s="542">
        <f>Filtration!L27</f>
        <v>94072540.023349375</v>
      </c>
      <c r="M75" s="542">
        <f>Filtration!M27</f>
        <v>-9357719.1828043014</v>
      </c>
      <c r="N75" s="625">
        <f>Filtration!N27</f>
        <v>-9.0473709092740578E-2</v>
      </c>
      <c r="O75" s="566">
        <f>Filtration!O27</f>
        <v>29233780.341709852</v>
      </c>
      <c r="P75" s="566">
        <f>Filtration!P27</f>
        <v>-2891369.8904816285</v>
      </c>
      <c r="Q75" s="625">
        <f>Filtration!Q27</f>
        <v>-9.0003311099983233E-2</v>
      </c>
    </row>
    <row r="76" spans="2:17" ht="15" thickBot="1">
      <c r="B76" s="716"/>
      <c r="C76" s="169" t="s">
        <v>243</v>
      </c>
      <c r="D76" s="568">
        <f>Filtration!D28</f>
        <v>289087.37761177734</v>
      </c>
      <c r="E76" s="568">
        <f>Filtration!E28</f>
        <v>33905.037781498133</v>
      </c>
      <c r="F76" s="623">
        <f>Filtration!F28</f>
        <v>0.13286592561243948</v>
      </c>
      <c r="G76" s="539">
        <f>Filtration!G28</f>
        <v>2.7508554188254082</v>
      </c>
      <c r="H76" s="539">
        <f>Filtration!H28</f>
        <v>0.52672004677187001</v>
      </c>
      <c r="I76" s="539">
        <f>Filtration!I28</f>
        <v>27.788007853161048</v>
      </c>
      <c r="J76" s="539">
        <f>Filtration!J28</f>
        <v>1.16562218781403</v>
      </c>
      <c r="K76" s="623">
        <f>Filtration!K28</f>
        <v>4.3783536249016937E-2</v>
      </c>
      <c r="L76" s="539">
        <f>Filtration!L28</f>
        <v>8033162.3193258019</v>
      </c>
      <c r="M76" s="539">
        <f>Filtration!M28</f>
        <v>1239599.6533784652</v>
      </c>
      <c r="N76" s="623">
        <f>Filtration!N28</f>
        <v>0.18246680193176781</v>
      </c>
      <c r="O76" s="568">
        <f>Filtration!O28</f>
        <v>2561041.3099313974</v>
      </c>
      <c r="P76" s="568">
        <f>Filtration!P28</f>
        <v>288217.37128432235</v>
      </c>
      <c r="Q76" s="623">
        <f>Filtration!Q28</f>
        <v>0.12681024974415181</v>
      </c>
    </row>
    <row r="77" spans="2:17">
      <c r="B77" s="140"/>
      <c r="C77" s="65"/>
      <c r="D77" s="660"/>
      <c r="E77" s="660"/>
      <c r="F77" s="436"/>
      <c r="G77" s="50"/>
      <c r="H77" s="50"/>
      <c r="I77" s="50"/>
      <c r="J77" s="50"/>
      <c r="K77" s="436"/>
      <c r="L77" s="50"/>
      <c r="M77" s="50"/>
      <c r="N77" s="436"/>
      <c r="O77" s="660"/>
      <c r="P77" s="660"/>
      <c r="Q77" s="436"/>
    </row>
    <row r="78" spans="2:17" ht="23.4">
      <c r="B78" s="757" t="s">
        <v>277</v>
      </c>
      <c r="C78" s="757"/>
      <c r="D78" s="776"/>
      <c r="E78" s="776"/>
      <c r="F78" s="777"/>
      <c r="G78" s="757"/>
      <c r="H78" s="757"/>
      <c r="I78" s="760"/>
      <c r="J78" s="760"/>
      <c r="K78" s="777"/>
      <c r="L78" s="760"/>
      <c r="M78" s="760"/>
      <c r="N78" s="777"/>
      <c r="O78" s="776"/>
      <c r="P78" s="776"/>
      <c r="Q78" s="777"/>
    </row>
    <row r="79" spans="2:17">
      <c r="B79" s="761" t="s">
        <v>282</v>
      </c>
      <c r="C79" s="761"/>
      <c r="D79" s="780"/>
      <c r="E79" s="780"/>
      <c r="F79" s="781"/>
      <c r="G79" s="761"/>
      <c r="H79" s="761"/>
      <c r="I79" s="764"/>
      <c r="J79" s="764"/>
      <c r="K79" s="781"/>
      <c r="L79" s="764"/>
      <c r="M79" s="764"/>
      <c r="N79" s="781"/>
      <c r="O79" s="780"/>
      <c r="P79" s="780"/>
      <c r="Q79" s="781"/>
    </row>
    <row r="80" spans="2:17" ht="15" thickBot="1">
      <c r="B80" s="761" t="str">
        <f>'HOME PAGE'!H6</f>
        <v>LATEST 52 WEEKS ENDING 4-19-2026</v>
      </c>
      <c r="C80" s="761"/>
      <c r="D80" s="778"/>
      <c r="E80" s="778"/>
      <c r="F80" s="779"/>
      <c r="G80" s="761"/>
      <c r="H80" s="761"/>
      <c r="I80" s="766"/>
      <c r="J80" s="766"/>
      <c r="K80" s="779"/>
      <c r="L80" s="766"/>
      <c r="M80" s="766"/>
      <c r="N80" s="779"/>
      <c r="O80" s="778"/>
      <c r="P80" s="778"/>
      <c r="Q80" s="779"/>
    </row>
    <row r="81" spans="2:17" ht="15" thickBot="1">
      <c r="D81" s="789" t="s">
        <v>289</v>
      </c>
      <c r="E81" s="790"/>
      <c r="F81" s="786"/>
      <c r="G81" s="782" t="s">
        <v>290</v>
      </c>
      <c r="H81" s="783"/>
      <c r="I81" s="784" t="s">
        <v>291</v>
      </c>
      <c r="J81" s="785"/>
      <c r="K81" s="786"/>
      <c r="L81" s="787" t="s">
        <v>292</v>
      </c>
      <c r="M81" s="785"/>
      <c r="N81" s="788"/>
      <c r="O81" s="789" t="s">
        <v>293</v>
      </c>
      <c r="P81" s="790"/>
      <c r="Q81" s="786"/>
    </row>
    <row r="82" spans="2:17" ht="29.4" thickBot="1">
      <c r="B82" s="70"/>
      <c r="C82" s="64"/>
      <c r="D82" s="661" t="s">
        <v>294</v>
      </c>
      <c r="E82" s="658" t="s">
        <v>295</v>
      </c>
      <c r="F82" s="662" t="s">
        <v>296</v>
      </c>
      <c r="G82" s="657" t="s">
        <v>294</v>
      </c>
      <c r="H82" s="657" t="s">
        <v>295</v>
      </c>
      <c r="I82" s="657" t="s">
        <v>294</v>
      </c>
      <c r="J82" s="657" t="s">
        <v>295</v>
      </c>
      <c r="K82" s="662" t="s">
        <v>296</v>
      </c>
      <c r="L82" s="657" t="s">
        <v>294</v>
      </c>
      <c r="M82" s="657" t="s">
        <v>295</v>
      </c>
      <c r="N82" s="662" t="s">
        <v>296</v>
      </c>
      <c r="O82" s="658" t="s">
        <v>294</v>
      </c>
      <c r="P82" s="658" t="s">
        <v>295</v>
      </c>
      <c r="Q82" s="664" t="s">
        <v>296</v>
      </c>
    </row>
    <row r="83" spans="2:17" ht="15" thickBot="1">
      <c r="C83" s="157" t="s">
        <v>2</v>
      </c>
      <c r="D83" s="659">
        <f>'Segment Data'!E93</f>
        <v>145082468.38840166</v>
      </c>
      <c r="E83" s="659">
        <f>'Segment Data'!F93</f>
        <v>-16355647.261079222</v>
      </c>
      <c r="F83" s="663">
        <f>'Segment Data'!G93</f>
        <v>-0.10131217894410437</v>
      </c>
      <c r="G83" s="656">
        <f>'Segment Data'!H93</f>
        <v>100</v>
      </c>
      <c r="H83" s="656">
        <f>'Segment Data'!I93</f>
        <v>1.4210854715202004E-14</v>
      </c>
      <c r="I83" s="656">
        <f>'Segment Data'!J93</f>
        <v>9.6531927333749827</v>
      </c>
      <c r="J83" s="656">
        <f>'Segment Data'!K93</f>
        <v>0.36885972100246178</v>
      </c>
      <c r="K83" s="663">
        <f>'Segment Data'!L93</f>
        <v>3.9729264397443585E-2</v>
      </c>
      <c r="L83" s="656">
        <f>'Segment Data'!M93</f>
        <v>1400509029.5870245</v>
      </c>
      <c r="M83" s="656">
        <f>'Segment Data'!N93</f>
        <v>-98336196.99266386</v>
      </c>
      <c r="N83" s="663">
        <f>'Segment Data'!O93</f>
        <v>-6.5607972890612307E-2</v>
      </c>
      <c r="O83" s="659">
        <f>'Segment Data'!P93</f>
        <v>435080993.05037034</v>
      </c>
      <c r="P83" s="659">
        <f>'Segment Data'!Q93</f>
        <v>-37615069.557898164</v>
      </c>
      <c r="Q83" s="663">
        <f>'Segment Data'!R93</f>
        <v>-7.9575593141909526E-2</v>
      </c>
    </row>
    <row r="84" spans="2:17" ht="15" thickBot="1">
      <c r="B84" s="717" t="s">
        <v>297</v>
      </c>
      <c r="C84" s="160" t="s">
        <v>297</v>
      </c>
      <c r="D84" s="568">
        <f>'Segment Data'!E96</f>
        <v>110539689.90103517</v>
      </c>
      <c r="E84" s="568">
        <f>'Segment Data'!F96</f>
        <v>-13665335.408002377</v>
      </c>
      <c r="F84" s="623">
        <f>'Segment Data'!G96</f>
        <v>-0.11002240347362212</v>
      </c>
      <c r="G84" s="539">
        <f>'Segment Data'!H96</f>
        <v>76.190935492707723</v>
      </c>
      <c r="H84" s="539">
        <f>'Segment Data'!I96</f>
        <v>-0.74568186642639489</v>
      </c>
      <c r="I84" s="539">
        <f>'Segment Data'!J96</f>
        <v>7.0521050848145457</v>
      </c>
      <c r="J84" s="539">
        <f>'Segment Data'!K96</f>
        <v>0.24035607167792516</v>
      </c>
      <c r="K84" s="623">
        <f>'Segment Data'!L96</f>
        <v>3.5285514955761398E-2</v>
      </c>
      <c r="L84" s="539">
        <f>'Segment Data'!M96</f>
        <v>779537509.22491324</v>
      </c>
      <c r="M84" s="539">
        <f>'Segment Data'!N96</f>
        <v>-66515949.350532293</v>
      </c>
      <c r="N84" s="623">
        <f>'Segment Data'!O96</f>
        <v>-7.8619085681098058E-2</v>
      </c>
      <c r="O84" s="568">
        <f>'Segment Data'!P96</f>
        <v>200261023.55846888</v>
      </c>
      <c r="P84" s="568">
        <f>'Segment Data'!Q96</f>
        <v>-19506424.473560631</v>
      </c>
      <c r="Q84" s="623">
        <f>'Segment Data'!R96</f>
        <v>-8.8759389291892365E-2</v>
      </c>
    </row>
    <row r="85" spans="2:17">
      <c r="B85" s="714"/>
      <c r="C85" s="162" t="s">
        <v>298</v>
      </c>
      <c r="D85" s="569">
        <f>'Segment Data'!E97</f>
        <v>109809619.03662913</v>
      </c>
      <c r="E85" s="569">
        <f>'Segment Data'!F97</f>
        <v>-13752054.080476969</v>
      </c>
      <c r="F85" s="441">
        <f>'Segment Data'!G97</f>
        <v>-0.11129708536273544</v>
      </c>
      <c r="G85" s="540">
        <f>'Segment Data'!H97</f>
        <v>75.687724544813193</v>
      </c>
      <c r="H85" s="540">
        <f>'Segment Data'!I97</f>
        <v>-0.85037961974900611</v>
      </c>
      <c r="I85" s="540">
        <f>'Segment Data'!J97</f>
        <v>6.921026679147845</v>
      </c>
      <c r="J85" s="540">
        <f>'Segment Data'!K97</f>
        <v>0.19608299215870595</v>
      </c>
      <c r="K85" s="441">
        <f>'Segment Data'!L97</f>
        <v>2.9157566410269127E-2</v>
      </c>
      <c r="L85" s="540">
        <f>'Segment Data'!M97</f>
        <v>759995302.97957122</v>
      </c>
      <c r="M85" s="540">
        <f>'Segment Data'!N97</f>
        <v>-70949990.603127003</v>
      </c>
      <c r="N85" s="441">
        <f>'Segment Data'!O97</f>
        <v>-8.5384671110199678E-2</v>
      </c>
      <c r="O85" s="569">
        <f>'Segment Data'!P97</f>
        <v>193798580.29814804</v>
      </c>
      <c r="P85" s="569">
        <f>'Segment Data'!Q97</f>
        <v>-20820142.629845202</v>
      </c>
      <c r="Q85" s="441">
        <f>'Segment Data'!R97</f>
        <v>-9.7009908295981107E-2</v>
      </c>
    </row>
    <row r="86" spans="2:17" ht="15" thickBot="1">
      <c r="B86" s="716"/>
      <c r="C86" s="164" t="s">
        <v>299</v>
      </c>
      <c r="D86" s="570">
        <f>'Segment Data'!E98</f>
        <v>730070.8644060368</v>
      </c>
      <c r="E86" s="570">
        <f>'Segment Data'!F98</f>
        <v>86718.672474494204</v>
      </c>
      <c r="F86" s="624">
        <f>'Segment Data'!G98</f>
        <v>0.13479191267560289</v>
      </c>
      <c r="G86" s="541">
        <f>'Segment Data'!H98</f>
        <v>0.50321094789451548</v>
      </c>
      <c r="H86" s="541">
        <f>'Segment Data'!I98</f>
        <v>0.1046977533225425</v>
      </c>
      <c r="I86" s="541">
        <f>'Segment Data'!J98</f>
        <v>26.767547094542586</v>
      </c>
      <c r="J86" s="541">
        <f>'Segment Data'!K98</f>
        <v>3.2840411980476141</v>
      </c>
      <c r="K86" s="624">
        <f>'Segment Data'!L98</f>
        <v>0.13984458762342522</v>
      </c>
      <c r="L86" s="541">
        <f>'Segment Data'!M98</f>
        <v>19542206.245342005</v>
      </c>
      <c r="M86" s="541">
        <f>'Segment Data'!N98</f>
        <v>4434041.252594661</v>
      </c>
      <c r="N86" s="624">
        <f>'Segment Data'!O98</f>
        <v>0.2934864197421207</v>
      </c>
      <c r="O86" s="570">
        <f>'Segment Data'!P98</f>
        <v>6462443.2603208441</v>
      </c>
      <c r="P86" s="570">
        <f>'Segment Data'!Q98</f>
        <v>1313718.1562845865</v>
      </c>
      <c r="Q86" s="624">
        <f>'Segment Data'!R98</f>
        <v>0.25515406818956388</v>
      </c>
    </row>
    <row r="87" spans="2:17">
      <c r="B87" s="717" t="s">
        <v>300</v>
      </c>
      <c r="C87" s="160" t="s">
        <v>174</v>
      </c>
      <c r="D87" s="566">
        <f>Fat!E83</f>
        <v>1526091.8128653928</v>
      </c>
      <c r="E87" s="566">
        <f>Fat!F83</f>
        <v>-512640.83001106768</v>
      </c>
      <c r="F87" s="625">
        <f>Fat!G83</f>
        <v>-0.25145073916498417</v>
      </c>
      <c r="G87" s="542">
        <f>Fat!H83</f>
        <v>1.0518788588431496</v>
      </c>
      <c r="H87" s="542">
        <f>Fat!I83</f>
        <v>-0.21097820231272779</v>
      </c>
      <c r="I87" s="542">
        <f>Fat!J83</f>
        <v>6.260676445258941</v>
      </c>
      <c r="J87" s="542">
        <f>Fat!K83</f>
        <v>0.47575272276188496</v>
      </c>
      <c r="K87" s="625">
        <f>Fat!L83</f>
        <v>8.2240102995952177E-2</v>
      </c>
      <c r="L87" s="542">
        <f>Fat!M83</f>
        <v>9554367.0661088806</v>
      </c>
      <c r="M87" s="542">
        <f>Fat!N83</f>
        <v>-2239545.7634962741</v>
      </c>
      <c r="N87" s="625">
        <f>Fat!O83</f>
        <v>-0.18988997085636855</v>
      </c>
      <c r="O87" s="566">
        <f>Fat!P83</f>
        <v>3064272.0357347098</v>
      </c>
      <c r="P87" s="566">
        <f>Fat!Q83</f>
        <v>-735315.55419737846</v>
      </c>
      <c r="Q87" s="625">
        <f>Fat!R83</f>
        <v>-0.19352509628828457</v>
      </c>
    </row>
    <row r="88" spans="2:17">
      <c r="B88" s="714"/>
      <c r="C88" s="167" t="s">
        <v>175</v>
      </c>
      <c r="D88" s="567">
        <f>Fat!E84</f>
        <v>15122812.184388492</v>
      </c>
      <c r="E88" s="567">
        <f>Fat!F84</f>
        <v>-2786619.3464653157</v>
      </c>
      <c r="F88" s="626">
        <f>Fat!G84</f>
        <v>-0.15559507523533703</v>
      </c>
      <c r="G88" s="543">
        <f>Fat!H84</f>
        <v>10.423597249464397</v>
      </c>
      <c r="H88" s="543">
        <f>Fat!I84</f>
        <v>-0.67008496975778975</v>
      </c>
      <c r="I88" s="543">
        <f>Fat!J84</f>
        <v>15.791349831585686</v>
      </c>
      <c r="J88" s="543">
        <f>Fat!K84</f>
        <v>0.59238555384089864</v>
      </c>
      <c r="K88" s="626">
        <f>Fat!L84</f>
        <v>3.8975389573637213E-2</v>
      </c>
      <c r="L88" s="543">
        <f>Fat!M84</f>
        <v>238809617.64104518</v>
      </c>
      <c r="M88" s="543">
        <f>Fat!N84</f>
        <v>-33395192.431117982</v>
      </c>
      <c r="N88" s="626">
        <f>Fat!O84</f>
        <v>-0.12268406433473644</v>
      </c>
      <c r="O88" s="567">
        <f>Fat!P84</f>
        <v>84439715.596009314</v>
      </c>
      <c r="P88" s="567">
        <f>Fat!Q84</f>
        <v>-14308632.965554506</v>
      </c>
      <c r="Q88" s="626">
        <f>Fat!R84</f>
        <v>-0.14489997224241083</v>
      </c>
    </row>
    <row r="89" spans="2:17">
      <c r="B89" s="714"/>
      <c r="C89" s="167" t="s">
        <v>176</v>
      </c>
      <c r="D89" s="567">
        <f>Fat!E85</f>
        <v>40458843.233553648</v>
      </c>
      <c r="E89" s="567">
        <f>Fat!F85</f>
        <v>-5762385.8429852575</v>
      </c>
      <c r="F89" s="626">
        <f>Fat!G85</f>
        <v>-0.12466968010398807</v>
      </c>
      <c r="G89" s="543">
        <f>Fat!H85</f>
        <v>27.886789963650802</v>
      </c>
      <c r="H89" s="543">
        <f>Fat!I85</f>
        <v>-0.74413705788095896</v>
      </c>
      <c r="I89" s="543">
        <f>Fat!J85</f>
        <v>9.0350967342526296</v>
      </c>
      <c r="J89" s="543">
        <f>Fat!K85</f>
        <v>0.76534591923455331</v>
      </c>
      <c r="K89" s="626">
        <f>Fat!L85</f>
        <v>9.2547639748064209E-2</v>
      </c>
      <c r="L89" s="543">
        <f>Fat!M85</f>
        <v>365549562.37111968</v>
      </c>
      <c r="M89" s="543">
        <f>Fat!N85</f>
        <v>-16688484.455725133</v>
      </c>
      <c r="N89" s="626">
        <f>Fat!O85</f>
        <v>-4.3659924997694111E-2</v>
      </c>
      <c r="O89" s="567">
        <f>Fat!P85</f>
        <v>106178332.04272904</v>
      </c>
      <c r="P89" s="567">
        <f>Fat!Q85</f>
        <v>-4900668.7334727347</v>
      </c>
      <c r="Q89" s="626">
        <f>Fat!R85</f>
        <v>-4.411876861717938E-2</v>
      </c>
    </row>
    <row r="90" spans="2:17" ht="15" thickBot="1">
      <c r="B90" s="716"/>
      <c r="C90" s="169" t="s">
        <v>177</v>
      </c>
      <c r="D90" s="568">
        <f>Fat!E86</f>
        <v>87974721.157594621</v>
      </c>
      <c r="E90" s="568">
        <f>Fat!F86</f>
        <v>-7294001.2416163385</v>
      </c>
      <c r="F90" s="623">
        <f>Fat!G86</f>
        <v>-7.6562391705556759E-2</v>
      </c>
      <c r="G90" s="539">
        <f>Fat!H86</f>
        <v>60.637733928041975</v>
      </c>
      <c r="H90" s="539">
        <f>Fat!I86</f>
        <v>1.6252002299522346</v>
      </c>
      <c r="I90" s="539">
        <f>Fat!J86</f>
        <v>8.9411534604318081</v>
      </c>
      <c r="J90" s="539">
        <f>Fat!K86</f>
        <v>0.20157518245154016</v>
      </c>
      <c r="K90" s="623">
        <f>Fat!L86</f>
        <v>2.3064634933177182E-2</v>
      </c>
      <c r="L90" s="539">
        <f>Fat!M86</f>
        <v>786595482.50875056</v>
      </c>
      <c r="M90" s="539">
        <f>Fat!N86</f>
        <v>-46012974.342325807</v>
      </c>
      <c r="N90" s="623">
        <f>Fat!O86</f>
        <v>-5.5263640386679219E-2</v>
      </c>
      <c r="O90" s="568">
        <f>Fat!P86</f>
        <v>241398673.37589732</v>
      </c>
      <c r="P90" s="568">
        <f>Fat!Q86</f>
        <v>-17670452.304673702</v>
      </c>
      <c r="Q90" s="623">
        <f>Fat!R86</f>
        <v>-6.8207480371324319E-2</v>
      </c>
    </row>
    <row r="91" spans="2:17" ht="15" customHeight="1">
      <c r="B91" s="727" t="s">
        <v>301</v>
      </c>
      <c r="C91" s="160" t="s">
        <v>302</v>
      </c>
      <c r="D91" s="566">
        <f>Fat!E87</f>
        <v>1368473.2053618007</v>
      </c>
      <c r="E91" s="566">
        <f>Fat!F87</f>
        <v>-505081.7335664425</v>
      </c>
      <c r="F91" s="625">
        <f>Fat!G87</f>
        <v>-0.26958469328653462</v>
      </c>
      <c r="G91" s="542">
        <f>Fat!H87</f>
        <v>0.94323816003615812</v>
      </c>
      <c r="H91" s="542">
        <f>Fat!I87</f>
        <v>-0.21730247895157651</v>
      </c>
      <c r="I91" s="542">
        <f>Fat!J87</f>
        <v>5.7382446977700745</v>
      </c>
      <c r="J91" s="542">
        <f>Fat!K87</f>
        <v>0.37373512103342321</v>
      </c>
      <c r="K91" s="625">
        <f>Fat!L87</f>
        <v>6.9668087210457447E-2</v>
      </c>
      <c r="L91" s="542">
        <f>Fat!M87</f>
        <v>7852634.1147077717</v>
      </c>
      <c r="M91" s="542">
        <f>Fat!N87</f>
        <v>-2198069.2977150418</v>
      </c>
      <c r="N91" s="625">
        <f>Fat!O87</f>
        <v>-0.2186980559985679</v>
      </c>
      <c r="O91" s="566">
        <f>Fat!P87</f>
        <v>2172917.6563541368</v>
      </c>
      <c r="P91" s="566">
        <f>Fat!Q87</f>
        <v>-685808.50684755947</v>
      </c>
      <c r="Q91" s="625">
        <f>Fat!R87</f>
        <v>-0.23990003508397337</v>
      </c>
    </row>
    <row r="92" spans="2:17">
      <c r="B92" s="728"/>
      <c r="C92" s="167" t="s">
        <v>303</v>
      </c>
      <c r="D92" s="567">
        <f>Fat!E88</f>
        <v>5258715.0975956544</v>
      </c>
      <c r="E92" s="567">
        <f>Fat!F88</f>
        <v>-1228939.6958077699</v>
      </c>
      <c r="F92" s="626">
        <f>Fat!G88</f>
        <v>-0.18942741791029669</v>
      </c>
      <c r="G92" s="543">
        <f>Fat!H88</f>
        <v>3.6246385631636051</v>
      </c>
      <c r="H92" s="543">
        <f>Fat!I88</f>
        <v>-0.39402503886307416</v>
      </c>
      <c r="I92" s="543">
        <f>Fat!J88</f>
        <v>5.8055862446252915</v>
      </c>
      <c r="J92" s="543">
        <f>Fat!K88</f>
        <v>0.15581582510720438</v>
      </c>
      <c r="K92" s="626">
        <f>Fat!L88</f>
        <v>2.7579142785857682E-2</v>
      </c>
      <c r="L92" s="543">
        <f>Fat!M88</f>
        <v>30529924.035004679</v>
      </c>
      <c r="M92" s="543">
        <f>Fat!N88</f>
        <v>-6123836.1088107117</v>
      </c>
      <c r="N92" s="626">
        <f>Fat!O88</f>
        <v>-0.16707252093054334</v>
      </c>
      <c r="O92" s="567">
        <f>Fat!P88</f>
        <v>7429812.2766095148</v>
      </c>
      <c r="P92" s="567">
        <f>Fat!Q88</f>
        <v>-1667027.4603365948</v>
      </c>
      <c r="Q92" s="626">
        <f>Fat!R88</f>
        <v>-0.18325347137490969</v>
      </c>
    </row>
    <row r="93" spans="2:17">
      <c r="B93" s="728"/>
      <c r="C93" s="167" t="s">
        <v>304</v>
      </c>
      <c r="D93" s="567">
        <f>Fat!E89</f>
        <v>35589221.227593698</v>
      </c>
      <c r="E93" s="567">
        <f>Fat!F89</f>
        <v>-5975390.9254626632</v>
      </c>
      <c r="F93" s="626">
        <f>Fat!G89</f>
        <v>-0.14376149844629973</v>
      </c>
      <c r="G93" s="543">
        <f>Fat!H89</f>
        <v>24.530338932694093</v>
      </c>
      <c r="H93" s="543">
        <f>Fat!I89</f>
        <v>-1.2161286755519427</v>
      </c>
      <c r="I93" s="543">
        <f>Fat!J89</f>
        <v>7.2398229360205866</v>
      </c>
      <c r="J93" s="543">
        <f>Fat!K89</f>
        <v>0.36619228783316071</v>
      </c>
      <c r="K93" s="626">
        <f>Fat!L89</f>
        <v>5.3274943996259892E-2</v>
      </c>
      <c r="L93" s="543">
        <f>Fat!M89</f>
        <v>257659660.11864358</v>
      </c>
      <c r="M93" s="543">
        <f>Fat!N89</f>
        <v>-28040131.85662818</v>
      </c>
      <c r="N93" s="626">
        <f>Fat!O89</f>
        <v>-9.8145440228584915E-2</v>
      </c>
      <c r="O93" s="567">
        <f>Fat!P89</f>
        <v>67787776.144970328</v>
      </c>
      <c r="P93" s="567">
        <f>Fat!Q89</f>
        <v>-8020192.188361004</v>
      </c>
      <c r="Q93" s="626">
        <f>Fat!R89</f>
        <v>-0.10579616318294968</v>
      </c>
    </row>
    <row r="94" spans="2:17" ht="15" thickBot="1">
      <c r="B94" s="729"/>
      <c r="C94" s="169" t="s">
        <v>305</v>
      </c>
      <c r="D94" s="568">
        <f>Fat!E90</f>
        <v>68323280.370484039</v>
      </c>
      <c r="E94" s="568">
        <f>Fat!F90</f>
        <v>-5955923.0531653911</v>
      </c>
      <c r="F94" s="623">
        <f>Fat!G90</f>
        <v>-8.018291498356471E-2</v>
      </c>
      <c r="G94" s="539">
        <f>Fat!H90</f>
        <v>47.092719836813856</v>
      </c>
      <c r="H94" s="539">
        <f>Fat!I90</f>
        <v>1.0817743269402129</v>
      </c>
      <c r="I94" s="539">
        <f>Fat!J90</f>
        <v>7.0765819254402977</v>
      </c>
      <c r="J94" s="539">
        <f>Fat!K90</f>
        <v>0.16146733927072177</v>
      </c>
      <c r="K94" s="623">
        <f>Fat!L90</f>
        <v>2.3349915212346733E-2</v>
      </c>
      <c r="L94" s="539">
        <f>Fat!M90</f>
        <v>483495290.95655721</v>
      </c>
      <c r="M94" s="539">
        <f>Fat!N90</f>
        <v>-30153912.087378085</v>
      </c>
      <c r="N94" s="623">
        <f>Fat!O90</f>
        <v>-5.8705264037563105E-2</v>
      </c>
      <c r="O94" s="568">
        <f>Fat!P90</f>
        <v>122870517.48053497</v>
      </c>
      <c r="P94" s="568">
        <f>Fat!Q90</f>
        <v>-9133396.3180153966</v>
      </c>
      <c r="Q94" s="623">
        <f>Fat!R90</f>
        <v>-6.9190344855636368E-2</v>
      </c>
    </row>
    <row r="95" spans="2:17" ht="15" thickBot="1">
      <c r="B95" s="717" t="s">
        <v>306</v>
      </c>
      <c r="C95" s="170" t="s">
        <v>306</v>
      </c>
      <c r="D95" s="568">
        <f>'Segment Data'!E99</f>
        <v>33777468.816697985</v>
      </c>
      <c r="E95" s="568">
        <f>'Segment Data'!F99</f>
        <v>-2700201.6833290756</v>
      </c>
      <c r="F95" s="623">
        <f>'Segment Data'!G99</f>
        <v>-7.4023413401003019E-2</v>
      </c>
      <c r="G95" s="539">
        <f>'Segment Data'!H99</f>
        <v>23.281564748589748</v>
      </c>
      <c r="H95" s="539">
        <f>'Segment Data'!I99</f>
        <v>0.68611363515602264</v>
      </c>
      <c r="I95" s="539">
        <f>'Segment Data'!J99</f>
        <v>17.962025427048591</v>
      </c>
      <c r="J95" s="539">
        <f>'Segment Data'!K99</f>
        <v>0.4378301072921218</v>
      </c>
      <c r="K95" s="623">
        <f>'Segment Data'!L99</f>
        <v>2.4984320210042391E-2</v>
      </c>
      <c r="L95" s="539">
        <f>'Segment Data'!M99</f>
        <v>606711753.74687004</v>
      </c>
      <c r="M95" s="539">
        <f>'Segment Data'!N99</f>
        <v>-32530068.90532279</v>
      </c>
      <c r="N95" s="623">
        <f>'Segment Data'!O99</f>
        <v>-5.0888517854411695E-2</v>
      </c>
      <c r="O95" s="568">
        <f>'Segment Data'!P99</f>
        <v>231636598.57029158</v>
      </c>
      <c r="P95" s="568">
        <f>'Segment Data'!Q99</f>
        <v>-18284666.701351434</v>
      </c>
      <c r="Q95" s="623">
        <f>'Segment Data'!R99</f>
        <v>-7.3161708274314174E-2</v>
      </c>
    </row>
    <row r="96" spans="2:17">
      <c r="B96" s="714"/>
      <c r="C96" s="171" t="s">
        <v>307</v>
      </c>
      <c r="D96" s="569">
        <f>'Segment Data'!E100</f>
        <v>23520618.710392993</v>
      </c>
      <c r="E96" s="569">
        <f>'Segment Data'!F100</f>
        <v>-1810165.8473267034</v>
      </c>
      <c r="F96" s="441">
        <f>'Segment Data'!G100</f>
        <v>-7.1461104696618857E-2</v>
      </c>
      <c r="G96" s="540">
        <f>'Segment Data'!H100</f>
        <v>16.211895876644256</v>
      </c>
      <c r="H96" s="540">
        <f>'Segment Data'!I100</f>
        <v>0.52118711445910471</v>
      </c>
      <c r="I96" s="540">
        <f>'Segment Data'!J100</f>
        <v>14.295619449876281</v>
      </c>
      <c r="J96" s="540">
        <f>'Segment Data'!K100</f>
        <v>0.24759018996171633</v>
      </c>
      <c r="K96" s="441">
        <f>'Segment Data'!L100</f>
        <v>1.7624549705929506E-2</v>
      </c>
      <c r="L96" s="540">
        <f>'Segment Data'!M100</f>
        <v>336241814.30941802</v>
      </c>
      <c r="M96" s="540">
        <f>'Segment Data'!N100</f>
        <v>-19605788.334020257</v>
      </c>
      <c r="N96" s="441">
        <f>'Segment Data'!O100</f>
        <v>-5.509602478245551E-2</v>
      </c>
      <c r="O96" s="569">
        <f>'Segment Data'!P100</f>
        <v>138310968.15601158</v>
      </c>
      <c r="P96" s="569">
        <f>'Segment Data'!Q100</f>
        <v>-10117849.38598758</v>
      </c>
      <c r="Q96" s="441">
        <f>'Segment Data'!R100</f>
        <v>-6.8166340967613315E-2</v>
      </c>
    </row>
    <row r="97" spans="2:17" ht="15" thickBot="1">
      <c r="B97" s="714"/>
      <c r="C97" s="164" t="s">
        <v>308</v>
      </c>
      <c r="D97" s="570">
        <f>'Segment Data'!E101</f>
        <v>10256850.106304741</v>
      </c>
      <c r="E97" s="570">
        <f>'Segment Data'!F101</f>
        <v>-890035.83600264415</v>
      </c>
      <c r="F97" s="624">
        <f>'Segment Data'!G101</f>
        <v>-7.9846141838104109E-2</v>
      </c>
      <c r="G97" s="541">
        <f>'Segment Data'!H101</f>
        <v>7.0696688719453196</v>
      </c>
      <c r="H97" s="541">
        <f>'Segment Data'!I101</f>
        <v>0.16492652069673053</v>
      </c>
      <c r="I97" s="541">
        <f>'Segment Data'!J101</f>
        <v>26.369688221454854</v>
      </c>
      <c r="J97" s="541">
        <f>'Segment Data'!K101</f>
        <v>0.9460657428980852</v>
      </c>
      <c r="K97" s="624">
        <f>'Segment Data'!L101</f>
        <v>3.721207486053698E-2</v>
      </c>
      <c r="L97" s="541">
        <f>'Segment Data'!M101</f>
        <v>270469939.43745208</v>
      </c>
      <c r="M97" s="541">
        <f>'Segment Data'!N101</f>
        <v>-12924280.571302414</v>
      </c>
      <c r="N97" s="624">
        <f>'Segment Data'!O101</f>
        <v>-4.5605307584971784E-2</v>
      </c>
      <c r="O97" s="570">
        <f>'Segment Data'!P101</f>
        <v>93325630.414280012</v>
      </c>
      <c r="P97" s="570">
        <f>'Segment Data'!Q101</f>
        <v>-8166817.3153638393</v>
      </c>
      <c r="Q97" s="624">
        <f>'Segment Data'!R101</f>
        <v>-8.046724163278289E-2</v>
      </c>
    </row>
    <row r="98" spans="2:17">
      <c r="B98" s="714"/>
      <c r="C98" s="160" t="s">
        <v>159</v>
      </c>
      <c r="D98" s="566">
        <f>Flavor!D99</f>
        <v>14650.580113538179</v>
      </c>
      <c r="E98" s="566">
        <f>Flavor!E99</f>
        <v>2290.3233931870618</v>
      </c>
      <c r="F98" s="625">
        <f>Flavor!F99</f>
        <v>0.18529739672931331</v>
      </c>
      <c r="G98" s="542">
        <f>Flavor!G99</f>
        <v>1.0098105082081298E-2</v>
      </c>
      <c r="H98" s="542">
        <f>Flavor!H99</f>
        <v>2.4417615534018207E-3</v>
      </c>
      <c r="I98" s="542">
        <f>Flavor!I99</f>
        <v>35.7145383837534</v>
      </c>
      <c r="J98" s="542">
        <f>Flavor!J99</f>
        <v>0.96641605020690236</v>
      </c>
      <c r="K98" s="625">
        <f>Flavor!K99</f>
        <v>2.7812036602447032E-2</v>
      </c>
      <c r="L98" s="542">
        <f>Flavor!L99</f>
        <v>523238.70580921351</v>
      </c>
      <c r="M98" s="542">
        <f>Flavor!M99</f>
        <v>93742.993216412666</v>
      </c>
      <c r="N98" s="625">
        <f>Flavor!N99</f>
        <v>0.21826293131193406</v>
      </c>
      <c r="O98" s="566">
        <f>Flavor!O99</f>
        <v>170502.18182102527</v>
      </c>
      <c r="P98" s="566">
        <f>Flavor!P99</f>
        <v>28775.931173480407</v>
      </c>
      <c r="Q98" s="625">
        <f>Flavor!Q99</f>
        <v>0.20303882337960441</v>
      </c>
    </row>
    <row r="99" spans="2:17">
      <c r="B99" s="714"/>
      <c r="C99" s="167" t="s">
        <v>160</v>
      </c>
      <c r="D99" s="567">
        <f>Flavor!D100</f>
        <v>28140229.542588178</v>
      </c>
      <c r="E99" s="567">
        <f>Flavor!E100</f>
        <v>-2049951.4066664092</v>
      </c>
      <c r="F99" s="626">
        <f>Flavor!F100</f>
        <v>-6.7901262669213105E-2</v>
      </c>
      <c r="G99" s="543">
        <f>Flavor!G100</f>
        <v>19.396023417008387</v>
      </c>
      <c r="H99" s="543">
        <f>Flavor!H100</f>
        <v>0.69524706825293592</v>
      </c>
      <c r="I99" s="543">
        <f>Flavor!I100</f>
        <v>16.718264802313371</v>
      </c>
      <c r="J99" s="543">
        <f>Flavor!J100</f>
        <v>0.49791442485078719</v>
      </c>
      <c r="K99" s="626">
        <f>Flavor!K100</f>
        <v>3.0696897000610783E-2</v>
      </c>
      <c r="L99" s="543">
        <f>Flavor!L100</f>
        <v>470455809.0908708</v>
      </c>
      <c r="M99" s="543">
        <f>Flavor!M100</f>
        <v>-19239503.865034521</v>
      </c>
      <c r="N99" s="626">
        <f>Flavor!N100</f>
        <v>-3.9288723734970575E-2</v>
      </c>
      <c r="O99" s="567">
        <f>Flavor!O100</f>
        <v>181489576.93488383</v>
      </c>
      <c r="P99" s="567">
        <f>Flavor!P100</f>
        <v>-12345164.595221698</v>
      </c>
      <c r="Q99" s="626">
        <f>Flavor!Q100</f>
        <v>-6.3689122485322394E-2</v>
      </c>
    </row>
    <row r="100" spans="2:17">
      <c r="B100" s="714"/>
      <c r="C100" s="167" t="s">
        <v>161</v>
      </c>
      <c r="D100" s="567">
        <f>Flavor!D101</f>
        <v>213334.14459128433</v>
      </c>
      <c r="E100" s="567">
        <f>Flavor!E101</f>
        <v>27545.966831208934</v>
      </c>
      <c r="F100" s="626">
        <f>Flavor!F101</f>
        <v>0.14826544489166293</v>
      </c>
      <c r="G100" s="543">
        <f>Flavor!G101</f>
        <v>0.14704336572229076</v>
      </c>
      <c r="H100" s="543">
        <f>Flavor!H101</f>
        <v>3.1960148222735629E-2</v>
      </c>
      <c r="I100" s="543">
        <f>Flavor!I101</f>
        <v>16.460682247848744</v>
      </c>
      <c r="J100" s="543">
        <f>Flavor!J101</f>
        <v>-1.4915145447982212</v>
      </c>
      <c r="K100" s="626">
        <f>Flavor!K101</f>
        <v>-8.3082564324892541E-2</v>
      </c>
      <c r="L100" s="543">
        <f>Flavor!L101</f>
        <v>3511625.5667337514</v>
      </c>
      <c r="M100" s="543">
        <f>Flavor!M101</f>
        <v>176319.63783760136</v>
      </c>
      <c r="N100" s="626">
        <f>Flavor!N101</f>
        <v>5.286460720439997E-2</v>
      </c>
      <c r="O100" s="567">
        <f>Flavor!O101</f>
        <v>1362281.0683684954</v>
      </c>
      <c r="P100" s="567">
        <f>Flavor!P101</f>
        <v>71205.692180714337</v>
      </c>
      <c r="Q100" s="626">
        <f>Flavor!Q101</f>
        <v>5.5152234713798605E-2</v>
      </c>
    </row>
    <row r="101" spans="2:17">
      <c r="B101" s="714"/>
      <c r="C101" s="167" t="s">
        <v>162</v>
      </c>
      <c r="D101" s="567">
        <f>Flavor!D102</f>
        <v>6593.3742180168629</v>
      </c>
      <c r="E101" s="567">
        <f>Flavor!E102</f>
        <v>-361.1650272756815</v>
      </c>
      <c r="F101" s="626">
        <f>Flavor!F102</f>
        <v>-5.1932272511101343E-2</v>
      </c>
      <c r="G101" s="543">
        <f>Flavor!G102</f>
        <v>4.5445699203060692E-3</v>
      </c>
      <c r="H101" s="543">
        <f>Flavor!H102</f>
        <v>2.3670296006946499E-4</v>
      </c>
      <c r="I101" s="543">
        <f>Flavor!I102</f>
        <v>19.369051391535404</v>
      </c>
      <c r="J101" s="543">
        <f>Flavor!J102</f>
        <v>3.1467111696225629</v>
      </c>
      <c r="K101" s="626">
        <f>Flavor!K102</f>
        <v>0.19397393511523342</v>
      </c>
      <c r="L101" s="543">
        <f>Flavor!L102</f>
        <v>127707.40407239318</v>
      </c>
      <c r="M101" s="543">
        <f>Flavor!M102</f>
        <v>14888.502348612557</v>
      </c>
      <c r="N101" s="626">
        <f>Flavor!N102</f>
        <v>0.13196815534567707</v>
      </c>
      <c r="O101" s="567">
        <f>Flavor!O102</f>
        <v>40475.561838030815</v>
      </c>
      <c r="P101" s="567">
        <f>Flavor!P102</f>
        <v>764.51850998401642</v>
      </c>
      <c r="Q101" s="626">
        <f>Flavor!Q102</f>
        <v>1.9252037869376713E-2</v>
      </c>
    </row>
    <row r="102" spans="2:17">
      <c r="B102" s="714"/>
      <c r="C102" s="167" t="s">
        <v>163</v>
      </c>
      <c r="D102" s="567">
        <f>Flavor!D103</f>
        <v>4866660.2726710485</v>
      </c>
      <c r="E102" s="567">
        <f>Flavor!E103</f>
        <v>-489319.02918502688</v>
      </c>
      <c r="F102" s="626">
        <f>Flavor!F103</f>
        <v>-9.1359395099875937E-2</v>
      </c>
      <c r="G102" s="543">
        <f>Flavor!G103</f>
        <v>3.354409617323622</v>
      </c>
      <c r="H102" s="543">
        <f>Flavor!H103</f>
        <v>3.6742485055345053E-2</v>
      </c>
      <c r="I102" s="543">
        <f>Flavor!I103</f>
        <v>24.641445750902985</v>
      </c>
      <c r="J102" s="543">
        <f>Flavor!J103</f>
        <v>0.48112728450412945</v>
      </c>
      <c r="K102" s="626">
        <f>Flavor!K103</f>
        <v>1.9913946298897544E-2</v>
      </c>
      <c r="L102" s="543">
        <f>Flavor!L103</f>
        <v>119921545.09709837</v>
      </c>
      <c r="M102" s="543">
        <f>Flavor!M103</f>
        <v>-9480620.5351850241</v>
      </c>
      <c r="N102" s="626">
        <f>Flavor!N103</f>
        <v>-7.3264774888897141E-2</v>
      </c>
      <c r="O102" s="567">
        <f>Flavor!O103</f>
        <v>43269627.47895252</v>
      </c>
      <c r="P102" s="567">
        <f>Flavor!P103</f>
        <v>-4785746.3734767288</v>
      </c>
      <c r="Q102" s="626">
        <f>Flavor!Q103</f>
        <v>-9.9588162359802446E-2</v>
      </c>
    </row>
    <row r="103" spans="2:17">
      <c r="B103" s="714"/>
      <c r="C103" s="167" t="s">
        <v>164</v>
      </c>
      <c r="D103" s="567">
        <f>Flavor!D104</f>
        <v>360828.04994524701</v>
      </c>
      <c r="E103" s="567">
        <f>Flavor!E104</f>
        <v>-79974.182901227439</v>
      </c>
      <c r="F103" s="626">
        <f>Flavor!F104</f>
        <v>-0.18142871551442749</v>
      </c>
      <c r="G103" s="543">
        <f>Flavor!G104</f>
        <v>0.24870548037497597</v>
      </c>
      <c r="H103" s="543">
        <f>Flavor!H104</f>
        <v>-2.434170620366144E-2</v>
      </c>
      <c r="I103" s="543">
        <f>Flavor!I104</f>
        <v>26.0274457995597</v>
      </c>
      <c r="J103" s="543">
        <f>Flavor!J104</f>
        <v>1.3014189841839965</v>
      </c>
      <c r="K103" s="626">
        <f>Flavor!K104</f>
        <v>5.2633566803976704E-2</v>
      </c>
      <c r="L103" s="543">
        <f>Flavor!L104</f>
        <v>9391432.5129107367</v>
      </c>
      <c r="M103" s="543">
        <f>Flavor!M104</f>
        <v>-1507855.3167286757</v>
      </c>
      <c r="N103" s="626">
        <f>Flavor!N104</f>
        <v>-0.13834438912863914</v>
      </c>
      <c r="O103" s="567">
        <f>Flavor!O104</f>
        <v>3281023.342718327</v>
      </c>
      <c r="P103" s="567">
        <f>Flavor!P104</f>
        <v>-686693.42172390642</v>
      </c>
      <c r="Q103" s="626">
        <f>Flavor!Q104</f>
        <v>-0.17307017171132152</v>
      </c>
    </row>
    <row r="104" spans="2:17">
      <c r="B104" s="714"/>
      <c r="C104" s="167" t="s">
        <v>165</v>
      </c>
      <c r="D104" s="567">
        <f>Flavor!D105</f>
        <v>329522.73193534079</v>
      </c>
      <c r="E104" s="567">
        <f>Flavor!E105</f>
        <v>-28994.870918860019</v>
      </c>
      <c r="F104" s="626">
        <f>Flavor!F105</f>
        <v>-8.0874329985552842E-2</v>
      </c>
      <c r="G104" s="543">
        <f>Flavor!G105</f>
        <v>0.2271278780928736</v>
      </c>
      <c r="H104" s="543">
        <f>Flavor!H105</f>
        <v>5.0504576448892335E-3</v>
      </c>
      <c r="I104" s="543">
        <f>Flavor!I105</f>
        <v>16.813383019967279</v>
      </c>
      <c r="J104" s="543">
        <f>Flavor!J105</f>
        <v>-1.3419286136841109</v>
      </c>
      <c r="K104" s="626">
        <f>Flavor!K105</f>
        <v>-7.3913829779534479E-2</v>
      </c>
      <c r="L104" s="543">
        <f>Flavor!L105</f>
        <v>5540391.9058148889</v>
      </c>
      <c r="M104" s="543">
        <f>Flavor!M105</f>
        <v>-968606.90015279222</v>
      </c>
      <c r="N104" s="626">
        <f>Flavor!N105</f>
        <v>-0.14881042830500124</v>
      </c>
      <c r="O104" s="567">
        <f>Flavor!O105</f>
        <v>2696800.9418791076</v>
      </c>
      <c r="P104" s="567">
        <f>Flavor!P105</f>
        <v>-169398.63494893769</v>
      </c>
      <c r="Q104" s="626">
        <f>Flavor!Q105</f>
        <v>-5.9102177084404961E-2</v>
      </c>
    </row>
    <row r="105" spans="2:17" ht="15" thickBot="1">
      <c r="B105" s="714"/>
      <c r="C105" s="167" t="s">
        <v>166</v>
      </c>
      <c r="D105" s="567">
        <f>Flavor!D106</f>
        <v>1694.6845206601495</v>
      </c>
      <c r="E105" s="567">
        <f>Flavor!E106</f>
        <v>-1202.1868585628715</v>
      </c>
      <c r="F105" s="626">
        <f>Flavor!F106</f>
        <v>-0.41499490353117224</v>
      </c>
      <c r="G105" s="543">
        <f>Flavor!G106</f>
        <v>1.1680836006479388E-3</v>
      </c>
      <c r="H105" s="543">
        <f>Flavor!H106</f>
        <v>-6.2633240053532133E-4</v>
      </c>
      <c r="I105" s="543">
        <f>Flavor!I106</f>
        <v>35.608117710205264</v>
      </c>
      <c r="J105" s="543">
        <f>Flavor!J106</f>
        <v>8.4638184737736424</v>
      </c>
      <c r="K105" s="626">
        <f>Flavor!K106</f>
        <v>0.31180832483654469</v>
      </c>
      <c r="L105" s="543">
        <f>Flavor!L106</f>
        <v>60344.525893329381</v>
      </c>
      <c r="M105" s="543">
        <f>Flavor!M106</f>
        <v>-18289.017673754686</v>
      </c>
      <c r="N105" s="626">
        <f>Flavor!N106</f>
        <v>-0.23258544438038595</v>
      </c>
      <c r="O105" s="567">
        <f>Flavor!O106</f>
        <v>17677.767081856728</v>
      </c>
      <c r="P105" s="567">
        <f>Flavor!P106</f>
        <v>-9684.8416868448257</v>
      </c>
      <c r="Q105" s="626">
        <f>Flavor!Q106</f>
        <v>-0.35394438332659039</v>
      </c>
    </row>
    <row r="106" spans="2:17">
      <c r="B106" s="717" t="s">
        <v>309</v>
      </c>
      <c r="C106" s="171" t="s">
        <v>310</v>
      </c>
      <c r="D106" s="569">
        <f>'Branded vs. Private Label'!D23</f>
        <v>113685071.33155523</v>
      </c>
      <c r="E106" s="569">
        <f>'Branded vs. Private Label'!E23</f>
        <v>-13901436.448343664</v>
      </c>
      <c r="F106" s="441">
        <f>'Branded vs. Private Label'!F23</f>
        <v>-0.10895694764469303</v>
      </c>
      <c r="G106" s="540">
        <f>'Branded vs. Private Label'!G23</f>
        <v>78.358931023428568</v>
      </c>
      <c r="H106" s="540">
        <f>'Branded vs. Private Label'!H23</f>
        <v>-0.67228615016533411</v>
      </c>
      <c r="I106" s="540">
        <f>'Branded vs. Private Label'!I23</f>
        <v>10.556873562063842</v>
      </c>
      <c r="J106" s="540">
        <f>'Branded vs. Private Label'!J23</f>
        <v>0.44253776659232891</v>
      </c>
      <c r="K106" s="441">
        <f>'Branded vs. Private Label'!K23</f>
        <v>4.3753517338278022E-2</v>
      </c>
      <c r="L106" s="540">
        <f>'Branded vs. Private Label'!L23</f>
        <v>1200158923.9414375</v>
      </c>
      <c r="M106" s="540">
        <f>'Branded vs. Private Label'!M23</f>
        <v>-90293858.71599865</v>
      </c>
      <c r="N106" s="441">
        <f>'Branded vs. Private Label'!N23</f>
        <v>-6.9970680004312932E-2</v>
      </c>
      <c r="O106" s="569">
        <f>'Branded vs. Private Label'!O23</f>
        <v>380874438.20732623</v>
      </c>
      <c r="P106" s="569">
        <f>'Branded vs. Private Label'!P23</f>
        <v>-34786747.665783226</v>
      </c>
      <c r="Q106" s="441">
        <f>'Branded vs. Private Label'!Q23</f>
        <v>-8.3690151614018424E-2</v>
      </c>
    </row>
    <row r="107" spans="2:17" ht="15" thickBot="1">
      <c r="B107" s="716"/>
      <c r="C107" s="164" t="s">
        <v>147</v>
      </c>
      <c r="D107" s="570">
        <f>'Branded vs. Private Label'!D24</f>
        <v>31397397.056846857</v>
      </c>
      <c r="E107" s="570">
        <f>'Branded vs. Private Label'!E24</f>
        <v>-2454210.8127347529</v>
      </c>
      <c r="F107" s="624">
        <f>'Branded vs. Private Label'!F24</f>
        <v>-7.2499091392939669E-2</v>
      </c>
      <c r="G107" s="541">
        <f>'Branded vs. Private Label'!G24</f>
        <v>21.641068976571709</v>
      </c>
      <c r="H107" s="541">
        <f>'Branded vs. Private Label'!H24</f>
        <v>0.67228615016582793</v>
      </c>
      <c r="I107" s="541">
        <f>'Branded vs. Private Label'!I24</f>
        <v>6.375425642722182</v>
      </c>
      <c r="J107" s="541">
        <f>'Branded vs. Private Label'!J24</f>
        <v>0.22062418595265409</v>
      </c>
      <c r="K107" s="624">
        <f>'Branded vs. Private Label'!K24</f>
        <v>3.5845865622520526E-2</v>
      </c>
      <c r="L107" s="541">
        <f>'Branded vs. Private Label'!L24</f>
        <v>200171770.31095141</v>
      </c>
      <c r="M107" s="541">
        <f>'Branded vs. Private Label'!M24</f>
        <v>-8178155.1187402904</v>
      </c>
      <c r="N107" s="624">
        <f>'Branded vs. Private Label'!N24</f>
        <v>-3.9252018458245302E-2</v>
      </c>
      <c r="O107" s="570">
        <f>'Branded vs. Private Label'!O24</f>
        <v>54154703.603916168</v>
      </c>
      <c r="P107" s="570">
        <f>'Branded vs. Private Label'!P24</f>
        <v>-2869442.8080827221</v>
      </c>
      <c r="Q107" s="624">
        <f>'Branded vs. Private Label'!Q24</f>
        <v>-5.0319785365150867E-2</v>
      </c>
    </row>
    <row r="108" spans="2:17" ht="15" thickBot="1">
      <c r="B108" s="717" t="s">
        <v>311</v>
      </c>
      <c r="C108" s="170" t="s">
        <v>312</v>
      </c>
      <c r="D108" s="571">
        <f>'Single Serve'!E33</f>
        <v>29664304.22695088</v>
      </c>
      <c r="E108" s="571">
        <f>'Single Serve'!F33</f>
        <v>-1952484.0187044926</v>
      </c>
      <c r="F108" s="627">
        <f>'Single Serve'!G33</f>
        <v>-6.1754660325841086E-2</v>
      </c>
      <c r="G108" s="544">
        <f>'Single Serve'!H33</f>
        <v>20.446511943494293</v>
      </c>
      <c r="H108" s="544">
        <f>'Single Serve'!I33</f>
        <v>0.86204880821919261</v>
      </c>
      <c r="I108" s="544">
        <f>'Single Serve'!J33</f>
        <v>20.942666721606312</v>
      </c>
      <c r="J108" s="544">
        <f>'Single Serve'!K33</f>
        <v>0.51680846849889406</v>
      </c>
      <c r="K108" s="627">
        <f>'Single Serve'!L33</f>
        <v>2.530167702599577E-2</v>
      </c>
      <c r="L108" s="544">
        <f>'Single Serve'!M33</f>
        <v>621249636.95336962</v>
      </c>
      <c r="M108" s="544">
        <f>'Single Serve'!N33</f>
        <v>-24550398.170899749</v>
      </c>
      <c r="N108" s="627">
        <f>'Single Serve'!O33</f>
        <v>-3.8015479770259826E-2</v>
      </c>
      <c r="O108" s="571">
        <f>'Single Serve'!P33</f>
        <v>256128575.71748251</v>
      </c>
      <c r="P108" s="571">
        <f>'Single Serve'!Q33</f>
        <v>-16976863.865894198</v>
      </c>
      <c r="Q108" s="627">
        <f>'Single Serve'!R33</f>
        <v>-6.216230585444385E-2</v>
      </c>
    </row>
    <row r="109" spans="2:17">
      <c r="B109" s="714"/>
      <c r="C109" s="171" t="s">
        <v>313</v>
      </c>
      <c r="D109" s="569">
        <f>'Single Serve'!E34</f>
        <v>18724858.991353571</v>
      </c>
      <c r="E109" s="569">
        <f>'Single Serve'!F34</f>
        <v>-1316056.9830789082</v>
      </c>
      <c r="F109" s="441">
        <f>'Single Serve'!G34</f>
        <v>-6.5668504611160944E-2</v>
      </c>
      <c r="G109" s="540">
        <f>'Single Serve'!H34</f>
        <v>12.906355398658556</v>
      </c>
      <c r="H109" s="540">
        <f>'Single Serve'!I34</f>
        <v>0.49236264743870528</v>
      </c>
      <c r="I109" s="540">
        <f>'Single Serve'!J34</f>
        <v>17.694525718673994</v>
      </c>
      <c r="J109" s="540">
        <f>'Single Serve'!K34</f>
        <v>0.22137031365710058</v>
      </c>
      <c r="K109" s="441">
        <f>'Single Serve'!L34</f>
        <v>1.2669166417047989E-2</v>
      </c>
      <c r="L109" s="540">
        <f>'Single Serve'!M34</f>
        <v>331327499.00104976</v>
      </c>
      <c r="M109" s="540">
        <f>'Single Serve'!N34</f>
        <v>-18850540.279094517</v>
      </c>
      <c r="N109" s="441">
        <f>'Single Serve'!O34</f>
        <v>-5.3831303407390389E-2</v>
      </c>
      <c r="O109" s="569">
        <f>'Single Serve'!P34</f>
        <v>156368480.46932849</v>
      </c>
      <c r="P109" s="569">
        <f>'Single Serve'!Q34</f>
        <v>-10849095.545462251</v>
      </c>
      <c r="Q109" s="441">
        <f>'Single Serve'!R34</f>
        <v>-6.4880114901932476E-2</v>
      </c>
    </row>
    <row r="110" spans="2:17" ht="15" thickBot="1">
      <c r="B110" s="714"/>
      <c r="C110" s="164" t="s">
        <v>314</v>
      </c>
      <c r="D110" s="570">
        <f>'Single Serve'!E35</f>
        <v>10939445.235597089</v>
      </c>
      <c r="E110" s="570">
        <f>'Single Serve'!F35</f>
        <v>-636427.03562583029</v>
      </c>
      <c r="F110" s="624">
        <f>'Single Serve'!G35</f>
        <v>-5.497875414606624E-2</v>
      </c>
      <c r="G110" s="541">
        <f>'Single Serve'!H35</f>
        <v>7.5401565448355861</v>
      </c>
      <c r="H110" s="541">
        <f>'Single Serve'!I35</f>
        <v>0.36968616078031857</v>
      </c>
      <c r="I110" s="541">
        <f>'Single Serve'!J35</f>
        <v>26.502453434193313</v>
      </c>
      <c r="J110" s="541">
        <f>'Single Serve'!K35</f>
        <v>0.96468064975894308</v>
      </c>
      <c r="K110" s="624">
        <f>'Single Serve'!L35</f>
        <v>3.7774658655704285E-2</v>
      </c>
      <c r="L110" s="541">
        <f>'Single Serve'!M35</f>
        <v>289922137.95231974</v>
      </c>
      <c r="M110" s="541">
        <f>'Single Serve'!N35</f>
        <v>-5699857.8918054104</v>
      </c>
      <c r="N110" s="624">
        <f>'Single Serve'!O35</f>
        <v>-1.9280899161545535E-2</v>
      </c>
      <c r="O110" s="570">
        <f>'Single Serve'!P35</f>
        <v>99760095.248154014</v>
      </c>
      <c r="P110" s="570">
        <f>'Single Serve'!Q35</f>
        <v>-6127768.3204319179</v>
      </c>
      <c r="Q110" s="624">
        <f>'Single Serve'!R35</f>
        <v>-5.7870355618827134E-2</v>
      </c>
    </row>
    <row r="111" spans="2:17">
      <c r="B111" s="714"/>
      <c r="C111" s="160" t="s">
        <v>315</v>
      </c>
      <c r="D111" s="566">
        <f>Size!D72</f>
        <v>29673753.871646482</v>
      </c>
      <c r="E111" s="566">
        <f>Size!E72</f>
        <v>-2005038.9441150427</v>
      </c>
      <c r="F111" s="625">
        <f>Size!F72</f>
        <v>-6.3292782517819043E-2</v>
      </c>
      <c r="G111" s="542">
        <f>Size!G72</f>
        <v>20.453025235417545</v>
      </c>
      <c r="H111" s="542">
        <f>Size!H72</f>
        <v>0.83015446025102335</v>
      </c>
      <c r="I111" s="542">
        <f>Size!I72</f>
        <v>20.942806815536578</v>
      </c>
      <c r="J111" s="542">
        <f>Size!J72</f>
        <v>0.51753678764088207</v>
      </c>
      <c r="K111" s="625">
        <f>Size!K72</f>
        <v>2.5338063434855899E-2</v>
      </c>
      <c r="L111" s="542">
        <f>Size!L72</f>
        <v>621451694.82567286</v>
      </c>
      <c r="M111" s="542">
        <f>Size!M72</f>
        <v>-25596202.594018459</v>
      </c>
      <c r="N111" s="625">
        <f>Size!N72</f>
        <v>-3.9558435621368113E-2</v>
      </c>
      <c r="O111" s="566">
        <f>Size!O72</f>
        <v>256188679.20235625</v>
      </c>
      <c r="P111" s="566">
        <f>Size!P72</f>
        <v>-17274481.408190519</v>
      </c>
      <c r="Q111" s="625">
        <f>Size!Q72</f>
        <v>-6.3169318198556229E-2</v>
      </c>
    </row>
    <row r="112" spans="2:17">
      <c r="B112" s="714"/>
      <c r="C112" s="167" t="s">
        <v>316</v>
      </c>
      <c r="D112" s="567">
        <f>Size!D73</f>
        <v>11090423.585029077</v>
      </c>
      <c r="E112" s="567">
        <f>Size!E73</f>
        <v>-1169603.8602951597</v>
      </c>
      <c r="F112" s="626">
        <f>Size!F73</f>
        <v>-9.5399775042202414E-2</v>
      </c>
      <c r="G112" s="543">
        <f>Size!G73</f>
        <v>7.6442203584093953</v>
      </c>
      <c r="H112" s="543">
        <f>Size!H73</f>
        <v>4.9962090465062836E-2</v>
      </c>
      <c r="I112" s="543">
        <f>Size!I73</f>
        <v>12.658678513040243</v>
      </c>
      <c r="J112" s="543">
        <f>Size!J73</f>
        <v>0.49701390728196237</v>
      </c>
      <c r="K112" s="626">
        <f>Size!K73</f>
        <v>4.0867259819567563E-2</v>
      </c>
      <c r="L112" s="543">
        <f>Size!L73</f>
        <v>140390106.73632231</v>
      </c>
      <c r="M112" s="543">
        <f>Size!M73</f>
        <v>-8712235.111102581</v>
      </c>
      <c r="N112" s="626">
        <f>Size!N73</f>
        <v>-5.8431242616012929E-2</v>
      </c>
      <c r="O112" s="567">
        <f>Size!O73</f>
        <v>44235731.118073627</v>
      </c>
      <c r="P112" s="567">
        <f>Size!P73</f>
        <v>-4804378.6632233188</v>
      </c>
      <c r="Q112" s="626">
        <f>Size!Q73</f>
        <v>-9.7968350492062442E-2</v>
      </c>
    </row>
    <row r="113" spans="2:17">
      <c r="B113" s="714"/>
      <c r="C113" s="167" t="s">
        <v>184</v>
      </c>
      <c r="D113" s="567">
        <f>Size!D74</f>
        <v>194761.42120853663</v>
      </c>
      <c r="E113" s="567">
        <f>Size!E74</f>
        <v>-88498.254688086949</v>
      </c>
      <c r="F113" s="626">
        <f>Size!F74</f>
        <v>-0.31242800235492973</v>
      </c>
      <c r="G113" s="543">
        <f>Size!G74</f>
        <v>0.13424187179331615</v>
      </c>
      <c r="H113" s="543">
        <f>Size!H74</f>
        <v>-4.1218350073770782E-2</v>
      </c>
      <c r="I113" s="543">
        <f>Size!I74</f>
        <v>14.682761750916658</v>
      </c>
      <c r="J113" s="543">
        <f>Size!J74</f>
        <v>2.6494687446775735</v>
      </c>
      <c r="K113" s="626">
        <f>Size!K74</f>
        <v>0.22017819588568674</v>
      </c>
      <c r="L113" s="543">
        <f>Size!L74</f>
        <v>2859635.5458748699</v>
      </c>
      <c r="M113" s="543">
        <f>Size!M74</f>
        <v>-548911.13104152028</v>
      </c>
      <c r="N113" s="626">
        <f>Size!N74</f>
        <v>-0.16103964037192053</v>
      </c>
      <c r="O113" s="567">
        <f>Size!O74</f>
        <v>459229.09606799379</v>
      </c>
      <c r="P113" s="567">
        <f>Size!P74</f>
        <v>-184430.36162870296</v>
      </c>
      <c r="Q113" s="626">
        <f>Size!Q74</f>
        <v>-0.28653406614839128</v>
      </c>
    </row>
    <row r="114" spans="2:17">
      <c r="B114" s="714"/>
      <c r="C114" s="167" t="s">
        <v>317</v>
      </c>
      <c r="D114" s="567">
        <f>Size!D75</f>
        <v>29958590.752518784</v>
      </c>
      <c r="E114" s="567">
        <f>Size!E75</f>
        <v>-2235869.5027037561</v>
      </c>
      <c r="F114" s="626">
        <f>Size!F75</f>
        <v>-6.9448889187109647E-2</v>
      </c>
      <c r="G114" s="543">
        <f>Size!G75</f>
        <v>20.649352802790993</v>
      </c>
      <c r="H114" s="543">
        <f>Size!H75</f>
        <v>0.70706090617094119</v>
      </c>
      <c r="I114" s="543">
        <f>Size!I75</f>
        <v>7.8687177470618943</v>
      </c>
      <c r="J114" s="543">
        <f>Size!J75</f>
        <v>0.17358373610144184</v>
      </c>
      <c r="K114" s="626">
        <f>Size!K75</f>
        <v>2.2557597548554759E-2</v>
      </c>
      <c r="L114" s="543">
        <f>Size!L75</f>
        <v>235735694.73130891</v>
      </c>
      <c r="M114" s="543">
        <f>Size!M75</f>
        <v>-12004991.343168586</v>
      </c>
      <c r="N114" s="626">
        <f>Size!N75</f>
        <v>-4.8457891731031877E-2</v>
      </c>
      <c r="O114" s="567">
        <f>Size!O75</f>
        <v>60015102.502387486</v>
      </c>
      <c r="P114" s="567">
        <f>Size!P75</f>
        <v>-4447811.5796906427</v>
      </c>
      <c r="Q114" s="626">
        <f>Size!Q75</f>
        <v>-6.8997991217514876E-2</v>
      </c>
    </row>
    <row r="115" spans="2:17">
      <c r="B115" s="714"/>
      <c r="C115" s="167" t="s">
        <v>318</v>
      </c>
      <c r="D115" s="567">
        <f>Size!D76</f>
        <v>644535.63359257579</v>
      </c>
      <c r="E115" s="567">
        <f>Size!E76</f>
        <v>123119.32257896662</v>
      </c>
      <c r="F115" s="626">
        <f>Size!F76</f>
        <v>0.23612480081343898</v>
      </c>
      <c r="G115" s="543">
        <f>Size!G76</f>
        <v>0.44425466477940201</v>
      </c>
      <c r="H115" s="543">
        <f>Size!H76</f>
        <v>0.12127250600239836</v>
      </c>
      <c r="I115" s="543">
        <f>Size!I76</f>
        <v>7.7229557067508106</v>
      </c>
      <c r="J115" s="543">
        <f>Size!J76</f>
        <v>0.70042161492280286</v>
      </c>
      <c r="K115" s="626">
        <f>Size!K76</f>
        <v>9.9739154807076041E-2</v>
      </c>
      <c r="L115" s="543">
        <f>Size!L76</f>
        <v>4977720.1496580327</v>
      </c>
      <c r="M115" s="543">
        <f>Size!M76</f>
        <v>1316056.3295297669</v>
      </c>
      <c r="N115" s="626">
        <f>Size!N76</f>
        <v>0.35941484368263671</v>
      </c>
      <c r="O115" s="567">
        <f>Size!O76</f>
        <v>859380.84479010105</v>
      </c>
      <c r="P115" s="567">
        <f>Size!P76</f>
        <v>164159.09677195549</v>
      </c>
      <c r="Q115" s="626">
        <f>Size!Q76</f>
        <v>0.23612480081343898</v>
      </c>
    </row>
    <row r="116" spans="2:17">
      <c r="B116" s="714"/>
      <c r="C116" s="167" t="s">
        <v>319</v>
      </c>
      <c r="D116" s="567">
        <f>Size!D77</f>
        <v>72986748.845980719</v>
      </c>
      <c r="E116" s="567">
        <f>Size!E77</f>
        <v>-11171500.949895024</v>
      </c>
      <c r="F116" s="626">
        <f>Size!F77</f>
        <v>-0.13274397907503174</v>
      </c>
      <c r="G116" s="543">
        <f>Size!G77</f>
        <v>50.30707683480211</v>
      </c>
      <c r="H116" s="543">
        <f>Size!H77</f>
        <v>-1.8232701141195164</v>
      </c>
      <c r="I116" s="543">
        <f>Size!I77</f>
        <v>5.3892172130162654</v>
      </c>
      <c r="J116" s="543">
        <f>Size!J77</f>
        <v>8.0840708691302332E-2</v>
      </c>
      <c r="K116" s="626">
        <f>Size!K77</f>
        <v>1.5228895053965732E-2</v>
      </c>
      <c r="L116" s="543">
        <f>Size!L77</f>
        <v>393341443.20285434</v>
      </c>
      <c r="M116" s="543">
        <f>Size!M77</f>
        <v>-53402232.658683598</v>
      </c>
      <c r="N116" s="626">
        <f>Size!N77</f>
        <v>-0.11953662814744553</v>
      </c>
      <c r="O116" s="567">
        <f>Size!O77</f>
        <v>72986748.845980719</v>
      </c>
      <c r="P116" s="567">
        <f>Size!P77</f>
        <v>-11171500.949895024</v>
      </c>
      <c r="Q116" s="626">
        <f>Size!Q77</f>
        <v>-0.13274397907503174</v>
      </c>
    </row>
    <row r="117" spans="2:17" ht="15" thickBot="1">
      <c r="B117" s="714"/>
      <c r="C117" s="169" t="s">
        <v>320</v>
      </c>
      <c r="D117" s="567">
        <f>Size!D78</f>
        <v>0</v>
      </c>
      <c r="E117" s="567">
        <f>Size!E78</f>
        <v>0</v>
      </c>
      <c r="F117" s="626">
        <f>Size!F78</f>
        <v>0</v>
      </c>
      <c r="G117" s="543">
        <f>Size!G78</f>
        <v>0</v>
      </c>
      <c r="H117" s="543">
        <f>Size!H78</f>
        <v>0</v>
      </c>
      <c r="I117" s="543">
        <f>Size!I78</f>
        <v>0</v>
      </c>
      <c r="J117" s="543">
        <f>Size!J78</f>
        <v>0</v>
      </c>
      <c r="K117" s="626">
        <f>Size!K78</f>
        <v>0</v>
      </c>
      <c r="L117" s="543">
        <f>Size!L78</f>
        <v>0</v>
      </c>
      <c r="M117" s="543">
        <f>Size!M78</f>
        <v>0</v>
      </c>
      <c r="N117" s="626">
        <f>Size!N78</f>
        <v>0</v>
      </c>
      <c r="O117" s="567">
        <f>Size!O78</f>
        <v>0</v>
      </c>
      <c r="P117" s="567">
        <f>Size!P78</f>
        <v>0</v>
      </c>
      <c r="Q117" s="626">
        <f>Size!Q78</f>
        <v>0</v>
      </c>
    </row>
    <row r="118" spans="2:17">
      <c r="B118" s="714"/>
      <c r="C118" s="171" t="s">
        <v>321</v>
      </c>
      <c r="D118" s="569">
        <f>'White Milk Size'!D23</f>
        <v>25320159.989583112</v>
      </c>
      <c r="E118" s="569">
        <f>'White Milk Size'!E23</f>
        <v>-1950768.8636513501</v>
      </c>
      <c r="F118" s="441">
        <f>'White Milk Size'!F23</f>
        <v>-7.1532908693719824E-2</v>
      </c>
      <c r="G118" s="540">
        <f>'White Milk Size'!G23</f>
        <v>17.452253377574372</v>
      </c>
      <c r="H118" s="540">
        <f>'White Milk Size'!H23</f>
        <v>0.55975637120079824</v>
      </c>
      <c r="I118" s="540">
        <f>'White Milk Size'!I23</f>
        <v>7.8119364536291451</v>
      </c>
      <c r="J118" s="540">
        <f>'White Milk Size'!J23</f>
        <v>0.16511265155503363</v>
      </c>
      <c r="K118" s="441">
        <f>'White Milk Size'!K23</f>
        <v>2.1592318043244144E-2</v>
      </c>
      <c r="L118" s="540">
        <f>'White Milk Size'!L23</f>
        <v>197799480.83434647</v>
      </c>
      <c r="M118" s="540">
        <f>'White Milk Size'!M23</f>
        <v>-10736507.025236458</v>
      </c>
      <c r="N118" s="441">
        <f>'White Milk Size'!N23</f>
        <v>-5.1485151965548759E-2</v>
      </c>
      <c r="O118" s="569">
        <f>'White Milk Size'!O23</f>
        <v>50660114.787553146</v>
      </c>
      <c r="P118" s="569">
        <f>'White Milk Size'!P23</f>
        <v>-3882448.4120682329</v>
      </c>
      <c r="Q118" s="441">
        <f>'White Milk Size'!Q23</f>
        <v>-7.1181994103555149E-2</v>
      </c>
    </row>
    <row r="119" spans="2:17" ht="15" thickBot="1">
      <c r="B119" s="716"/>
      <c r="C119" s="164" t="s">
        <v>322</v>
      </c>
      <c r="D119" s="570">
        <f>'White Milk Size'!D24</f>
        <v>72316996.489716396</v>
      </c>
      <c r="E119" s="570">
        <f>'White Milk Size'!E24</f>
        <v>-11149130.827111125</v>
      </c>
      <c r="F119" s="624">
        <f>'White Milk Size'!F24</f>
        <v>-0.13357671172151483</v>
      </c>
      <c r="G119" s="541">
        <f>'White Milk Size'!G24</f>
        <v>49.845441212177235</v>
      </c>
      <c r="H119" s="541">
        <f>'White Milk Size'!H24</f>
        <v>-1.8561826460023383</v>
      </c>
      <c r="I119" s="541">
        <f>'White Milk Size'!I24</f>
        <v>5.387002008611657</v>
      </c>
      <c r="J119" s="541">
        <f>'White Milk Size'!J24</f>
        <v>8.0351219402867713E-2</v>
      </c>
      <c r="K119" s="624">
        <f>'White Milk Size'!K24</f>
        <v>1.5141606748698064E-2</v>
      </c>
      <c r="L119" s="541">
        <f>'White Milk Size'!L24</f>
        <v>389571805.3468644</v>
      </c>
      <c r="M119" s="541">
        <f>'White Milk Size'!M24</f>
        <v>-53353785.051179647</v>
      </c>
      <c r="N119" s="624">
        <f>'White Milk Size'!N24</f>
        <v>-0.1204576710124881</v>
      </c>
      <c r="O119" s="570">
        <f>'White Milk Size'!O24</f>
        <v>72316996.489716396</v>
      </c>
      <c r="P119" s="570">
        <f>'White Milk Size'!P24</f>
        <v>-11149130.827111125</v>
      </c>
      <c r="Q119" s="624">
        <f>'White Milk Size'!Q24</f>
        <v>-0.13357671172151483</v>
      </c>
    </row>
    <row r="120" spans="2:17">
      <c r="B120" s="717" t="s">
        <v>196</v>
      </c>
      <c r="C120" s="160" t="s">
        <v>323</v>
      </c>
      <c r="D120" s="566">
        <f>Organic!D23</f>
        <v>441435.50743363722</v>
      </c>
      <c r="E120" s="566">
        <f>Organic!E23</f>
        <v>-72974.804347671219</v>
      </c>
      <c r="F120" s="625">
        <f>Organic!F23</f>
        <v>-0.14186108380093096</v>
      </c>
      <c r="G120" s="542">
        <f>Organic!G23</f>
        <v>0.30426523089741342</v>
      </c>
      <c r="H120" s="542">
        <f>Organic!H23</f>
        <v>-1.4377184935914999E-2</v>
      </c>
      <c r="I120" s="542">
        <f>Organic!I23</f>
        <v>32.05831185325075</v>
      </c>
      <c r="J120" s="542">
        <f>Organic!J23</f>
        <v>-2.6270661187898554</v>
      </c>
      <c r="K120" s="625">
        <f>Organic!K23</f>
        <v>-7.5739872891323154E-2</v>
      </c>
      <c r="L120" s="542">
        <f>Organic!L23</f>
        <v>14151677.160405532</v>
      </c>
      <c r="M120" s="542">
        <f>Organic!M23</f>
        <v>-3690838.9364444055</v>
      </c>
      <c r="N120" s="625">
        <f>Organic!N23</f>
        <v>-0.20685641623694631</v>
      </c>
      <c r="O120" s="566">
        <f>Organic!O23</f>
        <v>2689597.7254881342</v>
      </c>
      <c r="P120" s="566">
        <f>Organic!P23</f>
        <v>-1034552.4698500442</v>
      </c>
      <c r="Q120" s="625">
        <f>Organic!Q23</f>
        <v>-0.2777955816994378</v>
      </c>
    </row>
    <row r="121" spans="2:17" ht="15" thickBot="1">
      <c r="B121" s="716"/>
      <c r="C121" s="169" t="s">
        <v>324</v>
      </c>
      <c r="D121" s="568">
        <f>Organic!D24</f>
        <v>144631739.62101316</v>
      </c>
      <c r="E121" s="568">
        <f>Organic!E24</f>
        <v>-16291832.805674642</v>
      </c>
      <c r="F121" s="623">
        <f>Organic!F24</f>
        <v>-0.10123956708142766</v>
      </c>
      <c r="G121" s="539">
        <f>Organic!G24</f>
        <v>99.689329267419225</v>
      </c>
      <c r="H121" s="539">
        <f>Organic!H24</f>
        <v>8.0540126400023837E-3</v>
      </c>
      <c r="I121" s="539">
        <f>Organic!I24</f>
        <v>9.5825429639238866</v>
      </c>
      <c r="J121" s="539">
        <f>Organic!J24</f>
        <v>0.37943474785962117</v>
      </c>
      <c r="K121" s="623">
        <f>Organic!K24</f>
        <v>4.1228978183404159E-2</v>
      </c>
      <c r="L121" s="539">
        <f>Organic!L24</f>
        <v>1385939858.8654113</v>
      </c>
      <c r="M121" s="539">
        <f>Organic!M24</f>
        <v>-95057192.693052053</v>
      </c>
      <c r="N121" s="623">
        <f>Organic!N24</f>
        <v>-6.4184592800520912E-2</v>
      </c>
      <c r="O121" s="568">
        <f>Organic!O24</f>
        <v>432312101.29936707</v>
      </c>
      <c r="P121" s="568">
        <f>Organic!P24</f>
        <v>-36658677.060582578</v>
      </c>
      <c r="Q121" s="623">
        <f>Organic!Q24</f>
        <v>-7.8168360913195123E-2</v>
      </c>
    </row>
    <row r="122" spans="2:17">
      <c r="B122" s="717" t="s">
        <v>325</v>
      </c>
      <c r="C122" s="160" t="s">
        <v>326</v>
      </c>
      <c r="D122" s="566">
        <f>'Form Data'!D23</f>
        <v>909386.29202930932</v>
      </c>
      <c r="E122" s="566">
        <f>'Form Data'!E23</f>
        <v>109035.54128441296</v>
      </c>
      <c r="F122" s="625">
        <f>'Form Data'!F23</f>
        <v>0.1362346960791031</v>
      </c>
      <c r="G122" s="542">
        <f>'Form Data'!G23</f>
        <v>0.62680646540613172</v>
      </c>
      <c r="H122" s="542">
        <f>'Form Data'!H23</f>
        <v>0.13104327619582096</v>
      </c>
      <c r="I122" s="542">
        <f>'Form Data'!I23</f>
        <v>12.039032754505628</v>
      </c>
      <c r="J122" s="542">
        <f>'Form Data'!J23</f>
        <v>0.16240251318882493</v>
      </c>
      <c r="K122" s="625">
        <f>'Form Data'!K23</f>
        <v>1.3674123879335221E-2</v>
      </c>
      <c r="L122" s="542">
        <f>'Form Data'!L23</f>
        <v>10948131.356239276</v>
      </c>
      <c r="M122" s="542">
        <f>'Form Data'!M23</f>
        <v>1442661.4262818322</v>
      </c>
      <c r="N122" s="625">
        <f>'Form Data'!N23</f>
        <v>0.15177171006928755</v>
      </c>
      <c r="O122" s="566">
        <f>'Form Data'!O23</f>
        <v>1882417.1851791504</v>
      </c>
      <c r="P122" s="566">
        <f>'Form Data'!P23</f>
        <v>161782.96033349284</v>
      </c>
      <c r="Q122" s="625">
        <f>'Form Data'!Q23</f>
        <v>9.4025190245187018E-2</v>
      </c>
    </row>
    <row r="123" spans="2:17" ht="15" thickBot="1">
      <c r="B123" s="716"/>
      <c r="C123" s="169" t="s">
        <v>327</v>
      </c>
      <c r="D123" s="568">
        <f>'Form Data'!D24</f>
        <v>144173082.09637246</v>
      </c>
      <c r="E123" s="568">
        <f>'Form Data'!E24</f>
        <v>-16464682.802363455</v>
      </c>
      <c r="F123" s="623">
        <f>'Form Data'!F24</f>
        <v>-0.10249571645087686</v>
      </c>
      <c r="G123" s="539">
        <f>'Form Data'!G24</f>
        <v>99.373193534593895</v>
      </c>
      <c r="H123" s="539">
        <f>'Form Data'!H24</f>
        <v>-0.13104327619572587</v>
      </c>
      <c r="I123" s="539">
        <f>'Form Data'!I24</f>
        <v>9.6381438062198885</v>
      </c>
      <c r="J123" s="539">
        <f>'Form Data'!J24</f>
        <v>0.36672648048336498</v>
      </c>
      <c r="K123" s="623">
        <f>'Form Data'!K24</f>
        <v>3.9554521989358528E-2</v>
      </c>
      <c r="L123" s="539">
        <f>'Form Data'!L24</f>
        <v>1389560898.2307837</v>
      </c>
      <c r="M123" s="539">
        <f>'Form Data'!M24</f>
        <v>-99778858.418946743</v>
      </c>
      <c r="N123" s="623">
        <f>'Form Data'!N24</f>
        <v>-6.6995363531689556E-2</v>
      </c>
      <c r="O123" s="568">
        <f>'Form Data'!O24</f>
        <v>433198575.86519128</v>
      </c>
      <c r="P123" s="568">
        <f>'Form Data'!P24</f>
        <v>-37776852.518231511</v>
      </c>
      <c r="Q123" s="623">
        <f>'Form Data'!Q24</f>
        <v>-8.0209816142419302E-2</v>
      </c>
    </row>
    <row r="124" spans="2:17" ht="15" thickBot="1">
      <c r="B124" s="122" t="s">
        <v>328</v>
      </c>
      <c r="C124" s="170" t="s">
        <v>329</v>
      </c>
      <c r="D124" s="613">
        <f>'Glass Bottle'!D13</f>
        <v>117868.20136366643</v>
      </c>
      <c r="E124" s="613">
        <f>'Glass Bottle'!E13</f>
        <v>-14185.277920567096</v>
      </c>
      <c r="F124" s="628">
        <f>'Glass Bottle'!F13</f>
        <v>-0.10742070559181958</v>
      </c>
      <c r="G124" s="545">
        <f>'Glass Bottle'!G13</f>
        <v>8.1242208430118729E-2</v>
      </c>
      <c r="H124" s="545">
        <f>'Glass Bottle'!H13</f>
        <v>-5.5599563895740445E-4</v>
      </c>
      <c r="I124" s="545">
        <f>'Glass Bottle'!I13</f>
        <v>20.617926754238745</v>
      </c>
      <c r="J124" s="545">
        <f>'Glass Bottle'!J13</f>
        <v>2.6972575700854904</v>
      </c>
      <c r="K124" s="628">
        <f>'Glass Bottle'!K13</f>
        <v>0.15051098496202361</v>
      </c>
      <c r="L124" s="545">
        <f>'Glass Bottle'!L13</f>
        <v>2430197.9423699379</v>
      </c>
      <c r="M124" s="545">
        <f>'Glass Bottle'!M13</f>
        <v>63711.225500754081</v>
      </c>
      <c r="N124" s="628">
        <f>'Glass Bottle'!N13</f>
        <v>2.6922283166263786E-2</v>
      </c>
      <c r="O124" s="613">
        <f>'Glass Bottle'!O13</f>
        <v>653089.66747462749</v>
      </c>
      <c r="P124" s="613">
        <f>'Glass Bottle'!P13</f>
        <v>-1783.1014950928511</v>
      </c>
      <c r="Q124" s="628">
        <f>'Glass Bottle'!Q13</f>
        <v>-2.7228212556434715E-3</v>
      </c>
    </row>
    <row r="125" spans="2:17">
      <c r="B125" s="714" t="s">
        <v>330</v>
      </c>
      <c r="C125" s="173" t="s">
        <v>213</v>
      </c>
      <c r="D125" s="614">
        <f>Enhanced!D69</f>
        <v>122335.82736335669</v>
      </c>
      <c r="E125" s="614">
        <f>Enhanced!E69</f>
        <v>-21108.095511934895</v>
      </c>
      <c r="F125" s="629">
        <f>Enhanced!F69</f>
        <v>-0.1471522465980383</v>
      </c>
      <c r="G125" s="546">
        <f>Enhanced!G69</f>
        <v>8.4321578425210042E-2</v>
      </c>
      <c r="H125" s="546">
        <f>Enhanced!H69</f>
        <v>-4.5322354948812843E-3</v>
      </c>
      <c r="I125" s="546">
        <f>Enhanced!I69</f>
        <v>8.6114136069437777</v>
      </c>
      <c r="J125" s="546">
        <f>Enhanced!J69</f>
        <v>1.0318198297497796</v>
      </c>
      <c r="K125" s="629">
        <f>Enhanced!K69</f>
        <v>0.1361312835596005</v>
      </c>
      <c r="L125" s="546">
        <f>Enhanced!L69</f>
        <v>1053484.4083735347</v>
      </c>
      <c r="M125" s="546">
        <f>Enhanced!M69</f>
        <v>-33762.256828321144</v>
      </c>
      <c r="N125" s="629">
        <f>Enhanced!N69</f>
        <v>-3.1052987246507596E-2</v>
      </c>
      <c r="O125" s="614">
        <f>Enhanced!O69</f>
        <v>278914.02900958061</v>
      </c>
      <c r="P125" s="614">
        <f>Enhanced!P69</f>
        <v>-15090.285514354706</v>
      </c>
      <c r="Q125" s="629">
        <f>Enhanced!Q69</f>
        <v>-5.1326748516563638E-2</v>
      </c>
    </row>
    <row r="126" spans="2:17">
      <c r="B126" s="714"/>
      <c r="C126" s="173" t="s">
        <v>214</v>
      </c>
      <c r="D126" s="573">
        <f>Enhanced!D70</f>
        <v>140442779.57552448</v>
      </c>
      <c r="E126" s="573">
        <f>Enhanced!E70</f>
        <v>-16397446.960751802</v>
      </c>
      <c r="F126" s="435">
        <f>Enhanced!F70</f>
        <v>-0.10454873295505705</v>
      </c>
      <c r="G126" s="547">
        <f>Enhanced!G70</f>
        <v>96.802033447310635</v>
      </c>
      <c r="H126" s="547">
        <f>Enhanced!H70</f>
        <v>-0.34988504807884624</v>
      </c>
      <c r="I126" s="547">
        <f>Enhanced!I70</f>
        <v>9.1083846576050131</v>
      </c>
      <c r="J126" s="547">
        <f>Enhanced!J70</f>
        <v>0.28836090782420776</v>
      </c>
      <c r="K126" s="435">
        <f>Enhanced!K70</f>
        <v>3.2693892443472622E-2</v>
      </c>
      <c r="L126" s="547">
        <f>Enhanced!L70</f>
        <v>1279206858.7571099</v>
      </c>
      <c r="M126" s="547">
        <f>Enhanced!M70</f>
        <v>-104127664.21384859</v>
      </c>
      <c r="N126" s="435">
        <f>Enhanced!N70</f>
        <v>-7.5272945541918379E-2</v>
      </c>
      <c r="O126" s="573">
        <f>Enhanced!O70</f>
        <v>394861674.82761407</v>
      </c>
      <c r="P126" s="573">
        <f>Enhanced!P70</f>
        <v>-37862766.568302214</v>
      </c>
      <c r="Q126" s="435">
        <f>Enhanced!Q70</f>
        <v>-8.7498562471215041E-2</v>
      </c>
    </row>
    <row r="127" spans="2:17">
      <c r="B127" s="714"/>
      <c r="C127" s="175" t="s">
        <v>331</v>
      </c>
      <c r="D127" s="573">
        <f>'Enhanced - Aggs'!D52</f>
        <v>0</v>
      </c>
      <c r="E127" s="573">
        <f>'Enhanced - Aggs'!E52</f>
        <v>0</v>
      </c>
      <c r="F127" s="435">
        <f>'Enhanced - Aggs'!F52</f>
        <v>0</v>
      </c>
      <c r="G127" s="547">
        <f>'Enhanced - Aggs'!G52</f>
        <v>0</v>
      </c>
      <c r="H127" s="547">
        <f>'Enhanced - Aggs'!H52</f>
        <v>0</v>
      </c>
      <c r="I127" s="547">
        <f>'Enhanced - Aggs'!I52</f>
        <v>0</v>
      </c>
      <c r="J127" s="547">
        <f>'Enhanced - Aggs'!J52</f>
        <v>0</v>
      </c>
      <c r="K127" s="435">
        <f>'Enhanced - Aggs'!K52</f>
        <v>0</v>
      </c>
      <c r="L127" s="547">
        <f>'Enhanced - Aggs'!L52</f>
        <v>0</v>
      </c>
      <c r="M127" s="547">
        <f>'Enhanced - Aggs'!M52</f>
        <v>0</v>
      </c>
      <c r="N127" s="435">
        <f>'Enhanced - Aggs'!N52</f>
        <v>0</v>
      </c>
      <c r="O127" s="573">
        <f>'Enhanced - Aggs'!O52</f>
        <v>0</v>
      </c>
      <c r="P127" s="573">
        <f>'Enhanced - Aggs'!P52</f>
        <v>0</v>
      </c>
      <c r="Q127" s="435">
        <f>'Enhanced - Aggs'!Q52</f>
        <v>0</v>
      </c>
    </row>
    <row r="128" spans="2:17" ht="15" customHeight="1">
      <c r="B128" s="714"/>
      <c r="C128" s="175" t="s">
        <v>332</v>
      </c>
      <c r="D128" s="573">
        <f>'Enhanced - Aggs'!D53</f>
        <v>639.29014778137207</v>
      </c>
      <c r="E128" s="573">
        <f>'Enhanced - Aggs'!E53</f>
        <v>-2376.1259689331055</v>
      </c>
      <c r="F128" s="435">
        <f>'Enhanced - Aggs'!F53</f>
        <v>-0.78799272702769574</v>
      </c>
      <c r="G128" s="547">
        <f>'Enhanced - Aggs'!G53</f>
        <v>4.4063914467592455E-4</v>
      </c>
      <c r="H128" s="547">
        <f>'Enhanced - Aggs'!H53</f>
        <v>-1.4272073081788878E-3</v>
      </c>
      <c r="I128" s="547">
        <f>'Enhanced - Aggs'!I53</f>
        <v>20.98</v>
      </c>
      <c r="J128" s="547">
        <f>'Enhanced - Aggs'!J53</f>
        <v>5.5028688254428779</v>
      </c>
      <c r="K128" s="435">
        <f>'Enhanced - Aggs'!K53</f>
        <v>0.35554837413855173</v>
      </c>
      <c r="L128" s="547">
        <f>'Enhanced - Aggs'!L53</f>
        <v>13412.307300453185</v>
      </c>
      <c r="M128" s="547">
        <f>'Enhanced - Aggs'!M53</f>
        <v>-33257.683483810433</v>
      </c>
      <c r="N128" s="435">
        <f>'Enhanced - Aggs'!N53</f>
        <v>-0.71261388581684482</v>
      </c>
      <c r="O128" s="573">
        <f>'Enhanced - Aggs'!O53</f>
        <v>1278.5802955627441</v>
      </c>
      <c r="P128" s="573">
        <f>'Enhanced - Aggs'!P53</f>
        <v>-4752.2519378662109</v>
      </c>
      <c r="Q128" s="435">
        <f>'Enhanced - Aggs'!Q53</f>
        <v>-0.78799272702769574</v>
      </c>
    </row>
    <row r="129" spans="2:17">
      <c r="B129" s="714"/>
      <c r="C129" s="175" t="s">
        <v>333</v>
      </c>
      <c r="D129" s="573">
        <f>'Enhanced - Aggs'!D54</f>
        <v>184141.02459666284</v>
      </c>
      <c r="E129" s="573">
        <f>'Enhanced - Aggs'!E54</f>
        <v>-196288.36390346603</v>
      </c>
      <c r="F129" s="435">
        <f>'Enhanced - Aggs'!F54</f>
        <v>-0.51596530088631554</v>
      </c>
      <c r="G129" s="547">
        <f>'Enhanced - Aggs'!G54</f>
        <v>0.1269216237096939</v>
      </c>
      <c r="H129" s="547">
        <f>'Enhanced - Aggs'!H54</f>
        <v>-0.10872866678683807</v>
      </c>
      <c r="I129" s="547">
        <f>'Enhanced - Aggs'!I54</f>
        <v>19.183181585527159</v>
      </c>
      <c r="J129" s="547">
        <f>'Enhanced - Aggs'!J54</f>
        <v>1.2196541094760391</v>
      </c>
      <c r="K129" s="435">
        <f>'Enhanced - Aggs'!K54</f>
        <v>6.7896136274018318E-2</v>
      </c>
      <c r="L129" s="547">
        <f>'Enhanced - Aggs'!L54</f>
        <v>3532410.7121828063</v>
      </c>
      <c r="M129" s="547">
        <f>'Enhanced - Aggs'!M54</f>
        <v>-3301443.0608365848</v>
      </c>
      <c r="N129" s="435">
        <f>'Enhanced - Aggs'!N54</f>
        <v>-0.48310121499393938</v>
      </c>
      <c r="O129" s="573">
        <f>'Enhanced - Aggs'!O54</f>
        <v>1643378.4026253964</v>
      </c>
      <c r="P129" s="573">
        <f>'Enhanced - Aggs'!P54</f>
        <v>-1252944.9084069687</v>
      </c>
      <c r="Q129" s="435">
        <f>'Enhanced - Aggs'!Q54</f>
        <v>-0.43259842698996515</v>
      </c>
    </row>
    <row r="130" spans="2:17">
      <c r="B130" s="714"/>
      <c r="C130" s="176" t="s">
        <v>216</v>
      </c>
      <c r="D130" s="573">
        <f>Enhanced!D72</f>
        <v>0</v>
      </c>
      <c r="E130" s="573">
        <f>Enhanced!E72</f>
        <v>0</v>
      </c>
      <c r="F130" s="435">
        <f>Enhanced!F72</f>
        <v>0</v>
      </c>
      <c r="G130" s="547">
        <f>Enhanced!G72</f>
        <v>0</v>
      </c>
      <c r="H130" s="547">
        <f>Enhanced!H72</f>
        <v>0</v>
      </c>
      <c r="I130" s="547">
        <f>Enhanced!I72</f>
        <v>0</v>
      </c>
      <c r="J130" s="547">
        <f>Enhanced!J72</f>
        <v>0</v>
      </c>
      <c r="K130" s="435">
        <f>Enhanced!K72</f>
        <v>0</v>
      </c>
      <c r="L130" s="547">
        <f>Enhanced!L72</f>
        <v>0</v>
      </c>
      <c r="M130" s="547">
        <f>Enhanced!M72</f>
        <v>0</v>
      </c>
      <c r="N130" s="435">
        <f>Enhanced!N72</f>
        <v>0</v>
      </c>
      <c r="O130" s="573">
        <f>Enhanced!O72</f>
        <v>0</v>
      </c>
      <c r="P130" s="573">
        <f>Enhanced!P72</f>
        <v>0</v>
      </c>
      <c r="Q130" s="435">
        <f>Enhanced!Q72</f>
        <v>0</v>
      </c>
    </row>
    <row r="131" spans="2:17">
      <c r="B131" s="714"/>
      <c r="C131" s="176" t="s">
        <v>217</v>
      </c>
      <c r="D131" s="573">
        <f>Enhanced!D73</f>
        <v>4260426.2598981252</v>
      </c>
      <c r="E131" s="573">
        <f>Enhanced!E73</f>
        <v>245404.48962409329</v>
      </c>
      <c r="F131" s="435">
        <f>Enhanced!F73</f>
        <v>6.1121583808334871E-2</v>
      </c>
      <c r="G131" s="547">
        <f>Enhanced!G73</f>
        <v>2.9365548485792896</v>
      </c>
      <c r="H131" s="547">
        <f>Enhanced!H73</f>
        <v>0.44952026314621651</v>
      </c>
      <c r="I131" s="547">
        <f>Enhanced!I73</f>
        <v>26.724202429716673</v>
      </c>
      <c r="J131" s="547">
        <f>Enhanced!J73</f>
        <v>0.85521027902724356</v>
      </c>
      <c r="K131" s="435">
        <f>Enhanced!K73</f>
        <v>3.3059280935475159E-2</v>
      </c>
      <c r="L131" s="547">
        <f>Enhanced!L73</f>
        <v>113856493.8063982</v>
      </c>
      <c r="M131" s="547">
        <f>Enhanced!M73</f>
        <v>9991927.1463320851</v>
      </c>
      <c r="N131" s="435">
        <f>Enhanced!N73</f>
        <v>9.6201500354150954E-2</v>
      </c>
      <c r="O131" s="573">
        <f>Enhanced!O73</f>
        <v>37725314.925804332</v>
      </c>
      <c r="P131" s="573">
        <f>Enhanced!P73</f>
        <v>1889260.2897212282</v>
      </c>
      <c r="Q131" s="435">
        <f>Enhanced!Q73</f>
        <v>5.2719539271461641E-2</v>
      </c>
    </row>
    <row r="132" spans="2:17">
      <c r="B132" s="714"/>
      <c r="C132" s="176" t="s">
        <v>334</v>
      </c>
      <c r="D132" s="573">
        <f>'Enhanced - Aggs'!D55</f>
        <v>0</v>
      </c>
      <c r="E132" s="573">
        <f>'Enhanced - Aggs'!E55</f>
        <v>0</v>
      </c>
      <c r="F132" s="435">
        <f>'Enhanced - Aggs'!F55</f>
        <v>0</v>
      </c>
      <c r="G132" s="547">
        <f>'Enhanced - Aggs'!G55</f>
        <v>0</v>
      </c>
      <c r="H132" s="547">
        <f>'Enhanced - Aggs'!H55</f>
        <v>0</v>
      </c>
      <c r="I132" s="547">
        <f>'Enhanced - Aggs'!I55</f>
        <v>0</v>
      </c>
      <c r="J132" s="547">
        <f>'Enhanced - Aggs'!J55</f>
        <v>0</v>
      </c>
      <c r="K132" s="435">
        <f>'Enhanced - Aggs'!K55</f>
        <v>0</v>
      </c>
      <c r="L132" s="547">
        <f>'Enhanced - Aggs'!L55</f>
        <v>0</v>
      </c>
      <c r="M132" s="547">
        <f>'Enhanced - Aggs'!M55</f>
        <v>0</v>
      </c>
      <c r="N132" s="435">
        <f>'Enhanced - Aggs'!N55</f>
        <v>0</v>
      </c>
      <c r="O132" s="573">
        <f>'Enhanced - Aggs'!O55</f>
        <v>0</v>
      </c>
      <c r="P132" s="573">
        <f>'Enhanced - Aggs'!P55</f>
        <v>0</v>
      </c>
      <c r="Q132" s="435">
        <f>'Enhanced - Aggs'!Q55</f>
        <v>0</v>
      </c>
    </row>
    <row r="133" spans="2:17">
      <c r="B133" s="715"/>
      <c r="C133" s="177" t="s">
        <v>335</v>
      </c>
      <c r="D133" s="573">
        <f>'Enhanced - Aggs'!D56</f>
        <v>11728957.963334197</v>
      </c>
      <c r="E133" s="573">
        <f>'Enhanced - Aggs'!E56</f>
        <v>341083.00149193592</v>
      </c>
      <c r="F133" s="435">
        <f>'Enhanced - Aggs'!F56</f>
        <v>2.9951417857573454E-2</v>
      </c>
      <c r="G133" s="547">
        <f>'Enhanced - Aggs'!G56</f>
        <v>63.4499863815293</v>
      </c>
      <c r="H133" s="547">
        <f>'Enhanced - Aggs'!H56</f>
        <v>-3.1844647507936799</v>
      </c>
      <c r="I133" s="547">
        <f>'Enhanced - Aggs'!I56</f>
        <v>48.155914126095993</v>
      </c>
      <c r="J133" s="547">
        <f>'Enhanced - Aggs'!J56</f>
        <v>2.9726079400315371</v>
      </c>
      <c r="K133" s="435">
        <f>'Enhanced - Aggs'!K56</f>
        <v>6.578996073882605E-2</v>
      </c>
      <c r="L133" s="547">
        <f>'Enhanced - Aggs'!L56</f>
        <v>564818692.47091138</v>
      </c>
      <c r="M133" s="547">
        <f>'Enhanced - Aggs'!M56</f>
        <v>50276851.261375427</v>
      </c>
      <c r="N133" s="435">
        <f>'Enhanced - Aggs'!N56</f>
        <v>9.7711881201321529E-2</v>
      </c>
      <c r="O133" s="573">
        <f>'Enhanced - Aggs'!O56</f>
        <v>106394709.07234523</v>
      </c>
      <c r="P133" s="573">
        <f>'Enhanced - Aggs'!P56</f>
        <v>2473074.3195296824</v>
      </c>
      <c r="Q133" s="435">
        <f>'Enhanced - Aggs'!Q56</f>
        <v>2.3797492460660888E-2</v>
      </c>
    </row>
    <row r="134" spans="2:17" ht="15" thickBot="1">
      <c r="B134" s="716"/>
      <c r="C134" s="178" t="s">
        <v>218</v>
      </c>
      <c r="D134" s="615">
        <f>Enhanced!D74</f>
        <v>238214.23487940402</v>
      </c>
      <c r="E134" s="615">
        <f>Enhanced!E74</f>
        <v>-178549.08360754524</v>
      </c>
      <c r="F134" s="630">
        <f>Enhanced!F74</f>
        <v>-0.42841842284912224</v>
      </c>
      <c r="G134" s="548">
        <f>Enhanced!G74</f>
        <v>0.1641922952687008</v>
      </c>
      <c r="H134" s="548">
        <f>Enhanced!H74</f>
        <v>-9.3964408809682959E-2</v>
      </c>
      <c r="I134" s="548">
        <f>Enhanced!I74</f>
        <v>25.702651305138797</v>
      </c>
      <c r="J134" s="548">
        <f>Enhanced!J74</f>
        <v>1.1672812785565085</v>
      </c>
      <c r="K134" s="630">
        <f>Enhanced!K74</f>
        <v>4.7575450351547345E-2</v>
      </c>
      <c r="L134" s="548">
        <f>Enhanced!L74</f>
        <v>6122737.4150257539</v>
      </c>
      <c r="M134" s="548">
        <f>Enhanced!M74</f>
        <v>-4102704.8175579086</v>
      </c>
      <c r="N134" s="630">
        <f>Enhanced!N74</f>
        <v>-0.40122517190352147</v>
      </c>
      <c r="O134" s="615">
        <f>Enhanced!O74</f>
        <v>2177420.9847177793</v>
      </c>
      <c r="P134" s="615">
        <f>Enhanced!P74</f>
        <v>-1614989.1349764741</v>
      </c>
      <c r="Q134" s="630">
        <f>Enhanced!Q74</f>
        <v>-0.42584770212212059</v>
      </c>
    </row>
    <row r="135" spans="2:17" ht="15.45" customHeight="1" thickBot="1">
      <c r="B135" s="717" t="s">
        <v>336</v>
      </c>
      <c r="C135" s="157" t="s">
        <v>337</v>
      </c>
      <c r="D135" s="511">
        <f>'Non-Dairy Alternatives'!D122</f>
        <v>1527479.734094101</v>
      </c>
      <c r="E135" s="501">
        <f>'Non-Dairy Alternatives'!E122</f>
        <v>-259919.73175356165</v>
      </c>
      <c r="F135" s="348">
        <f>'Non-Dairy Alternatives'!F122</f>
        <v>-0.14541781885914148</v>
      </c>
      <c r="G135" s="309">
        <f>'Non-Dairy Alternatives'!G122</f>
        <v>100.00000000000001</v>
      </c>
      <c r="H135" s="310">
        <f>'Non-Dairy Alternatives'!H122</f>
        <v>1.4210854715202004E-14</v>
      </c>
      <c r="I135" s="377">
        <f>'Non-Dairy Alternatives'!I122</f>
        <v>29.956643387955168</v>
      </c>
      <c r="J135" s="393">
        <f>'Non-Dairy Alternatives'!J122</f>
        <v>-0.84395577319709147</v>
      </c>
      <c r="K135" s="396">
        <f>'Non-Dairy Alternatives'!K122</f>
        <v>-2.7400628435226806E-2</v>
      </c>
      <c r="L135" s="416">
        <f>'Non-Dairy Alternatives'!L122</f>
        <v>45758165.67658557</v>
      </c>
      <c r="M135" s="402">
        <f>'Non-Dairy Alternatives'!M122</f>
        <v>-9294808.8118459433</v>
      </c>
      <c r="N135" s="349">
        <f>'Non-Dairy Alternatives'!N122</f>
        <v>-0.16883390767194778</v>
      </c>
      <c r="O135" s="525">
        <f>'Non-Dairy Alternatives'!O122</f>
        <v>11974859.648660479</v>
      </c>
      <c r="P135" s="511">
        <f>'Non-Dairy Alternatives'!P122</f>
        <v>-2293724.3820280358</v>
      </c>
      <c r="Q135" s="398">
        <f>'Non-Dairy Alternatives'!Q122</f>
        <v>-0.16075346909649554</v>
      </c>
    </row>
    <row r="136" spans="2:17" ht="15.45" customHeight="1">
      <c r="B136" s="715"/>
      <c r="C136" s="160" t="s">
        <v>338</v>
      </c>
      <c r="D136" s="518">
        <f>'Non-Dairy Alternatives'!D123</f>
        <v>31480.943103686863</v>
      </c>
      <c r="E136" s="506">
        <f>'Non-Dairy Alternatives'!E123</f>
        <v>3678.3656397475424</v>
      </c>
      <c r="F136" s="354">
        <f>'Non-Dairy Alternatives'!F123</f>
        <v>0.13230304436768425</v>
      </c>
      <c r="G136" s="323">
        <f>'Non-Dairy Alternatives'!G123</f>
        <v>2.0609728823902991</v>
      </c>
      <c r="H136" s="324">
        <f>'Non-Dairy Alternatives'!H123</f>
        <v>0.50549644888056156</v>
      </c>
      <c r="I136" s="387">
        <f>'Non-Dairy Alternatives'!I123</f>
        <v>24.099201397323455</v>
      </c>
      <c r="J136" s="380">
        <f>'Non-Dairy Alternatives'!J123</f>
        <v>0.14525729557463407</v>
      </c>
      <c r="K136" s="369">
        <f>'Non-Dairy Alternatives'!K123</f>
        <v>6.0640241522492812E-3</v>
      </c>
      <c r="L136" s="418">
        <f>'Non-Dairy Alternatives'!L123</f>
        <v>758665.58803343063</v>
      </c>
      <c r="M136" s="405">
        <f>'Non-Dairy Alternatives'!M123</f>
        <v>92684.201577686705</v>
      </c>
      <c r="N136" s="354">
        <f>'Non-Dairy Alternatives'!N123</f>
        <v>0.13916935737639538</v>
      </c>
      <c r="O136" s="527">
        <f>'Non-Dairy Alternatives'!O123</f>
        <v>240642.01139134978</v>
      </c>
      <c r="P136" s="514">
        <f>'Non-Dairy Alternatives'!P123</f>
        <v>31154.636695014255</v>
      </c>
      <c r="Q136" s="369">
        <f>'Non-Dairy Alternatives'!Q123</f>
        <v>0.14871844539640999</v>
      </c>
    </row>
    <row r="137" spans="2:17">
      <c r="B137" s="714"/>
      <c r="C137" s="179" t="s">
        <v>339</v>
      </c>
      <c r="D137" s="518">
        <f>'Non-Dairy Alternatives'!D124</f>
        <v>296658.9602667549</v>
      </c>
      <c r="E137" s="506">
        <f>'Non-Dairy Alternatives'!E124</f>
        <v>-90283.260243542842</v>
      </c>
      <c r="F137" s="354">
        <f>'Non-Dairy Alternatives'!F124</f>
        <v>-0.23332491379327297</v>
      </c>
      <c r="G137" s="323">
        <f>'Non-Dairy Alternatives'!G124</f>
        <v>19.421466199857232</v>
      </c>
      <c r="H137" s="324">
        <f>'Non-Dairy Alternatives'!H124</f>
        <v>-2.2268685962367627</v>
      </c>
      <c r="I137" s="387">
        <f>'Non-Dairy Alternatives'!I124</f>
        <v>17.699733011979475</v>
      </c>
      <c r="J137" s="380">
        <f>'Non-Dairy Alternatives'!J124</f>
        <v>-0.25588827140934711</v>
      </c>
      <c r="K137" s="369">
        <f>'Non-Dairy Alternatives'!K124</f>
        <v>-1.4251151066884861E-2</v>
      </c>
      <c r="L137" s="418">
        <f>'Non-Dairy Alternatives'!L124</f>
        <v>5250784.3923329897</v>
      </c>
      <c r="M137" s="405">
        <f>'Non-Dairy Alternatives'!M124</f>
        <v>-1697003.5777034434</v>
      </c>
      <c r="N137" s="354">
        <f>'Non-Dairy Alternatives'!N124</f>
        <v>-0.24425091626602194</v>
      </c>
      <c r="O137" s="527">
        <f>'Non-Dairy Alternatives'!O124</f>
        <v>1157836.1677710314</v>
      </c>
      <c r="P137" s="514">
        <f>'Non-Dairy Alternatives'!P124</f>
        <v>-469507.71284497064</v>
      </c>
      <c r="Q137" s="369">
        <f>'Non-Dairy Alternatives'!Q124</f>
        <v>-0.28851167748714973</v>
      </c>
    </row>
    <row r="138" spans="2:17">
      <c r="B138" s="714"/>
      <c r="C138" s="179" t="s">
        <v>340</v>
      </c>
      <c r="D138" s="518">
        <f>'Non-Dairy Alternatives'!D125</f>
        <v>2.0807420685887337</v>
      </c>
      <c r="E138" s="506">
        <f>'Non-Dairy Alternatives'!E125</f>
        <v>2.0807420685887337</v>
      </c>
      <c r="F138" s="354">
        <f>'Non-Dairy Alternatives'!F125</f>
        <v>0</v>
      </c>
      <c r="G138" s="323">
        <f>'Non-Dairy Alternatives'!G125</f>
        <v>1.3622060064991665E-4</v>
      </c>
      <c r="H138" s="324">
        <f>'Non-Dairy Alternatives'!H125</f>
        <v>1.3622060064991665E-4</v>
      </c>
      <c r="I138" s="387">
        <f>'Non-Dairy Alternatives'!I125</f>
        <v>41.201283258017341</v>
      </c>
      <c r="J138" s="380">
        <f>'Non-Dairy Alternatives'!J125</f>
        <v>41.201283258017341</v>
      </c>
      <c r="K138" s="369">
        <f>'Non-Dairy Alternatives'!K125</f>
        <v>0</v>
      </c>
      <c r="L138" s="418">
        <f>'Non-Dairy Alternatives'!L125</f>
        <v>85.729243354797362</v>
      </c>
      <c r="M138" s="405">
        <f>'Non-Dairy Alternatives'!M125</f>
        <v>85.729243354797362</v>
      </c>
      <c r="N138" s="354">
        <f>'Non-Dairy Alternatives'!N125</f>
        <v>0</v>
      </c>
      <c r="O138" s="527">
        <f>'Non-Dairy Alternatives'!O125</f>
        <v>10.670094013214111</v>
      </c>
      <c r="P138" s="514">
        <f>'Non-Dairy Alternatives'!P125</f>
        <v>10.670094013214111</v>
      </c>
      <c r="Q138" s="369">
        <f>'Non-Dairy Alternatives'!Q125</f>
        <v>0</v>
      </c>
    </row>
    <row r="139" spans="2:17">
      <c r="B139" s="714"/>
      <c r="C139" s="179" t="s">
        <v>341</v>
      </c>
      <c r="D139" s="518">
        <f>'Non-Dairy Alternatives'!D126</f>
        <v>1076676.5126263357</v>
      </c>
      <c r="E139" s="506">
        <f>'Non-Dairy Alternatives'!E126</f>
        <v>-174898.02214671951</v>
      </c>
      <c r="F139" s="354">
        <f>'Non-Dairy Alternatives'!F126</f>
        <v>-0.13974239431008662</v>
      </c>
      <c r="G139" s="323">
        <f>'Non-Dairy Alternatives'!G126</f>
        <v>70.487122584633056</v>
      </c>
      <c r="H139" s="324">
        <f>'Non-Dairy Alternatives'!H126</f>
        <v>0.46502854873135391</v>
      </c>
      <c r="I139" s="387">
        <f>'Non-Dairy Alternatives'!I126</f>
        <v>34.896381096779329</v>
      </c>
      <c r="J139" s="380">
        <f>'Non-Dairy Alternatives'!J126</f>
        <v>-1.4017460450545229</v>
      </c>
      <c r="K139" s="369">
        <f>'Non-Dairy Alternatives'!K126</f>
        <v>-3.861758595911139E-2</v>
      </c>
      <c r="L139" s="418">
        <f>'Non-Dairy Alternatives'!L126</f>
        <v>37572113.902559951</v>
      </c>
      <c r="M139" s="405">
        <f>'Non-Dairy Alternatives'!M126</f>
        <v>-7857697.6881139651</v>
      </c>
      <c r="N139" s="354">
        <f>'Non-Dairy Alternatives'!N126</f>
        <v>-0.17296346634479631</v>
      </c>
      <c r="O139" s="527">
        <f>'Non-Dairy Alternatives'!O126</f>
        <v>10002335.902251132</v>
      </c>
      <c r="P139" s="514">
        <f>'Non-Dairy Alternatives'!P126</f>
        <v>-1920029.6600060388</v>
      </c>
      <c r="Q139" s="369">
        <f>'Non-Dairy Alternatives'!Q126</f>
        <v>-0.16104435398997566</v>
      </c>
    </row>
    <row r="140" spans="2:17">
      <c r="B140" s="714"/>
      <c r="C140" s="179" t="s">
        <v>342</v>
      </c>
      <c r="D140" s="518">
        <f>'Non-Dairy Alternatives'!D127</f>
        <v>0</v>
      </c>
      <c r="E140" s="506">
        <f>'Non-Dairy Alternatives'!E127</f>
        <v>0</v>
      </c>
      <c r="F140" s="354">
        <f>'Non-Dairy Alternatives'!F127</f>
        <v>0</v>
      </c>
      <c r="G140" s="323">
        <f>'Non-Dairy Alternatives'!G127</f>
        <v>0</v>
      </c>
      <c r="H140" s="324">
        <f>'Non-Dairy Alternatives'!H127</f>
        <v>0</v>
      </c>
      <c r="I140" s="387">
        <f>'Non-Dairy Alternatives'!I127</f>
        <v>0</v>
      </c>
      <c r="J140" s="380">
        <f>'Non-Dairy Alternatives'!J127</f>
        <v>0</v>
      </c>
      <c r="K140" s="369">
        <f>'Non-Dairy Alternatives'!K127</f>
        <v>0</v>
      </c>
      <c r="L140" s="418">
        <f>'Non-Dairy Alternatives'!L127</f>
        <v>0</v>
      </c>
      <c r="M140" s="405">
        <f>'Non-Dairy Alternatives'!M127</f>
        <v>0</v>
      </c>
      <c r="N140" s="354">
        <f>'Non-Dairy Alternatives'!N127</f>
        <v>0</v>
      </c>
      <c r="O140" s="527">
        <f>'Non-Dairy Alternatives'!O127</f>
        <v>0</v>
      </c>
      <c r="P140" s="514">
        <f>'Non-Dairy Alternatives'!P127</f>
        <v>0</v>
      </c>
      <c r="Q140" s="369">
        <f>'Non-Dairy Alternatives'!Q127</f>
        <v>0</v>
      </c>
    </row>
    <row r="141" spans="2:17">
      <c r="B141" s="714"/>
      <c r="C141" s="179" t="s">
        <v>343</v>
      </c>
      <c r="D141" s="518">
        <f>'Non-Dairy Alternatives'!D128</f>
        <v>0</v>
      </c>
      <c r="E141" s="506">
        <f>'Non-Dairy Alternatives'!E128</f>
        <v>-30.535955429077148</v>
      </c>
      <c r="F141" s="354">
        <f>'Non-Dairy Alternatives'!F128</f>
        <v>-1</v>
      </c>
      <c r="G141" s="323">
        <f>'Non-Dairy Alternatives'!G128</f>
        <v>0</v>
      </c>
      <c r="H141" s="324">
        <f>'Non-Dairy Alternatives'!H128</f>
        <v>-1.7084012842420576E-3</v>
      </c>
      <c r="I141" s="387">
        <f>'Non-Dairy Alternatives'!I128</f>
        <v>0</v>
      </c>
      <c r="J141" s="380">
        <f>'Non-Dairy Alternatives'!J128</f>
        <v>-37.96</v>
      </c>
      <c r="K141" s="369">
        <f>'Non-Dairy Alternatives'!K128</f>
        <v>-1</v>
      </c>
      <c r="L141" s="418">
        <f>'Non-Dairy Alternatives'!L128</f>
        <v>0</v>
      </c>
      <c r="M141" s="405">
        <f>'Non-Dairy Alternatives'!M128</f>
        <v>-1159.1448680877686</v>
      </c>
      <c r="N141" s="354">
        <f>'Non-Dairy Alternatives'!N128</f>
        <v>-1</v>
      </c>
      <c r="O141" s="527">
        <f>'Non-Dairy Alternatives'!O128</f>
        <v>0</v>
      </c>
      <c r="P141" s="514">
        <f>'Non-Dairy Alternatives'!P128</f>
        <v>-122.14382171630859</v>
      </c>
      <c r="Q141" s="369">
        <f>'Non-Dairy Alternatives'!Q128</f>
        <v>-1</v>
      </c>
    </row>
    <row r="142" spans="2:17">
      <c r="B142" s="714"/>
      <c r="C142" s="179" t="s">
        <v>344</v>
      </c>
      <c r="D142" s="518">
        <f>'Non-Dairy Alternatives'!D129</f>
        <v>30946.406781082544</v>
      </c>
      <c r="E142" s="506">
        <f>'Non-Dairy Alternatives'!E129</f>
        <v>11119.174318111061</v>
      </c>
      <c r="F142" s="354">
        <f>'Non-Dairy Alternatives'!F129</f>
        <v>0.56080314480988558</v>
      </c>
      <c r="G142" s="323">
        <f>'Non-Dairy Alternatives'!G129</f>
        <v>2.0259782234974049</v>
      </c>
      <c r="H142" s="324">
        <f>'Non-Dairy Alternatives'!H129</f>
        <v>0.91670003237024433</v>
      </c>
      <c r="I142" s="387">
        <f>'Non-Dairy Alternatives'!I129</f>
        <v>22.656325427885164</v>
      </c>
      <c r="J142" s="380">
        <f>'Non-Dairy Alternatives'!J129</f>
        <v>-0.3856329385829369</v>
      </c>
      <c r="K142" s="369">
        <f>'Non-Dairy Alternatives'!K129</f>
        <v>-1.6736118191417737E-2</v>
      </c>
      <c r="L142" s="418">
        <f>'Non-Dairy Alternatives'!L129</f>
        <v>701131.86285591836</v>
      </c>
      <c r="M142" s="405">
        <f>'Non-Dairy Alternatives'!M129</f>
        <v>244273.59792184469</v>
      </c>
      <c r="N142" s="354">
        <f>'Non-Dairy Alternatives'!N129</f>
        <v>0.53468135890481105</v>
      </c>
      <c r="O142" s="527">
        <f>'Non-Dairy Alternatives'!O129</f>
        <v>241413.60981488228</v>
      </c>
      <c r="P142" s="514">
        <f>'Non-Dairy Alternatives'!P129</f>
        <v>83926.423285722733</v>
      </c>
      <c r="Q142" s="369">
        <f>'Non-Dairy Alternatives'!Q129</f>
        <v>0.53290953464447932</v>
      </c>
    </row>
    <row r="143" spans="2:17">
      <c r="B143" s="714"/>
      <c r="C143" s="179" t="s">
        <v>345</v>
      </c>
      <c r="D143" s="518">
        <f>'Non-Dairy Alternatives'!D130</f>
        <v>67965.065138568025</v>
      </c>
      <c r="E143" s="506">
        <f>'Non-Dairy Alternatives'!E130</f>
        <v>-3817.1971108281141</v>
      </c>
      <c r="F143" s="354">
        <f>'Non-Dairy Alternatives'!F130</f>
        <v>-5.317744232643247E-2</v>
      </c>
      <c r="G143" s="323">
        <f>'Non-Dairy Alternatives'!G130</f>
        <v>4.4494904659979611</v>
      </c>
      <c r="H143" s="324">
        <f>'Non-Dairy Alternatives'!H130</f>
        <v>0.43347369856797524</v>
      </c>
      <c r="I143" s="387">
        <f>'Non-Dairy Alternatives'!I130</f>
        <v>14.828639101144306</v>
      </c>
      <c r="J143" s="380">
        <f>'Non-Dairy Alternatives'!J130</f>
        <v>0.15888025954510354</v>
      </c>
      <c r="K143" s="369">
        <f>'Non-Dairy Alternatives'!K130</f>
        <v>1.083046158158817E-2</v>
      </c>
      <c r="L143" s="418">
        <f>'Non-Dairy Alternatives'!L130</f>
        <v>1007829.4224255895</v>
      </c>
      <c r="M143" s="405">
        <f>'Non-Dairy Alternatives'!M130</f>
        <v>-45199.053877482191</v>
      </c>
      <c r="N143" s="354">
        <f>'Non-Dairy Alternatives'!N130</f>
        <v>-4.2922916990967931E-2</v>
      </c>
      <c r="O143" s="527">
        <f>'Non-Dairy Alternatives'!O130</f>
        <v>184491.17695903778</v>
      </c>
      <c r="P143" s="514">
        <f>'Non-Dairy Alternatives'!P130</f>
        <v>-16330.147433959879</v>
      </c>
      <c r="Q143" s="369">
        <f>'Non-Dairy Alternatives'!Q130</f>
        <v>-8.1316799813562463E-2</v>
      </c>
    </row>
    <row r="144" spans="2:17">
      <c r="B144" s="714"/>
      <c r="C144" s="179" t="s">
        <v>346</v>
      </c>
      <c r="D144" s="518">
        <f>'Non-Dairy Alternatives'!D131</f>
        <v>221.55247449874878</v>
      </c>
      <c r="E144" s="506">
        <f>'Non-Dairy Alternatives'!E131</f>
        <v>43.536097526550293</v>
      </c>
      <c r="F144" s="354">
        <f>'Non-Dairy Alternatives'!F131</f>
        <v>0.24456231649602383</v>
      </c>
      <c r="G144" s="323">
        <f>'Non-Dairy Alternatives'!G131</f>
        <v>1.4504446085508587E-2</v>
      </c>
      <c r="H144" s="324">
        <f>'Non-Dairy Alternatives'!H131</f>
        <v>4.5449277812007489E-3</v>
      </c>
      <c r="I144" s="387">
        <f>'Non-Dairy Alternatives'!I131</f>
        <v>18.64</v>
      </c>
      <c r="J144" s="380">
        <f>'Non-Dairy Alternatives'!J131</f>
        <v>0.53530589360623893</v>
      </c>
      <c r="K144" s="369">
        <f>'Non-Dairy Alternatives'!K131</f>
        <v>2.9567243194525614E-2</v>
      </c>
      <c r="L144" s="418">
        <f>'Non-Dairy Alternatives'!L131</f>
        <v>4129.7381246566774</v>
      </c>
      <c r="M144" s="405">
        <f>'Non-Dairy Alternatives'!M131</f>
        <v>906.80607364654543</v>
      </c>
      <c r="N144" s="354">
        <f>'Non-Dairy Alternatives'!N131</f>
        <v>0.28136059317860396</v>
      </c>
      <c r="O144" s="527">
        <f>'Non-Dairy Alternatives'!O131</f>
        <v>590.80659866333008</v>
      </c>
      <c r="P144" s="514">
        <f>'Non-Dairy Alternatives'!P131</f>
        <v>116.09626007080078</v>
      </c>
      <c r="Q144" s="369">
        <f>'Non-Dairy Alternatives'!Q131</f>
        <v>0.24456231649602383</v>
      </c>
    </row>
    <row r="145" spans="2:17">
      <c r="B145" s="714"/>
      <c r="C145" s="167" t="s">
        <v>346</v>
      </c>
      <c r="D145" s="518">
        <f>'Non-Dairy Alternatives'!D132</f>
        <v>17170.769136033876</v>
      </c>
      <c r="E145" s="506">
        <f>'Non-Dairy Alternatives'!E132</f>
        <v>1864.002366391529</v>
      </c>
      <c r="F145" s="354">
        <f>'Non-Dairy Alternatives'!F132</f>
        <v>0.12177636168654334</v>
      </c>
      <c r="G145" s="323">
        <f>'Non-Dairy Alternatives'!G132</f>
        <v>1.124124186578312</v>
      </c>
      <c r="H145" s="324">
        <f>'Non-Dairy Alternatives'!H132</f>
        <v>0.26775340533366099</v>
      </c>
      <c r="I145" s="387">
        <f>'Non-Dairy Alternatives'!I132</f>
        <v>22.883658969797548</v>
      </c>
      <c r="J145" s="380">
        <f>'Non-Dairy Alternatives'!J132</f>
        <v>8.0385677760290264E-2</v>
      </c>
      <c r="K145" s="369">
        <f>'Non-Dairy Alternatives'!K132</f>
        <v>3.5251815268275708E-3</v>
      </c>
      <c r="L145" s="418">
        <f>'Non-Dairy Alternatives'!L132</f>
        <v>392930.02515812451</v>
      </c>
      <c r="M145" s="405">
        <f>'Non-Dairy Alternatives'!M132</f>
        <v>43885.639292495791</v>
      </c>
      <c r="N145" s="354">
        <f>'Non-Dairy Alternatives'!N132</f>
        <v>0.12573082699399268</v>
      </c>
      <c r="O145" s="527">
        <f>'Non-Dairy Alternatives'!O132</f>
        <v>133141.844844217</v>
      </c>
      <c r="P145" s="514">
        <f>'Non-Dairy Alternatives'!P132</f>
        <v>14413.519868130388</v>
      </c>
      <c r="Q145" s="369">
        <f>'Non-Dairy Alternatives'!Q132</f>
        <v>0.12139916798315359</v>
      </c>
    </row>
    <row r="146" spans="2:17" ht="15" thickBot="1">
      <c r="B146" s="716"/>
      <c r="C146" s="180" t="s">
        <v>348</v>
      </c>
      <c r="D146" s="518">
        <f>'Non-Dairy Alternatives'!D133</f>
        <v>6357.4438250720405</v>
      </c>
      <c r="E146" s="506">
        <f>'Non-Dairy Alternatives'!E133</f>
        <v>-7597.8754608866484</v>
      </c>
      <c r="F146" s="354">
        <f>'Non-Dairy Alternatives'!F133</f>
        <v>-0.54444296867728004</v>
      </c>
      <c r="G146" s="323">
        <f>'Non-Dairy Alternatives'!G133</f>
        <v>0.41620479035962049</v>
      </c>
      <c r="H146" s="324">
        <f>'Non-Dairy Alternatives'!H133</f>
        <v>-0.36455628474456553</v>
      </c>
      <c r="I146" s="387">
        <f>'Non-Dairy Alternatives'!I133</f>
        <v>11.088578647528328</v>
      </c>
      <c r="J146" s="380">
        <f>'Non-Dairy Alternatives'!J133</f>
        <v>0.62086133843531499</v>
      </c>
      <c r="K146" s="369">
        <f>'Non-Dairy Alternatives'!K133</f>
        <v>5.931200854039019E-2</v>
      </c>
      <c r="L146" s="418">
        <f>'Non-Dairy Alternatives'!L133</f>
        <v>70495.01585155465</v>
      </c>
      <c r="M146" s="405">
        <f>'Non-Dairy Alternatives'!M133</f>
        <v>-75585.321391994672</v>
      </c>
      <c r="N146" s="354">
        <f>'Non-Dairy Alternatives'!N133</f>
        <v>-0.51742296614483207</v>
      </c>
      <c r="O146" s="527">
        <f>'Non-Dairy Alternatives'!O133</f>
        <v>14397.458936153076</v>
      </c>
      <c r="P146" s="514">
        <f>'Non-Dairy Alternatives'!P133</f>
        <v>-17356.064124300479</v>
      </c>
      <c r="Q146" s="369">
        <f>'Non-Dairy Alternatives'!Q133</f>
        <v>-0.54658703827154387</v>
      </c>
    </row>
    <row r="147" spans="2:17">
      <c r="B147" s="139"/>
      <c r="C147" s="160" t="s">
        <v>226</v>
      </c>
      <c r="D147" s="566">
        <f>'Trad vs Value Add'!D49</f>
        <v>29842672.314902201</v>
      </c>
      <c r="E147" s="566">
        <f>'Trad vs Value Add'!E49</f>
        <v>-2480641.5469052196</v>
      </c>
      <c r="F147" s="625">
        <f>'Trad vs Value Add'!F49</f>
        <v>-7.6744654261340944E-2</v>
      </c>
      <c r="G147" s="542">
        <f>'Trad vs Value Add'!G49</f>
        <v>20.56945449467409</v>
      </c>
      <c r="H147" s="542">
        <f>'Trad vs Value Add'!H49</f>
        <v>0.54734649882215081</v>
      </c>
      <c r="I147" s="542">
        <f>'Trad vs Value Add'!I49</f>
        <v>16.610232529808517</v>
      </c>
      <c r="J147" s="542">
        <f>'Trad vs Value Add'!J49</f>
        <v>0.40436166376260729</v>
      </c>
      <c r="K147" s="625">
        <f>'Trad vs Value Add'!K49</f>
        <v>2.4951554106840048E-2</v>
      </c>
      <c r="L147" s="542">
        <f>'Trad vs Value Add'!L49</f>
        <v>495693726.46140462</v>
      </c>
      <c r="M147" s="542">
        <f>'Trad vs Value Add'!M49</f>
        <v>-28133723.945718169</v>
      </c>
      <c r="N147" s="625">
        <f>'Trad vs Value Add'!N49</f>
        <v>-5.3707998547713409E-2</v>
      </c>
      <c r="O147" s="566">
        <f>'Trad vs Value Add'!O49</f>
        <v>195716701.98480743</v>
      </c>
      <c r="P147" s="566">
        <f>'Trad vs Value Add'!P49</f>
        <v>-15679934.328229308</v>
      </c>
      <c r="Q147" s="625">
        <f>'Trad vs Value Add'!Q49</f>
        <v>-7.4173054981870268E-2</v>
      </c>
    </row>
    <row r="148" spans="2:17">
      <c r="B148" s="139" t="s">
        <v>349</v>
      </c>
      <c r="C148" s="167" t="s">
        <v>227</v>
      </c>
      <c r="D148" s="567">
        <f>'Trad vs Value Add'!D50</f>
        <v>108719482.43820836</v>
      </c>
      <c r="E148" s="567">
        <f>'Trad vs Value Add'!E50</f>
        <v>-13898273.422177434</v>
      </c>
      <c r="F148" s="626">
        <f>'Trad vs Value Add'!F50</f>
        <v>-0.11334633654527321</v>
      </c>
      <c r="G148" s="543">
        <f>'Trad vs Value Add'!G50</f>
        <v>74.93633355282762</v>
      </c>
      <c r="H148" s="543">
        <f>'Trad vs Value Add'!H50</f>
        <v>-1.0170776766598379</v>
      </c>
      <c r="I148" s="543">
        <f>'Trad vs Value Add'!I50</f>
        <v>6.8806651105895753</v>
      </c>
      <c r="J148" s="543">
        <f>'Trad vs Value Add'!J50</f>
        <v>0.18303145803991683</v>
      </c>
      <c r="K148" s="626">
        <f>'Trad vs Value Add'!K50</f>
        <v>2.7327779860016728E-2</v>
      </c>
      <c r="L148" s="543">
        <f>'Trad vs Value Add'!L50</f>
        <v>748062349.65393627</v>
      </c>
      <c r="M148" s="543">
        <f>'Trad vs Value Add'!M50</f>
        <v>-73186458.396701694</v>
      </c>
      <c r="N148" s="626">
        <f>'Trad vs Value Add'!N50</f>
        <v>-8.9116060418305096E-2</v>
      </c>
      <c r="O148" s="567">
        <f>'Trad vs Value Add'!O50</f>
        <v>192179276.01473236</v>
      </c>
      <c r="P148" s="567">
        <f>'Trad vs Value Add'!P50</f>
        <v>-21289062.263633639</v>
      </c>
      <c r="Q148" s="626">
        <f>'Trad vs Value Add'!Q50</f>
        <v>-9.9729367058979834E-2</v>
      </c>
    </row>
    <row r="149" spans="2:17">
      <c r="B149" s="139" t="s">
        <v>350</v>
      </c>
      <c r="C149" s="167" t="s">
        <v>228</v>
      </c>
      <c r="D149" s="567">
        <f>'Trad vs Value Add'!D51</f>
        <v>3934796.501795602</v>
      </c>
      <c r="E149" s="567">
        <f>'Trad vs Value Add'!E51</f>
        <v>-219560.13642407767</v>
      </c>
      <c r="F149" s="626">
        <f>'Trad vs Value Add'!F51</f>
        <v>-5.2850574840914148E-2</v>
      </c>
      <c r="G149" s="543">
        <f>'Trad vs Value Add'!G51</f>
        <v>2.7121102539155322</v>
      </c>
      <c r="H149" s="543">
        <f>'Trad vs Value Add'!H51</f>
        <v>0.13876713633372306</v>
      </c>
      <c r="I149" s="543">
        <f>'Trad vs Value Add'!I51</f>
        <v>28.214426650731109</v>
      </c>
      <c r="J149" s="543">
        <f>'Trad vs Value Add'!J51</f>
        <v>0.43289937806777701</v>
      </c>
      <c r="K149" s="626">
        <f>'Trad vs Value Add'!K51</f>
        <v>1.5582274286761205E-2</v>
      </c>
      <c r="L149" s="543">
        <f>'Trad vs Value Add'!L51</f>
        <v>111018027.28546537</v>
      </c>
      <c r="M149" s="543">
        <f>'Trad vs Value Add'!M51</f>
        <v>-4396344.9596046209</v>
      </c>
      <c r="N149" s="626">
        <f>'Trad vs Value Add'!N51</f>
        <v>-3.8091832707537111E-2</v>
      </c>
      <c r="O149" s="567">
        <f>'Trad vs Value Add'!O51</f>
        <v>35919896.585484318</v>
      </c>
      <c r="P149" s="567">
        <f>'Trad vs Value Add'!P51</f>
        <v>-2604732.3731218353</v>
      </c>
      <c r="Q149" s="626">
        <f>'Trad vs Value Add'!Q51</f>
        <v>-6.7612133939578281E-2</v>
      </c>
    </row>
    <row r="150" spans="2:17" ht="15" thickBot="1">
      <c r="B150" s="139"/>
      <c r="C150" s="169" t="s">
        <v>229</v>
      </c>
      <c r="D150" s="568">
        <f>'Trad vs Value Add'!D52</f>
        <v>1822558.0543178709</v>
      </c>
      <c r="E150" s="568">
        <f>'Trad vs Value Add'!E52</f>
        <v>235250.5834425732</v>
      </c>
      <c r="F150" s="623">
        <f>'Trad vs Value Add'!F52</f>
        <v>0.14820731821595201</v>
      </c>
      <c r="G150" s="539">
        <f>'Trad vs Value Add'!G52</f>
        <v>1.2562221159890135</v>
      </c>
      <c r="H150" s="539">
        <f>'Trad vs Value Add'!H52</f>
        <v>0.27299243414503971</v>
      </c>
      <c r="I150" s="539">
        <f>'Trad vs Value Add'!I52</f>
        <v>17.302268777255723</v>
      </c>
      <c r="J150" s="539">
        <f>'Trad vs Value Add'!J52</f>
        <v>1.6753425370323747</v>
      </c>
      <c r="K150" s="623">
        <f>'Trad vs Value Add'!K52</f>
        <v>0.10720870574790847</v>
      </c>
      <c r="L150" s="539">
        <f>'Trad vs Value Add'!L52</f>
        <v>31534389.317960035</v>
      </c>
      <c r="M150" s="539">
        <f>'Trad vs Value Add'!M52</f>
        <v>6729652.5500362888</v>
      </c>
      <c r="N150" s="623">
        <f>'Trad vs Value Add'!N52</f>
        <v>0.27130513873216106</v>
      </c>
      <c r="O150" s="568">
        <f>'Trad vs Value Add'!O52</f>
        <v>8100128.8491208572</v>
      </c>
      <c r="P150" s="568">
        <f>'Trad vs Value Add'!P52</f>
        <v>1800990.1261443049</v>
      </c>
      <c r="Q150" s="623">
        <f>'Trad vs Value Add'!Q52</f>
        <v>0.28591053560625146</v>
      </c>
    </row>
    <row r="151" spans="2:17">
      <c r="B151" s="717" t="s">
        <v>351</v>
      </c>
      <c r="C151" s="160" t="s">
        <v>242</v>
      </c>
      <c r="D151" s="566">
        <f>Filtration!D29</f>
        <v>141428038.93891242</v>
      </c>
      <c r="E151" s="566">
        <f>Filtration!E29</f>
        <v>-16932747.771033287</v>
      </c>
      <c r="F151" s="625">
        <f>Filtration!F29</f>
        <v>-0.10692513041152908</v>
      </c>
      <c r="G151" s="542">
        <f>Filtration!G29</f>
        <v>97.481136425315043</v>
      </c>
      <c r="H151" s="542">
        <f>Filtration!H29</f>
        <v>-0.61266631318029852</v>
      </c>
      <c r="I151" s="542">
        <f>Filtration!I29</f>
        <v>9.2030216486979342</v>
      </c>
      <c r="J151" s="542">
        <f>Filtration!J29</f>
        <v>0.24363875075797914</v>
      </c>
      <c r="K151" s="625">
        <f>Filtration!K29</f>
        <v>2.7193697772867748E-2</v>
      </c>
      <c r="L151" s="542">
        <f>Filtration!L29</f>
        <v>1301565304.0877054</v>
      </c>
      <c r="M151" s="542">
        <f>Filtration!M29</f>
        <v>-117249620.0656991</v>
      </c>
      <c r="N151" s="625">
        <f>Filtration!N29</f>
        <v>-8.2639122319396949E-2</v>
      </c>
      <c r="O151" s="566">
        <f>Filtration!O29</f>
        <v>402608724.46380049</v>
      </c>
      <c r="P151" s="566">
        <f>Filtration!P29</f>
        <v>-42725659.827300727</v>
      </c>
      <c r="Q151" s="625">
        <f>Filtration!Q29</f>
        <v>-9.5940626491962708E-2</v>
      </c>
    </row>
    <row r="152" spans="2:17" ht="15" thickBot="1">
      <c r="B152" s="716"/>
      <c r="C152" s="169" t="s">
        <v>243</v>
      </c>
      <c r="D152" s="568">
        <f>Filtration!D30</f>
        <v>3645136.1895344043</v>
      </c>
      <c r="E152" s="568">
        <f>Filtration!E30</f>
        <v>567940.16101098061</v>
      </c>
      <c r="F152" s="623">
        <f>Filtration!F30</f>
        <v>0.18456417977489192</v>
      </c>
      <c r="G152" s="539">
        <f>Filtration!G30</f>
        <v>2.5124580730016079</v>
      </c>
      <c r="H152" s="539">
        <f>Filtration!H30</f>
        <v>0.60634314088438623</v>
      </c>
      <c r="I152" s="539">
        <f>Filtration!I30</f>
        <v>27.029506392927825</v>
      </c>
      <c r="J152" s="539">
        <f>Filtration!J30</f>
        <v>1.0238042016674669</v>
      </c>
      <c r="K152" s="623">
        <f>Filtration!K30</f>
        <v>3.9368450585869318E-2</v>
      </c>
      <c r="L152" s="539">
        <f>Filtration!L30</f>
        <v>98526231.938112751</v>
      </c>
      <c r="M152" s="539">
        <f>Filtration!M30</f>
        <v>18501588.43620348</v>
      </c>
      <c r="N152" s="623">
        <f>Filtration!N30</f>
        <v>0.23119863615215056</v>
      </c>
      <c r="O152" s="568">
        <f>Filtration!O30</f>
        <v>32392974.56105496</v>
      </c>
      <c r="P152" s="568">
        <f>Filtration!P30</f>
        <v>5032430.2968683802</v>
      </c>
      <c r="Q152" s="623">
        <f>Filtration!Q30</f>
        <v>0.18393019701203639</v>
      </c>
    </row>
    <row r="153" spans="2:17">
      <c r="B153" s="140"/>
      <c r="C153" s="65"/>
      <c r="D153" s="660"/>
      <c r="E153" s="660"/>
      <c r="F153" s="436"/>
      <c r="G153" s="50"/>
      <c r="H153" s="50"/>
      <c r="I153" s="50"/>
      <c r="J153" s="50"/>
      <c r="K153" s="436"/>
      <c r="L153" s="50"/>
      <c r="M153" s="50"/>
      <c r="N153" s="436"/>
      <c r="O153" s="660"/>
      <c r="P153" s="660"/>
      <c r="Q153" s="436"/>
    </row>
    <row r="154" spans="2:17" ht="23.4">
      <c r="B154" s="757" t="s">
        <v>277</v>
      </c>
      <c r="C154" s="757"/>
      <c r="D154" s="776"/>
      <c r="E154" s="776"/>
      <c r="F154" s="777"/>
      <c r="G154" s="757"/>
      <c r="H154" s="757"/>
      <c r="I154" s="760"/>
      <c r="J154" s="760"/>
      <c r="K154" s="777"/>
      <c r="L154" s="760"/>
      <c r="M154" s="760"/>
      <c r="N154" s="777"/>
      <c r="O154" s="776"/>
      <c r="P154" s="776"/>
      <c r="Q154" s="777"/>
    </row>
    <row r="155" spans="2:17">
      <c r="B155" s="761" t="s">
        <v>282</v>
      </c>
      <c r="C155" s="761"/>
      <c r="D155" s="780"/>
      <c r="E155" s="780"/>
      <c r="F155" s="781"/>
      <c r="G155" s="761"/>
      <c r="H155" s="761"/>
      <c r="I155" s="764"/>
      <c r="J155" s="764"/>
      <c r="K155" s="781"/>
      <c r="L155" s="764"/>
      <c r="M155" s="764"/>
      <c r="N155" s="781"/>
      <c r="O155" s="780"/>
      <c r="P155" s="780"/>
      <c r="Q155" s="781"/>
    </row>
    <row r="156" spans="2:17" ht="15" thickBot="1">
      <c r="B156" s="761" t="str">
        <f>'HOME PAGE'!H7</f>
        <v>YTD ENDING 4-19-2026</v>
      </c>
      <c r="C156" s="761"/>
      <c r="D156" s="778"/>
      <c r="E156" s="778"/>
      <c r="F156" s="779"/>
      <c r="G156" s="761"/>
      <c r="H156" s="761"/>
      <c r="I156" s="766"/>
      <c r="J156" s="766"/>
      <c r="K156" s="779"/>
      <c r="L156" s="766"/>
      <c r="M156" s="766"/>
      <c r="N156" s="779"/>
      <c r="O156" s="778"/>
      <c r="P156" s="778"/>
      <c r="Q156" s="779"/>
    </row>
    <row r="157" spans="2:17">
      <c r="D157" s="772" t="s">
        <v>289</v>
      </c>
      <c r="E157" s="773"/>
      <c r="F157" s="774"/>
      <c r="G157" s="791" t="s">
        <v>290</v>
      </c>
      <c r="H157" s="792"/>
      <c r="I157" s="753" t="s">
        <v>291</v>
      </c>
      <c r="J157" s="754"/>
      <c r="K157" s="774"/>
      <c r="L157" s="755" t="s">
        <v>292</v>
      </c>
      <c r="M157" s="754"/>
      <c r="N157" s="775"/>
      <c r="O157" s="772" t="s">
        <v>293</v>
      </c>
      <c r="P157" s="773"/>
      <c r="Q157" s="774"/>
    </row>
    <row r="158" spans="2:17" ht="28.5" customHeight="1" thickBot="1">
      <c r="B158" s="70"/>
      <c r="C158" s="64"/>
      <c r="D158" s="563" t="s">
        <v>294</v>
      </c>
      <c r="E158" s="579" t="s">
        <v>295</v>
      </c>
      <c r="F158" s="425" t="s">
        <v>296</v>
      </c>
      <c r="G158" s="256" t="s">
        <v>294</v>
      </c>
      <c r="H158" s="259" t="s">
        <v>295</v>
      </c>
      <c r="I158" s="229" t="s">
        <v>294</v>
      </c>
      <c r="J158" s="245" t="s">
        <v>295</v>
      </c>
      <c r="K158" s="425" t="s">
        <v>296</v>
      </c>
      <c r="L158" s="250" t="s">
        <v>294</v>
      </c>
      <c r="M158" s="245" t="s">
        <v>295</v>
      </c>
      <c r="N158" s="482" t="s">
        <v>296</v>
      </c>
      <c r="O158" s="563" t="s">
        <v>294</v>
      </c>
      <c r="P158" s="579" t="s">
        <v>295</v>
      </c>
      <c r="Q158" s="425" t="s">
        <v>296</v>
      </c>
    </row>
    <row r="159" spans="2:17" ht="15" thickBot="1">
      <c r="C159" s="135" t="s">
        <v>2</v>
      </c>
      <c r="D159" s="572">
        <f>'Segment Data'!E102</f>
        <v>45405921.286304899</v>
      </c>
      <c r="E159" s="572">
        <f>'Segment Data'!F102</f>
        <v>-3876197.2442777604</v>
      </c>
      <c r="F159" s="434">
        <f>'Segment Data'!G102</f>
        <v>-7.865321864911988E-2</v>
      </c>
      <c r="G159" s="538">
        <f>'Segment Data'!H102</f>
        <v>99.999999999999957</v>
      </c>
      <c r="H159" s="538">
        <f>'Segment Data'!I102</f>
        <v>-4.2632564145606011E-14</v>
      </c>
      <c r="I159" s="538">
        <f>'Segment Data'!J102</f>
        <v>9.5202674300072125</v>
      </c>
      <c r="J159" s="538">
        <f>'Segment Data'!K102</f>
        <v>0.13934017873753923</v>
      </c>
      <c r="K159" s="434">
        <f>'Segment Data'!L102</f>
        <v>1.4853561381011677E-2</v>
      </c>
      <c r="L159" s="538">
        <f>'Segment Data'!M102</f>
        <v>432276513.5514797</v>
      </c>
      <c r="M159" s="538">
        <f>'Segment Data'!N102</f>
        <v>-30035455.172365308</v>
      </c>
      <c r="N159" s="434">
        <f>'Segment Data'!O102</f>
        <v>-6.4967937679127077E-2</v>
      </c>
      <c r="O159" s="572">
        <f>'Segment Data'!P102</f>
        <v>133346696.21873593</v>
      </c>
      <c r="P159" s="572">
        <f>'Segment Data'!Q102</f>
        <v>-9615995.1158466041</v>
      </c>
      <c r="Q159" s="434">
        <f>'Segment Data'!R102</f>
        <v>-6.7262269799760716E-2</v>
      </c>
    </row>
    <row r="160" spans="2:17" ht="15" thickBot="1">
      <c r="B160" s="717" t="s">
        <v>297</v>
      </c>
      <c r="C160" s="67" t="s">
        <v>297</v>
      </c>
      <c r="D160" s="568">
        <f>'Segment Data'!E105</f>
        <v>34848308.000733465</v>
      </c>
      <c r="E160" s="568">
        <f>'Segment Data'!F105</f>
        <v>-3145380.8708702028</v>
      </c>
      <c r="F160" s="623">
        <f>'Segment Data'!G105</f>
        <v>-8.2786930258331615E-2</v>
      </c>
      <c r="G160" s="539">
        <f>'Segment Data'!H105</f>
        <v>76.748377774341549</v>
      </c>
      <c r="H160" s="539">
        <f>'Segment Data'!I105</f>
        <v>-0.34589090655168775</v>
      </c>
      <c r="I160" s="539">
        <f>'Segment Data'!J105</f>
        <v>7.0011083135811836</v>
      </c>
      <c r="J160" s="539">
        <f>'Segment Data'!K105</f>
        <v>8.9052346204810284E-2</v>
      </c>
      <c r="K160" s="623">
        <f>'Segment Data'!L105</f>
        <v>1.288362632263409E-2</v>
      </c>
      <c r="L160" s="539">
        <f>'Segment Data'!M105</f>
        <v>243976778.85817274</v>
      </c>
      <c r="M160" s="539">
        <f>'Segment Data'!N105</f>
        <v>-18637725.029436678</v>
      </c>
      <c r="N160" s="623">
        <f>'Segment Data'!O105</f>
        <v>-7.0969899809543754E-2</v>
      </c>
      <c r="O160" s="568">
        <f>'Segment Data'!P105</f>
        <v>62374580.90645349</v>
      </c>
      <c r="P160" s="568">
        <f>'Segment Data'!Q105</f>
        <v>-4233766.5165327266</v>
      </c>
      <c r="Q160" s="623">
        <f>'Segment Data'!R105</f>
        <v>-6.3562101152980624E-2</v>
      </c>
    </row>
    <row r="161" spans="2:17">
      <c r="B161" s="714"/>
      <c r="C161" s="87" t="s">
        <v>298</v>
      </c>
      <c r="D161" s="569">
        <f>'Segment Data'!E106</f>
        <v>34619890.776911467</v>
      </c>
      <c r="E161" s="569">
        <f>'Segment Data'!F106</f>
        <v>-3178958.7881026939</v>
      </c>
      <c r="F161" s="441">
        <f>'Segment Data'!G106</f>
        <v>-8.4101998465188024E-2</v>
      </c>
      <c r="G161" s="540">
        <f>'Segment Data'!H106</f>
        <v>76.245321746953138</v>
      </c>
      <c r="H161" s="540">
        <f>'Segment Data'!I106</f>
        <v>-0.45359196057668782</v>
      </c>
      <c r="I161" s="540">
        <f>'Segment Data'!J106</f>
        <v>6.8668974825141209</v>
      </c>
      <c r="J161" s="540">
        <f>'Segment Data'!K106</f>
        <v>5.1983142512408875E-2</v>
      </c>
      <c r="K161" s="441">
        <f>'Segment Data'!L106</f>
        <v>7.6278497305948259E-3</v>
      </c>
      <c r="L161" s="540">
        <f>'Segment Data'!M106</f>
        <v>237731240.82088718</v>
      </c>
      <c r="M161" s="540">
        <f>'Segment Data'!N106</f>
        <v>-19864681.115295291</v>
      </c>
      <c r="N161" s="441">
        <f>'Segment Data'!O106</f>
        <v>-7.7115666140928352E-2</v>
      </c>
      <c r="O161" s="569">
        <f>'Segment Data'!P106</f>
        <v>60350554.420748472</v>
      </c>
      <c r="P161" s="569">
        <f>'Segment Data'!Q106</f>
        <v>-4547313.2186995894</v>
      </c>
      <c r="Q161" s="441">
        <f>'Segment Data'!R106</f>
        <v>-7.0068761641954358E-2</v>
      </c>
    </row>
    <row r="162" spans="2:17" ht="15" thickBot="1">
      <c r="B162" s="716"/>
      <c r="C162" s="83" t="s">
        <v>299</v>
      </c>
      <c r="D162" s="570">
        <f>'Segment Data'!E107</f>
        <v>228417.22382201298</v>
      </c>
      <c r="E162" s="570">
        <f>'Segment Data'!F107</f>
        <v>33577.917232504173</v>
      </c>
      <c r="F162" s="624">
        <f>'Segment Data'!G107</f>
        <v>0.17233646444475792</v>
      </c>
      <c r="G162" s="541">
        <f>'Segment Data'!H107</f>
        <v>0.5030560273884519</v>
      </c>
      <c r="H162" s="541">
        <f>'Segment Data'!I107</f>
        <v>0.10770105402504276</v>
      </c>
      <c r="I162" s="541">
        <f>'Segment Data'!J107</f>
        <v>27.342675533751375</v>
      </c>
      <c r="J162" s="541">
        <f>'Segment Data'!K107</f>
        <v>1.5851318467364699</v>
      </c>
      <c r="K162" s="624">
        <f>'Segment Data'!L107</f>
        <v>6.1540489496891698E-2</v>
      </c>
      <c r="L162" s="541">
        <f>'Segment Data'!M107</f>
        <v>6245538.0372855663</v>
      </c>
      <c r="M162" s="541">
        <f>'Segment Data'!N107</f>
        <v>1226956.0858586021</v>
      </c>
      <c r="N162" s="624">
        <f>'Segment Data'!O107</f>
        <v>0.24448262432174372</v>
      </c>
      <c r="O162" s="570">
        <f>'Segment Data'!P107</f>
        <v>2024026.485705018</v>
      </c>
      <c r="P162" s="570">
        <f>'Segment Data'!Q107</f>
        <v>313546.70216686046</v>
      </c>
      <c r="Q162" s="624">
        <f>'Segment Data'!R107</f>
        <v>0.18330921252882837</v>
      </c>
    </row>
    <row r="163" spans="2:17">
      <c r="B163" s="717" t="s">
        <v>300</v>
      </c>
      <c r="C163" s="67" t="s">
        <v>174</v>
      </c>
      <c r="D163" s="566">
        <f>Fat!E91</f>
        <v>452627.09764116933</v>
      </c>
      <c r="E163" s="566">
        <f>Fat!F91</f>
        <v>-146319.59905838745</v>
      </c>
      <c r="F163" s="625">
        <f>Fat!G91</f>
        <v>-0.24429485940012485</v>
      </c>
      <c r="G163" s="542">
        <f>Fat!H91</f>
        <v>0.9968459725487131</v>
      </c>
      <c r="H163" s="542">
        <f>Fat!I91</f>
        <v>-0.21849686286099557</v>
      </c>
      <c r="I163" s="542">
        <f>Fat!J91</f>
        <v>6.4302893261697465</v>
      </c>
      <c r="J163" s="542">
        <f>Fat!K91</f>
        <v>0.52157034827833293</v>
      </c>
      <c r="K163" s="625">
        <f>Fat!L91</f>
        <v>8.8271307237640984E-2</v>
      </c>
      <c r="L163" s="542">
        <f>Fat!M91</f>
        <v>2910523.1946972026</v>
      </c>
      <c r="M163" s="542">
        <f>Fat!N91</f>
        <v>-628484.51883684099</v>
      </c>
      <c r="N163" s="625">
        <f>Fat!O91</f>
        <v>-0.17758777875316864</v>
      </c>
      <c r="O163" s="566">
        <f>Fat!P91</f>
        <v>942022.08690774441</v>
      </c>
      <c r="P163" s="566">
        <f>Fat!Q91</f>
        <v>-178128.88863382302</v>
      </c>
      <c r="Q163" s="625">
        <f>Fat!R91</f>
        <v>-0.15902221443649753</v>
      </c>
    </row>
    <row r="164" spans="2:17">
      <c r="B164" s="714"/>
      <c r="C164" s="68" t="s">
        <v>175</v>
      </c>
      <c r="D164" s="567">
        <f>Fat!E92</f>
        <v>4564138.9298397303</v>
      </c>
      <c r="E164" s="567">
        <f>Fat!F92</f>
        <v>-749763.57615701202</v>
      </c>
      <c r="F164" s="626">
        <f>Fat!G92</f>
        <v>-0.14109471811176502</v>
      </c>
      <c r="G164" s="543">
        <f>Fat!H92</f>
        <v>10.051858437274658</v>
      </c>
      <c r="H164" s="543">
        <f>Fat!I92</f>
        <v>-0.73075940554216601</v>
      </c>
      <c r="I164" s="543">
        <f>Fat!J92</f>
        <v>15.695515903510387</v>
      </c>
      <c r="J164" s="543">
        <f>Fat!K92</f>
        <v>0.41288889450423483</v>
      </c>
      <c r="K164" s="626">
        <f>Fat!L92</f>
        <v>2.7016879641236856E-2</v>
      </c>
      <c r="L164" s="543">
        <f>Fat!M92</f>
        <v>71636515.159130365</v>
      </c>
      <c r="M164" s="543">
        <f>Fat!N92</f>
        <v>-9573874.802240923</v>
      </c>
      <c r="N164" s="626">
        <f>Fat!O92</f>
        <v>-0.11788977748776792</v>
      </c>
      <c r="O164" s="567">
        <f>Fat!P92</f>
        <v>25050278.451341033</v>
      </c>
      <c r="P164" s="567">
        <f>Fat!Q92</f>
        <v>-3774494.2538230196</v>
      </c>
      <c r="Q164" s="626">
        <f>Fat!R92</f>
        <v>-0.13094619313847378</v>
      </c>
    </row>
    <row r="165" spans="2:17">
      <c r="B165" s="714"/>
      <c r="C165" s="68" t="s">
        <v>176</v>
      </c>
      <c r="D165" s="567">
        <f>Fat!E93</f>
        <v>12555488.33097156</v>
      </c>
      <c r="E165" s="567">
        <f>Fat!F93</f>
        <v>-1423665.2288808953</v>
      </c>
      <c r="F165" s="626">
        <f>Fat!G93</f>
        <v>-0.10184201946029138</v>
      </c>
      <c r="G165" s="543">
        <f>Fat!H93</f>
        <v>27.651654179206091</v>
      </c>
      <c r="H165" s="543">
        <f>Fat!I93</f>
        <v>-0.71391527409878108</v>
      </c>
      <c r="I165" s="543">
        <f>Fat!J93</f>
        <v>9.0495859558539689</v>
      </c>
      <c r="J165" s="543">
        <f>Fat!K93</f>
        <v>0.51637324532266149</v>
      </c>
      <c r="K165" s="626">
        <f>Fat!L93</f>
        <v>6.0513345071707497E-2</v>
      </c>
      <c r="L165" s="543">
        <f>Fat!M93</f>
        <v>113621970.86884861</v>
      </c>
      <c r="M165" s="543">
        <f>Fat!N93</f>
        <v>-5665119.9705533236</v>
      </c>
      <c r="N165" s="626">
        <f>Fat!O93</f>
        <v>-4.7491475654984017E-2</v>
      </c>
      <c r="O165" s="567">
        <f>Fat!P93</f>
        <v>32629198.946619987</v>
      </c>
      <c r="P165" s="567">
        <f>Fat!Q93</f>
        <v>-1490024.6459516585</v>
      </c>
      <c r="Q165" s="626">
        <f>Fat!R93</f>
        <v>-4.3671118186759179E-2</v>
      </c>
    </row>
    <row r="166" spans="2:17" ht="15" thickBot="1">
      <c r="B166" s="716"/>
      <c r="C166" s="69" t="s">
        <v>177</v>
      </c>
      <c r="D166" s="568">
        <f>Fat!E94</f>
        <v>27833666.927852333</v>
      </c>
      <c r="E166" s="568">
        <f>Fat!F94</f>
        <v>-1556448.8401815072</v>
      </c>
      <c r="F166" s="623">
        <f>Fat!G94</f>
        <v>-5.2958241215040697E-2</v>
      </c>
      <c r="G166" s="539">
        <f>Fat!H94</f>
        <v>61.299641410970281</v>
      </c>
      <c r="H166" s="539">
        <f>Fat!I94</f>
        <v>1.6631715425018214</v>
      </c>
      <c r="I166" s="539">
        <f>Fat!J94</f>
        <v>8.7702243819168615</v>
      </c>
      <c r="J166" s="539">
        <f>Fat!K94</f>
        <v>-1.7610352999390955E-2</v>
      </c>
      <c r="K166" s="623">
        <f>Fat!L94</f>
        <v>-2.0039467662518328E-3</v>
      </c>
      <c r="L166" s="539">
        <f>Fat!M94</f>
        <v>244107504.32880351</v>
      </c>
      <c r="M166" s="539">
        <f>Fat!N94</f>
        <v>-14167975.880734146</v>
      </c>
      <c r="N166" s="623">
        <f>Fat!O94</f>
        <v>-5.4856062485063369E-2</v>
      </c>
      <c r="O166" s="568">
        <f>Fat!P94</f>
        <v>74725196.733867168</v>
      </c>
      <c r="P166" s="568">
        <f>Fat!Q94</f>
        <v>-4173347.327438131</v>
      </c>
      <c r="Q166" s="623">
        <f>Fat!R94</f>
        <v>-5.2895112033948061E-2</v>
      </c>
    </row>
    <row r="167" spans="2:17" ht="15" customHeight="1">
      <c r="B167" s="727" t="s">
        <v>301</v>
      </c>
      <c r="C167" s="67" t="s">
        <v>302</v>
      </c>
      <c r="D167" s="566">
        <f>Fat!E95</f>
        <v>401342.26049679215</v>
      </c>
      <c r="E167" s="566">
        <f>Fat!F95</f>
        <v>-144178.25234236615</v>
      </c>
      <c r="F167" s="625">
        <f>Fat!G95</f>
        <v>-0.26429483208979859</v>
      </c>
      <c r="G167" s="542">
        <f>Fat!H95</f>
        <v>0.88389850734697628</v>
      </c>
      <c r="H167" s="542">
        <f>Fat!I95</f>
        <v>-0.22303546607916314</v>
      </c>
      <c r="I167" s="542">
        <f>Fat!J95</f>
        <v>5.8380159966985437</v>
      </c>
      <c r="J167" s="542">
        <f>Fat!K95</f>
        <v>0.37299053221774781</v>
      </c>
      <c r="K167" s="625">
        <f>Fat!L95</f>
        <v>6.8250465554451675E-2</v>
      </c>
      <c r="L167" s="542">
        <f>Fat!M95</f>
        <v>2343042.5369314267</v>
      </c>
      <c r="M167" s="542">
        <f>Fat!N95</f>
        <v>-638240.95713119628</v>
      </c>
      <c r="N167" s="625">
        <f>Fat!O95</f>
        <v>-0.21408261186911123</v>
      </c>
      <c r="O167" s="566">
        <f>Fat!P95</f>
        <v>646956.78250217438</v>
      </c>
      <c r="P167" s="566">
        <f>Fat!Q95</f>
        <v>-173858.22290688322</v>
      </c>
      <c r="Q167" s="625">
        <f>Fat!R95</f>
        <v>-0.21181170149324943</v>
      </c>
    </row>
    <row r="168" spans="2:17">
      <c r="B168" s="728"/>
      <c r="C168" s="68" t="s">
        <v>303</v>
      </c>
      <c r="D168" s="567">
        <f>Fat!E96</f>
        <v>1605784.4638761221</v>
      </c>
      <c r="E168" s="567">
        <f>Fat!F96</f>
        <v>-350569.59340769192</v>
      </c>
      <c r="F168" s="626">
        <f>Fat!G96</f>
        <v>-0.17919537217839795</v>
      </c>
      <c r="G168" s="543">
        <f>Fat!H96</f>
        <v>3.5365089362484761</v>
      </c>
      <c r="H168" s="543">
        <f>Fat!I96</f>
        <v>-0.43319471208347027</v>
      </c>
      <c r="I168" s="543">
        <f>Fat!J96</f>
        <v>5.8098372559313551</v>
      </c>
      <c r="J168" s="543">
        <f>Fat!K96</f>
        <v>5.5272649518857797E-2</v>
      </c>
      <c r="K168" s="626">
        <f>Fat!L96</f>
        <v>9.605009813820788E-3</v>
      </c>
      <c r="L168" s="543">
        <f>Fat!M96</f>
        <v>9329346.4032232519</v>
      </c>
      <c r="M168" s="543">
        <f>Fat!N96</f>
        <v>-1928619.4124336727</v>
      </c>
      <c r="N168" s="626">
        <f>Fat!O96</f>
        <v>-0.17131153567294199</v>
      </c>
      <c r="O168" s="567">
        <f>Fat!P96</f>
        <v>2255356.3443589211</v>
      </c>
      <c r="P168" s="567">
        <f>Fat!Q96</f>
        <v>-457906.57440437935</v>
      </c>
      <c r="Q168" s="626">
        <f>Fat!R96</f>
        <v>-0.16876601645854955</v>
      </c>
    </row>
    <row r="169" spans="2:17">
      <c r="B169" s="728"/>
      <c r="C169" s="68" t="s">
        <v>304</v>
      </c>
      <c r="D169" s="567">
        <f>Fat!E97</f>
        <v>11051323.622194489</v>
      </c>
      <c r="E169" s="567">
        <f>Fat!F97</f>
        <v>-1429024.4781368151</v>
      </c>
      <c r="F169" s="626">
        <f>Fat!G97</f>
        <v>-0.11450197275337858</v>
      </c>
      <c r="G169" s="543">
        <f>Fat!H97</f>
        <v>24.338948113200669</v>
      </c>
      <c r="H169" s="543">
        <f>Fat!I97</f>
        <v>-0.98534490108292516</v>
      </c>
      <c r="I169" s="543">
        <f>Fat!J97</f>
        <v>7.2015240104073905</v>
      </c>
      <c r="J169" s="543">
        <f>Fat!K97</f>
        <v>0.19409465294966832</v>
      </c>
      <c r="K169" s="626">
        <f>Fat!L97</f>
        <v>2.7698410222730434E-2</v>
      </c>
      <c r="L169" s="543">
        <f>Fat!M97</f>
        <v>79586372.412015989</v>
      </c>
      <c r="M169" s="543">
        <f>Fat!N97</f>
        <v>-7868785.2575373054</v>
      </c>
      <c r="N169" s="626">
        <f>Fat!O97</f>
        <v>-8.997508514328309E-2</v>
      </c>
      <c r="O169" s="567">
        <f>Fat!P97</f>
        <v>20771604.391139627</v>
      </c>
      <c r="P169" s="567">
        <f>Fat!Q97</f>
        <v>-1959338.2010443211</v>
      </c>
      <c r="Q169" s="626">
        <f>Fat!R97</f>
        <v>-8.6196962272828984E-2</v>
      </c>
    </row>
    <row r="170" spans="2:17" ht="15" thickBot="1">
      <c r="B170" s="729"/>
      <c r="C170" s="69" t="s">
        <v>305</v>
      </c>
      <c r="D170" s="568">
        <f>Fat!E98</f>
        <v>21789857.65416605</v>
      </c>
      <c r="E170" s="568">
        <f>Fat!F98</f>
        <v>-1221608.5469833389</v>
      </c>
      <c r="F170" s="623">
        <f>Fat!G98</f>
        <v>-5.3086949623502099E-2</v>
      </c>
      <c r="G170" s="539">
        <f>Fat!H98</f>
        <v>47.989022217545418</v>
      </c>
      <c r="H170" s="539">
        <f>Fat!I98</f>
        <v>1.2956841726938677</v>
      </c>
      <c r="I170" s="539">
        <f>Fat!J98</f>
        <v>7.0086743993393448</v>
      </c>
      <c r="J170" s="539">
        <f>Fat!K98</f>
        <v>1.5634690279047625E-2</v>
      </c>
      <c r="K170" s="623">
        <f>Fat!L98</f>
        <v>2.2357502501796269E-3</v>
      </c>
      <c r="L170" s="539">
        <f>Fat!M98</f>
        <v>152718017.50600207</v>
      </c>
      <c r="M170" s="539">
        <f>Fat!N98</f>
        <v>-8202079.4023345113</v>
      </c>
      <c r="N170" s="623">
        <f>Fat!O98</f>
        <v>-5.0969888534224447E-2</v>
      </c>
      <c r="O170" s="568">
        <f>Fat!P98</f>
        <v>38700663.388452768</v>
      </c>
      <c r="P170" s="568">
        <f>Fat!Q98</f>
        <v>-1642663.5181771442</v>
      </c>
      <c r="Q170" s="623">
        <f>Fat!R98</f>
        <v>-4.071710600315398E-2</v>
      </c>
    </row>
    <row r="171" spans="2:17" ht="15" thickBot="1">
      <c r="B171" s="717" t="s">
        <v>306</v>
      </c>
      <c r="C171" s="89" t="s">
        <v>306</v>
      </c>
      <c r="D171" s="568">
        <f>'Segment Data'!E108</f>
        <v>10406099.71372699</v>
      </c>
      <c r="E171" s="568">
        <f>'Segment Data'!F108</f>
        <v>-733230.38487242535</v>
      </c>
      <c r="F171" s="623">
        <f>'Segment Data'!G108</f>
        <v>-6.58235619541086E-2</v>
      </c>
      <c r="G171" s="539">
        <f>'Segment Data'!H108</f>
        <v>22.917935412238005</v>
      </c>
      <c r="H171" s="539">
        <f>'Segment Data'!I108</f>
        <v>0.31474701300805208</v>
      </c>
      <c r="I171" s="539">
        <f>'Segment Data'!J108</f>
        <v>17.80736399452125</v>
      </c>
      <c r="J171" s="539">
        <f>'Segment Data'!K108</f>
        <v>0.12324656590761407</v>
      </c>
      <c r="K171" s="623">
        <f>'Segment Data'!L108</f>
        <v>6.9693365476184866E-3</v>
      </c>
      <c r="L171" s="539">
        <f>'Segment Data'!M108</f>
        <v>185305205.3656199</v>
      </c>
      <c r="M171" s="539">
        <f>'Segment Data'!N108</f>
        <v>-11684016.174102485</v>
      </c>
      <c r="N171" s="623">
        <f>'Segment Data'!O108</f>
        <v>-5.931297196251132E-2</v>
      </c>
      <c r="O171" s="568">
        <f>'Segment Data'!P108</f>
        <v>70341114.324268818</v>
      </c>
      <c r="P171" s="568">
        <f>'Segment Data'!Q108</f>
        <v>-5452224.6139363945</v>
      </c>
      <c r="Q171" s="623">
        <f>'Segment Data'!R108</f>
        <v>-7.1935406070203975E-2</v>
      </c>
    </row>
    <row r="172" spans="2:17" ht="15" customHeight="1">
      <c r="B172" s="714"/>
      <c r="C172" s="84" t="s">
        <v>307</v>
      </c>
      <c r="D172" s="569">
        <f>'Segment Data'!E109</f>
        <v>7353860.2802601829</v>
      </c>
      <c r="E172" s="569">
        <f>'Segment Data'!F109</f>
        <v>-476397.23901871685</v>
      </c>
      <c r="F172" s="441">
        <f>'Segment Data'!G109</f>
        <v>-6.084055828889124E-2</v>
      </c>
      <c r="G172" s="540">
        <f>'Segment Data'!H109</f>
        <v>16.195817796297447</v>
      </c>
      <c r="H172" s="540">
        <f>'Segment Data'!I109</f>
        <v>0.30717957872623813</v>
      </c>
      <c r="I172" s="540">
        <f>'Segment Data'!J109</f>
        <v>14.07755865082804</v>
      </c>
      <c r="J172" s="540">
        <f>'Segment Data'!K109</f>
        <v>-7.3010768863026598E-2</v>
      </c>
      <c r="K172" s="441">
        <f>'Segment Data'!L109</f>
        <v>-5.1595640216025003E-3</v>
      </c>
      <c r="L172" s="540">
        <f>'Segment Data'!M109</f>
        <v>103524399.40535745</v>
      </c>
      <c r="M172" s="540">
        <f>'Segment Data'!N109</f>
        <v>-7278203.1952565759</v>
      </c>
      <c r="N172" s="441">
        <f>'Segment Data'!O109</f>
        <v>-6.5686211554892154E-2</v>
      </c>
      <c r="O172" s="569">
        <f>'Segment Data'!P109</f>
        <v>42543066.424254537</v>
      </c>
      <c r="P172" s="569">
        <f>'Segment Data'!Q109</f>
        <v>-3055953.7812233344</v>
      </c>
      <c r="Q172" s="441">
        <f>'Segment Data'!R109</f>
        <v>-6.7017970286480377E-2</v>
      </c>
    </row>
    <row r="173" spans="2:17" ht="15" thickBot="1">
      <c r="B173" s="714"/>
      <c r="C173" s="83" t="s">
        <v>308</v>
      </c>
      <c r="D173" s="570">
        <f>'Segment Data'!E110</f>
        <v>3052239.4334668093</v>
      </c>
      <c r="E173" s="570">
        <f>'Segment Data'!F110</f>
        <v>-256833.14585373271</v>
      </c>
      <c r="F173" s="624">
        <f>'Segment Data'!G110</f>
        <v>-7.7614842133945802E-2</v>
      </c>
      <c r="G173" s="541">
        <f>'Segment Data'!H110</f>
        <v>6.7221176159405642</v>
      </c>
      <c r="H173" s="541">
        <f>'Segment Data'!I110</f>
        <v>7.5674342817659834E-3</v>
      </c>
      <c r="I173" s="541">
        <f>'Segment Data'!J110</f>
        <v>26.793705979800471</v>
      </c>
      <c r="J173" s="541">
        <f>'Segment Data'!K110</f>
        <v>0.7481548856007727</v>
      </c>
      <c r="K173" s="624">
        <f>'Segment Data'!L110</f>
        <v>2.8724862948566503E-2</v>
      </c>
      <c r="L173" s="541">
        <f>'Segment Data'!M110</f>
        <v>81780805.960262448</v>
      </c>
      <c r="M173" s="541">
        <f>'Segment Data'!N110</f>
        <v>-4405812.9788459092</v>
      </c>
      <c r="N173" s="624">
        <f>'Segment Data'!O110</f>
        <v>-5.1119454888451502E-2</v>
      </c>
      <c r="O173" s="570">
        <f>'Segment Data'!P110</f>
        <v>27798047.900014281</v>
      </c>
      <c r="P173" s="570">
        <f>'Segment Data'!Q110</f>
        <v>-2396270.8327130675</v>
      </c>
      <c r="Q173" s="624">
        <f>'Segment Data'!R110</f>
        <v>-7.9361645941551623E-2</v>
      </c>
    </row>
    <row r="174" spans="2:17">
      <c r="B174" s="714"/>
      <c r="C174" s="67" t="s">
        <v>159</v>
      </c>
      <c r="D174" s="566">
        <f>Flavor!D108</f>
        <v>3111.5961688920379</v>
      </c>
      <c r="E174" s="566">
        <f>Flavor!E108</f>
        <v>-899.96779022828468</v>
      </c>
      <c r="F174" s="625">
        <f>Flavor!F108</f>
        <v>-0.22434337315804245</v>
      </c>
      <c r="G174" s="542">
        <f>Flavor!G108</f>
        <v>6.8528422741871335E-3</v>
      </c>
      <c r="H174" s="542">
        <f>Flavor!H108</f>
        <v>-1.2871567330205074E-3</v>
      </c>
      <c r="I174" s="542">
        <f>Flavor!I108</f>
        <v>37.021759889689051</v>
      </c>
      <c r="J174" s="542">
        <f>Flavor!J108</f>
        <v>1.7777897619517447</v>
      </c>
      <c r="K174" s="625">
        <f>Flavor!K108</f>
        <v>5.0442380796158058E-2</v>
      </c>
      <c r="L174" s="542">
        <f>Flavor!L108</f>
        <v>115196.76623839737</v>
      </c>
      <c r="M174" s="542">
        <f>Flavor!M108</f>
        <v>-26186.674102346878</v>
      </c>
      <c r="N174" s="625">
        <f>Flavor!N108</f>
        <v>-0.18521740621981692</v>
      </c>
      <c r="O174" s="566">
        <f>Flavor!O108</f>
        <v>37857.584849715233</v>
      </c>
      <c r="P174" s="566">
        <f>Flavor!P108</f>
        <v>-9771.2881679534912</v>
      </c>
      <c r="Q174" s="625">
        <f>Flavor!Q108</f>
        <v>-0.20515472126179993</v>
      </c>
    </row>
    <row r="175" spans="2:17">
      <c r="B175" s="714"/>
      <c r="C175" s="68" t="s">
        <v>160</v>
      </c>
      <c r="D175" s="567">
        <f>Flavor!D109</f>
        <v>8735397.3972539008</v>
      </c>
      <c r="E175" s="567">
        <f>Flavor!E109</f>
        <v>-515747.00891654566</v>
      </c>
      <c r="F175" s="626">
        <f>Flavor!F109</f>
        <v>-5.5749536086859279E-2</v>
      </c>
      <c r="G175" s="543">
        <f>Flavor!G109</f>
        <v>19.238454258362601</v>
      </c>
      <c r="H175" s="543">
        <f>Flavor!H109</f>
        <v>0.46664679146256205</v>
      </c>
      <c r="I175" s="543">
        <f>Flavor!I109</f>
        <v>16.560863871217833</v>
      </c>
      <c r="J175" s="543">
        <f>Flavor!J109</f>
        <v>0.18201006701052691</v>
      </c>
      <c r="K175" s="626">
        <f>Flavor!K109</f>
        <v>1.1112503303727712E-2</v>
      </c>
      <c r="L175" s="543">
        <f>Flavor!L109</f>
        <v>144665727.15691242</v>
      </c>
      <c r="M175" s="543">
        <f>Flavor!M109</f>
        <v>-6857414.5933635533</v>
      </c>
      <c r="N175" s="626">
        <f>Flavor!N109</f>
        <v>-4.5256549687078172E-2</v>
      </c>
      <c r="O175" s="567">
        <f>Flavor!O109</f>
        <v>55509079.022003055</v>
      </c>
      <c r="P175" s="567">
        <f>Flavor!P109</f>
        <v>-3497559.4779037908</v>
      </c>
      <c r="Q175" s="626">
        <f>Flavor!Q109</f>
        <v>-5.9273999787486834E-2</v>
      </c>
    </row>
    <row r="176" spans="2:17">
      <c r="B176" s="714"/>
      <c r="C176" s="68" t="s">
        <v>161</v>
      </c>
      <c r="D176" s="567">
        <f>Flavor!D110</f>
        <v>66111.106575048427</v>
      </c>
      <c r="E176" s="567">
        <f>Flavor!E110</f>
        <v>2540.4781660079534</v>
      </c>
      <c r="F176" s="626">
        <f>Flavor!F110</f>
        <v>3.9963080900529031E-2</v>
      </c>
      <c r="G176" s="543">
        <f>Flavor!G110</f>
        <v>0.14560018760149787</v>
      </c>
      <c r="H176" s="543">
        <f>Flavor!H110</f>
        <v>1.6606892863994083E-2</v>
      </c>
      <c r="I176" s="543">
        <f>Flavor!I110</f>
        <v>16.803474029605631</v>
      </c>
      <c r="J176" s="543">
        <f>Flavor!J110</f>
        <v>-1.3143305840133976</v>
      </c>
      <c r="K176" s="626">
        <f>Flavor!K110</f>
        <v>-7.2543589692176308E-2</v>
      </c>
      <c r="L176" s="543">
        <f>Flavor!L110</f>
        <v>1110896.2624023163</v>
      </c>
      <c r="M176" s="543">
        <f>Flavor!M110</f>
        <v>-40863.962277658051</v>
      </c>
      <c r="N176" s="626">
        <f>Flavor!N110</f>
        <v>-3.547957413533049E-2</v>
      </c>
      <c r="O176" s="567">
        <f>Flavor!O110</f>
        <v>433719.07310402393</v>
      </c>
      <c r="P176" s="567">
        <f>Flavor!P110</f>
        <v>2833.8352040843456</v>
      </c>
      <c r="Q176" s="626">
        <f>Flavor!Q110</f>
        <v>6.5767748690950057E-3</v>
      </c>
    </row>
    <row r="177" spans="2:17">
      <c r="B177" s="714"/>
      <c r="C177" s="68" t="s">
        <v>162</v>
      </c>
      <c r="D177" s="567">
        <f>Flavor!D111</f>
        <v>85.951559126377106</v>
      </c>
      <c r="E177" s="567">
        <f>Flavor!E111</f>
        <v>45.206776037812233</v>
      </c>
      <c r="F177" s="626">
        <f>Flavor!F111</f>
        <v>1.1095107793198593</v>
      </c>
      <c r="G177" s="543">
        <f>Flavor!G111</f>
        <v>1.8929592593092332E-4</v>
      </c>
      <c r="H177" s="543">
        <f>Flavor!H111</f>
        <v>1.0661931968218798E-4</v>
      </c>
      <c r="I177" s="543">
        <f>Flavor!I111</f>
        <v>19.625180212893152</v>
      </c>
      <c r="J177" s="543">
        <f>Flavor!J111</f>
        <v>3.0320165965521149</v>
      </c>
      <c r="K177" s="626">
        <f>Flavor!K111</f>
        <v>0.18272685466478306</v>
      </c>
      <c r="L177" s="543">
        <f>Flavor!L111</f>
        <v>1686.8148374342918</v>
      </c>
      <c r="M177" s="543">
        <f>Flavor!M111</f>
        <v>1010.7299851334095</v>
      </c>
      <c r="N177" s="626">
        <f>Flavor!N111</f>
        <v>1.4949750489064322</v>
      </c>
      <c r="O177" s="567">
        <f>Flavor!O111</f>
        <v>372.70812726020813</v>
      </c>
      <c r="P177" s="567">
        <f>Flavor!P111</f>
        <v>167.83982491493225</v>
      </c>
      <c r="Q177" s="626">
        <f>Flavor!Q111</f>
        <v>0.81925716664583137</v>
      </c>
    </row>
    <row r="178" spans="2:17">
      <c r="B178" s="714"/>
      <c r="C178" s="68" t="s">
        <v>163</v>
      </c>
      <c r="D178" s="567">
        <f>Flavor!D112</f>
        <v>1448000.7310724223</v>
      </c>
      <c r="E178" s="567">
        <f>Flavor!E112</f>
        <v>-157331.4696800916</v>
      </c>
      <c r="F178" s="626">
        <f>Flavor!F112</f>
        <v>-9.8005552748733904E-2</v>
      </c>
      <c r="G178" s="543">
        <f>Flavor!G112</f>
        <v>3.1890129966576852</v>
      </c>
      <c r="H178" s="543">
        <f>Flavor!H112</f>
        <v>-6.8420426697083592E-2</v>
      </c>
      <c r="I178" s="543">
        <f>Flavor!I112</f>
        <v>24.804763664858822</v>
      </c>
      <c r="J178" s="543">
        <f>Flavor!J112</f>
        <v>0.32350072181663236</v>
      </c>
      <c r="K178" s="626">
        <f>Flavor!K112</f>
        <v>1.3214217034851724E-2</v>
      </c>
      <c r="L178" s="543">
        <f>Flavor!L112</f>
        <v>35917315.920794234</v>
      </c>
      <c r="M178" s="543">
        <f>Flavor!M112</f>
        <v>-3383243.7967606485</v>
      </c>
      <c r="N178" s="626">
        <f>Flavor!N112</f>
        <v>-8.6086402358524466E-2</v>
      </c>
      <c r="O178" s="567">
        <f>Flavor!O112</f>
        <v>12821840.590859652</v>
      </c>
      <c r="P178" s="567">
        <f>Flavor!P112</f>
        <v>-1526243.9775390811</v>
      </c>
      <c r="Q178" s="626">
        <f>Flavor!Q112</f>
        <v>-0.10637266390948044</v>
      </c>
    </row>
    <row r="179" spans="2:17">
      <c r="B179" s="714"/>
      <c r="C179" s="68" t="s">
        <v>164</v>
      </c>
      <c r="D179" s="567">
        <f>Flavor!D113</f>
        <v>106325.81466345719</v>
      </c>
      <c r="E179" s="567">
        <f>Flavor!E113</f>
        <v>-15746.246247644041</v>
      </c>
      <c r="F179" s="626">
        <f>Flavor!F113</f>
        <v>-0.1289914017189504</v>
      </c>
      <c r="G179" s="543">
        <f>Flavor!G113</f>
        <v>0.23416728843144644</v>
      </c>
      <c r="H179" s="543">
        <f>Flavor!H113</f>
        <v>-1.3533225570093066E-2</v>
      </c>
      <c r="I179" s="543">
        <f>Flavor!I113</f>
        <v>26.711144679039993</v>
      </c>
      <c r="J179" s="543">
        <f>Flavor!J113</f>
        <v>1.2406591094294868</v>
      </c>
      <c r="K179" s="626">
        <f>Flavor!K113</f>
        <v>4.8709676383623765E-2</v>
      </c>
      <c r="L179" s="543">
        <f>Flavor!L113</f>
        <v>2840084.2185923969</v>
      </c>
      <c r="M179" s="543">
        <f>Flavor!M113</f>
        <v>-269150.44729642151</v>
      </c>
      <c r="N179" s="626">
        <f>Flavor!N113</f>
        <v>-8.6564854769326668E-2</v>
      </c>
      <c r="O179" s="567">
        <f>Flavor!O113</f>
        <v>974597.02890980244</v>
      </c>
      <c r="P179" s="567">
        <f>Flavor!P113</f>
        <v>-134489.58516800939</v>
      </c>
      <c r="Q179" s="626">
        <f>Flavor!Q113</f>
        <v>-0.12126157097282739</v>
      </c>
    </row>
    <row r="180" spans="2:17">
      <c r="B180" s="714"/>
      <c r="C180" s="68" t="s">
        <v>165</v>
      </c>
      <c r="D180" s="567">
        <f>Flavor!D114</f>
        <v>94410.580794232723</v>
      </c>
      <c r="E180" s="567">
        <f>Flavor!E114</f>
        <v>-20704.850486289812</v>
      </c>
      <c r="F180" s="626">
        <f>Flavor!F114</f>
        <v>-0.17986164197078469</v>
      </c>
      <c r="G180" s="543">
        <f>Flavor!G114</f>
        <v>0.20792570246274977</v>
      </c>
      <c r="H180" s="543">
        <f>Flavor!H114</f>
        <v>-2.5658880978171345E-2</v>
      </c>
      <c r="I180" s="543">
        <f>Flavor!I114</f>
        <v>16.959512452905951</v>
      </c>
      <c r="J180" s="543">
        <f>Flavor!J114</f>
        <v>-1.2154721719839543</v>
      </c>
      <c r="K180" s="626">
        <f>Flavor!K114</f>
        <v>-6.6876104550834911E-2</v>
      </c>
      <c r="L180" s="543">
        <f>Flavor!L114</f>
        <v>1601157.4206658732</v>
      </c>
      <c r="M180" s="543">
        <f>Flavor!M114</f>
        <v>-491063.77294519451</v>
      </c>
      <c r="N180" s="626">
        <f>Flavor!N114</f>
        <v>-0.23470930054849665</v>
      </c>
      <c r="O180" s="567">
        <f>Flavor!O114</f>
        <v>805160.83446574211</v>
      </c>
      <c r="P180" s="567">
        <f>Flavor!P114</f>
        <v>-135805.93339707865</v>
      </c>
      <c r="Q180" s="626">
        <f>Flavor!Q114</f>
        <v>-0.1443259613785608</v>
      </c>
    </row>
    <row r="181" spans="2:17" ht="15" thickBot="1">
      <c r="B181" s="714"/>
      <c r="C181" s="68" t="s">
        <v>166</v>
      </c>
      <c r="D181" s="567">
        <f>Flavor!D115</f>
        <v>801.51830435880606</v>
      </c>
      <c r="E181" s="567">
        <f>Flavor!E115</f>
        <v>604.69755493649552</v>
      </c>
      <c r="F181" s="626">
        <f>Flavor!F115</f>
        <v>3.0723262497035808</v>
      </c>
      <c r="G181" s="543">
        <f>Flavor!G115</f>
        <v>1.7652285905727354E-3</v>
      </c>
      <c r="H181" s="543">
        <f>Flavor!H115</f>
        <v>1.3658530050849266E-3</v>
      </c>
      <c r="I181" s="543">
        <f>Flavor!I115</f>
        <v>37.121493960222288</v>
      </c>
      <c r="J181" s="543">
        <f>Flavor!J115</f>
        <v>2.6589068276368977</v>
      </c>
      <c r="K181" s="626">
        <f>Flavor!K115</f>
        <v>7.7153430687240052E-2</v>
      </c>
      <c r="L181" s="543">
        <f>Flavor!L115</f>
        <v>29753.556894263031</v>
      </c>
      <c r="M181" s="543">
        <f>Flavor!M115</f>
        <v>22970.604667795898</v>
      </c>
      <c r="N181" s="626">
        <f>Flavor!N115</f>
        <v>3.3865201907459146</v>
      </c>
      <c r="O181" s="567">
        <f>Flavor!O115</f>
        <v>8506.5086625814438</v>
      </c>
      <c r="P181" s="567">
        <f>Flavor!P115</f>
        <v>6451.7759541273117</v>
      </c>
      <c r="Q181" s="626">
        <f>Flavor!Q115</f>
        <v>3.1399587535554798</v>
      </c>
    </row>
    <row r="182" spans="2:17">
      <c r="B182" s="717" t="s">
        <v>309</v>
      </c>
      <c r="C182" s="86" t="s">
        <v>310</v>
      </c>
      <c r="D182" s="569">
        <f>'Branded vs. Private Label'!D25</f>
        <v>35557095.329468183</v>
      </c>
      <c r="E182" s="569">
        <f>'Branded vs. Private Label'!E25</f>
        <v>-3204302.8291451037</v>
      </c>
      <c r="F182" s="441">
        <f>'Branded vs. Private Label'!F25</f>
        <v>-8.2667369634938356E-2</v>
      </c>
      <c r="G182" s="540">
        <f>'Branded vs. Private Label'!G25</f>
        <v>78.309379750858071</v>
      </c>
      <c r="H182" s="540">
        <f>'Branded vs. Private Label'!H25</f>
        <v>-0.3426735989982177</v>
      </c>
      <c r="I182" s="540">
        <f>'Branded vs. Private Label'!I25</f>
        <v>10.405705390907466</v>
      </c>
      <c r="J182" s="540">
        <f>'Branded vs. Private Label'!J25</f>
        <v>0.19261881784236756</v>
      </c>
      <c r="K182" s="441">
        <f>'Branded vs. Private Label'!K25</f>
        <v>1.88600004968488E-2</v>
      </c>
      <c r="L182" s="540">
        <f>'Branded vs. Private Label'!L25</f>
        <v>369996658.55485773</v>
      </c>
      <c r="M182" s="540">
        <f>'Branded vs. Private Label'!M25</f>
        <v>-25876856.532105863</v>
      </c>
      <c r="N182" s="441">
        <f>'Branded vs. Private Label'!N25</f>
        <v>-6.5366475770477744E-2</v>
      </c>
      <c r="O182" s="569">
        <f>'Branded vs. Private Label'!O25</f>
        <v>116506089.00999248</v>
      </c>
      <c r="P182" s="569">
        <f>'Branded vs. Private Label'!P25</f>
        <v>-8700811.2776788026</v>
      </c>
      <c r="Q182" s="441">
        <f>'Branded vs. Private Label'!Q25</f>
        <v>-6.9491467784028704E-2</v>
      </c>
    </row>
    <row r="183" spans="2:17" ht="15" thickBot="1">
      <c r="B183" s="716"/>
      <c r="C183" s="85" t="s">
        <v>147</v>
      </c>
      <c r="D183" s="570">
        <f>'Branded vs. Private Label'!D26</f>
        <v>9848825.9568366446</v>
      </c>
      <c r="E183" s="570">
        <f>'Branded vs. Private Label'!E26</f>
        <v>-671894.41513268091</v>
      </c>
      <c r="F183" s="624">
        <f>'Branded vs. Private Label'!F26</f>
        <v>-6.3863917239244339E-2</v>
      </c>
      <c r="G183" s="541">
        <f>'Branded vs. Private Label'!G26</f>
        <v>21.690620249141826</v>
      </c>
      <c r="H183" s="541">
        <f>'Branded vs. Private Label'!H26</f>
        <v>0.34267359899821415</v>
      </c>
      <c r="I183" s="541">
        <f>'Branded vs. Private Label'!I26</f>
        <v>6.3117131394332215</v>
      </c>
      <c r="J183" s="541">
        <f>'Branded vs. Private Label'!J26</f>
        <v>-1.8604941387181384E-3</v>
      </c>
      <c r="K183" s="624">
        <f>'Branded vs. Private Label'!K26</f>
        <v>-2.9468162512987964E-4</v>
      </c>
      <c r="L183" s="541">
        <f>'Branded vs. Private Label'!L26</f>
        <v>62162964.199756823</v>
      </c>
      <c r="M183" s="541">
        <f>'Branded vs. Private Label'!M26</f>
        <v>-4260378.5468918756</v>
      </c>
      <c r="N183" s="624">
        <f>'Branded vs. Private Label'!N26</f>
        <v>-6.4139779341454886E-2</v>
      </c>
      <c r="O183" s="570">
        <f>'Branded vs. Private Label'!O26</f>
        <v>16801865.267523885</v>
      </c>
      <c r="P183" s="570">
        <f>'Branded vs. Private Label'!P26</f>
        <v>-950138.58885271847</v>
      </c>
      <c r="Q183" s="624">
        <f>'Branded vs. Private Label'!Q26</f>
        <v>-5.3522892206415575E-2</v>
      </c>
    </row>
    <row r="184" spans="2:17" ht="15" thickBot="1">
      <c r="B184" s="717" t="s">
        <v>311</v>
      </c>
      <c r="C184" s="89" t="s">
        <v>312</v>
      </c>
      <c r="D184" s="571">
        <f>'Single Serve'!E36</f>
        <v>8963777.4344211146</v>
      </c>
      <c r="E184" s="571">
        <f>'Single Serve'!F36</f>
        <v>-539206.39548176341</v>
      </c>
      <c r="F184" s="627">
        <f>'Single Serve'!G36</f>
        <v>-5.6740746394311627E-2</v>
      </c>
      <c r="G184" s="544">
        <f>'Single Serve'!H36</f>
        <v>19.741428387501344</v>
      </c>
      <c r="H184" s="544">
        <f>'Single Serve'!I36</f>
        <v>0.45860509733438803</v>
      </c>
      <c r="I184" s="544">
        <f>'Single Serve'!J36</f>
        <v>20.967815418714817</v>
      </c>
      <c r="J184" s="544">
        <f>'Single Serve'!K36</f>
        <v>0.24893671492650427</v>
      </c>
      <c r="K184" s="627">
        <f>'Single Serve'!L36</f>
        <v>1.2014970427959877E-2</v>
      </c>
      <c r="L184" s="544">
        <f>'Single Serve'!M36</f>
        <v>187950830.69938299</v>
      </c>
      <c r="M184" s="544">
        <f>'Single Serve'!N36</f>
        <v>-8940338.5964364409</v>
      </c>
      <c r="N184" s="627">
        <f>'Single Serve'!O36</f>
        <v>-4.5407514356339752E-2</v>
      </c>
      <c r="O184" s="571">
        <f>'Single Serve'!P36</f>
        <v>77180015.710104942</v>
      </c>
      <c r="P184" s="571">
        <f>'Single Serve'!Q36</f>
        <v>-4895521.4166100025</v>
      </c>
      <c r="Q184" s="627">
        <f>'Single Serve'!R36</f>
        <v>-5.9646535228297014E-2</v>
      </c>
    </row>
    <row r="185" spans="2:17">
      <c r="B185" s="714"/>
      <c r="C185" s="84" t="s">
        <v>313</v>
      </c>
      <c r="D185" s="569">
        <f>'Single Serve'!E37</f>
        <v>5696051.4064607024</v>
      </c>
      <c r="E185" s="569">
        <f>'Single Serve'!F37</f>
        <v>-328911.90293570235</v>
      </c>
      <c r="F185" s="441">
        <f>'Single Serve'!G37</f>
        <v>-5.4591519656682116E-2</v>
      </c>
      <c r="G185" s="540">
        <f>'Single Serve'!H37</f>
        <v>12.544732592351812</v>
      </c>
      <c r="H185" s="540">
        <f>'Single Serve'!I37</f>
        <v>0.31927741907727913</v>
      </c>
      <c r="I185" s="540">
        <f>'Single Serve'!J37</f>
        <v>17.529221674883438</v>
      </c>
      <c r="J185" s="540">
        <f>'Single Serve'!K37</f>
        <v>-6.1987652737681032E-2</v>
      </c>
      <c r="K185" s="441">
        <f>'Single Serve'!L37</f>
        <v>-3.5237857490758254E-3</v>
      </c>
      <c r="L185" s="540">
        <f>'Single Serve'!M37</f>
        <v>99847347.775381237</v>
      </c>
      <c r="M185" s="540">
        <f>'Single Serve'!N37</f>
        <v>-6139042.9914478064</v>
      </c>
      <c r="N185" s="441">
        <f>'Single Serve'!O37</f>
        <v>-5.7922936586771341E-2</v>
      </c>
      <c r="O185" s="569">
        <f>'Single Serve'!P37</f>
        <v>47346271.764455318</v>
      </c>
      <c r="P185" s="569">
        <f>'Single Serve'!Q37</f>
        <v>-2889837.6808861569</v>
      </c>
      <c r="Q185" s="441">
        <f>'Single Serve'!R37</f>
        <v>-5.7525109185264323E-2</v>
      </c>
    </row>
    <row r="186" spans="2:17" ht="15" thickBot="1">
      <c r="B186" s="714"/>
      <c r="C186" s="83" t="s">
        <v>314</v>
      </c>
      <c r="D186" s="570">
        <f>'Single Serve'!E38</f>
        <v>3267726.0279604117</v>
      </c>
      <c r="E186" s="570">
        <f>'Single Serve'!F38</f>
        <v>-210294.49254607921</v>
      </c>
      <c r="F186" s="624">
        <f>'Single Serve'!G38</f>
        <v>-6.0463844680092582E-2</v>
      </c>
      <c r="G186" s="541">
        <f>'Single Serve'!H38</f>
        <v>7.1966957951495303</v>
      </c>
      <c r="H186" s="541">
        <f>'Single Serve'!I38</f>
        <v>0.13932767825707071</v>
      </c>
      <c r="I186" s="541">
        <f>'Single Serve'!J38</f>
        <v>26.961710428028919</v>
      </c>
      <c r="J186" s="541">
        <f>'Single Serve'!K38</f>
        <v>0.82478052982570915</v>
      </c>
      <c r="K186" s="624">
        <f>'Single Serve'!L38</f>
        <v>3.1556136586738483E-2</v>
      </c>
      <c r="L186" s="541">
        <f>'Single Serve'!M38</f>
        <v>88103482.924001753</v>
      </c>
      <c r="M186" s="541">
        <f>'Single Serve'!N38</f>
        <v>-2801295.6049886346</v>
      </c>
      <c r="N186" s="624">
        <f>'Single Serve'!O38</f>
        <v>-3.0815713434638368E-2</v>
      </c>
      <c r="O186" s="570">
        <f>'Single Serve'!P38</f>
        <v>29833743.945649624</v>
      </c>
      <c r="P186" s="570">
        <f>'Single Serve'!Q38</f>
        <v>-2005683.7357238494</v>
      </c>
      <c r="Q186" s="624">
        <f>'Single Serve'!R38</f>
        <v>-6.299371194090915E-2</v>
      </c>
    </row>
    <row r="187" spans="2:17">
      <c r="B187" s="714"/>
      <c r="C187" s="67" t="s">
        <v>315</v>
      </c>
      <c r="D187" s="566">
        <f>Size!D79</f>
        <v>8963851.6597537845</v>
      </c>
      <c r="E187" s="566">
        <f>Size!E79</f>
        <v>-547380.60412698425</v>
      </c>
      <c r="F187" s="625">
        <f>Size!F79</f>
        <v>-5.755096594640853E-2</v>
      </c>
      <c r="G187" s="542">
        <f>Size!G79</f>
        <v>19.741591858102904</v>
      </c>
      <c r="H187" s="542">
        <f>Size!H79</f>
        <v>0.44203139383745338</v>
      </c>
      <c r="I187" s="542">
        <f>Size!I79</f>
        <v>20.967942009913347</v>
      </c>
      <c r="J187" s="542">
        <f>Size!J79</f>
        <v>0.25011509729642256</v>
      </c>
      <c r="K187" s="625">
        <f>Size!K79</f>
        <v>1.2072458098590701E-2</v>
      </c>
      <c r="L187" s="542">
        <f>Size!L79</f>
        <v>187953521.78718287</v>
      </c>
      <c r="M187" s="542">
        <f>Size!M79</f>
        <v>-9098541.9815965295</v>
      </c>
      <c r="N187" s="625">
        <f>Size!N79</f>
        <v>-4.6173289472739271E-2</v>
      </c>
      <c r="O187" s="566">
        <f>Size!O79</f>
        <v>77180470.442266345</v>
      </c>
      <c r="P187" s="566">
        <f>Size!P79</f>
        <v>-4945781.427941978</v>
      </c>
      <c r="Q187" s="625">
        <f>Size!Q79</f>
        <v>-6.0221686918797313E-2</v>
      </c>
    </row>
    <row r="188" spans="2:17">
      <c r="B188" s="714"/>
      <c r="C188" s="68" t="s">
        <v>316</v>
      </c>
      <c r="D188" s="567">
        <f>Size!D80</f>
        <v>3437425.9425603724</v>
      </c>
      <c r="E188" s="567">
        <f>Size!E80</f>
        <v>-244388.26888833335</v>
      </c>
      <c r="F188" s="626">
        <f>Size!F80</f>
        <v>-6.6377132264958158E-2</v>
      </c>
      <c r="G188" s="543">
        <f>Size!G80</f>
        <v>7.5704354083817469</v>
      </c>
      <c r="H188" s="543">
        <f>Size!H80</f>
        <v>9.9542676439007494E-2</v>
      </c>
      <c r="I188" s="543">
        <f>Size!I80</f>
        <v>12.529154031286978</v>
      </c>
      <c r="J188" s="543">
        <f>Size!J80</f>
        <v>0.10834950751881856</v>
      </c>
      <c r="K188" s="626">
        <f>Size!K80</f>
        <v>8.7232278159988328E-3</v>
      </c>
      <c r="L188" s="543">
        <f>Size!L80</f>
        <v>43068039.105480731</v>
      </c>
      <c r="M188" s="543">
        <f>Size!M80</f>
        <v>-2663055.5077552572</v>
      </c>
      <c r="N188" s="626">
        <f>Size!N80</f>
        <v>-5.8232927295479318E-2</v>
      </c>
      <c r="O188" s="567">
        <f>Size!O80</f>
        <v>13621249.740857005</v>
      </c>
      <c r="P188" s="567">
        <f>Size!P80</f>
        <v>-1106007.1049378179</v>
      </c>
      <c r="Q188" s="626">
        <f>Size!Q80</f>
        <v>-7.5099328851158317E-2</v>
      </c>
    </row>
    <row r="189" spans="2:17">
      <c r="B189" s="714"/>
      <c r="C189" s="68" t="s">
        <v>184</v>
      </c>
      <c r="D189" s="567">
        <f>Size!D81</f>
        <v>69364.99122010704</v>
      </c>
      <c r="E189" s="567">
        <f>Size!E81</f>
        <v>8965.0711529428008</v>
      </c>
      <c r="F189" s="626">
        <f>Size!F81</f>
        <v>0.14842852677575916</v>
      </c>
      <c r="G189" s="543">
        <f>Size!G81</f>
        <v>0.15276639974493486</v>
      </c>
      <c r="H189" s="543">
        <f>Size!H81</f>
        <v>3.0206895673123735E-2</v>
      </c>
      <c r="I189" s="543">
        <f>Size!I81</f>
        <v>15.133128970809341</v>
      </c>
      <c r="J189" s="543">
        <f>Size!J81</f>
        <v>1.8227314458164408</v>
      </c>
      <c r="K189" s="626">
        <f>Size!K81</f>
        <v>0.13694042138064641</v>
      </c>
      <c r="L189" s="543">
        <f>Size!L81</f>
        <v>1049709.3581929374</v>
      </c>
      <c r="M189" s="543">
        <f>Size!M81</f>
        <v>245762.41162118549</v>
      </c>
      <c r="N189" s="626">
        <f>Size!N81</f>
        <v>0.30569481315798652</v>
      </c>
      <c r="O189" s="567">
        <f>Size!O81</f>
        <v>164178.95331537724</v>
      </c>
      <c r="P189" s="567">
        <f>Size!P81</f>
        <v>22781.810399425653</v>
      </c>
      <c r="Q189" s="626">
        <f>Size!Q81</f>
        <v>0.16111931209930794</v>
      </c>
    </row>
    <row r="190" spans="2:17">
      <c r="B190" s="714"/>
      <c r="C190" s="68" t="s">
        <v>317</v>
      </c>
      <c r="D190" s="567">
        <f>Size!D82</f>
        <v>9415494.4750834145</v>
      </c>
      <c r="E190" s="567">
        <f>Size!E82</f>
        <v>-485329.20691374317</v>
      </c>
      <c r="F190" s="626">
        <f>Size!F82</f>
        <v>-4.9019073816679096E-2</v>
      </c>
      <c r="G190" s="543">
        <f>Size!G82</f>
        <v>20.736270090666046</v>
      </c>
      <c r="H190" s="543">
        <f>Size!H82</f>
        <v>0.64617661010052885</v>
      </c>
      <c r="I190" s="543">
        <f>Size!I82</f>
        <v>7.8596868538222378</v>
      </c>
      <c r="J190" s="543">
        <f>Size!J82</f>
        <v>3.8118563401225103E-2</v>
      </c>
      <c r="K190" s="626">
        <f>Size!K82</f>
        <v>4.8735192209353314E-3</v>
      </c>
      <c r="L190" s="543">
        <f>Size!L82</f>
        <v>74002838.148049027</v>
      </c>
      <c r="M190" s="543">
        <f>Size!M82</f>
        <v>-3437130.4121093601</v>
      </c>
      <c r="N190" s="626">
        <f>Size!N82</f>
        <v>-4.4384449994181792E-2</v>
      </c>
      <c r="O190" s="567">
        <f>Size!O82</f>
        <v>18869978.090727687</v>
      </c>
      <c r="P190" s="567">
        <f>Size!P82</f>
        <v>-953453.1617167145</v>
      </c>
      <c r="Q190" s="626">
        <f>Size!Q82</f>
        <v>-4.8097281927372962E-2</v>
      </c>
    </row>
    <row r="191" spans="2:17">
      <c r="B191" s="714"/>
      <c r="C191" s="68" t="s">
        <v>318</v>
      </c>
      <c r="D191" s="567">
        <f>Size!D83</f>
        <v>222456.72014513612</v>
      </c>
      <c r="E191" s="567">
        <f>Size!E83</f>
        <v>41091.173961818218</v>
      </c>
      <c r="F191" s="626">
        <f>Size!F83</f>
        <v>0.22656549067089463</v>
      </c>
      <c r="G191" s="543">
        <f>Size!G83</f>
        <v>0.48992887677015873</v>
      </c>
      <c r="H191" s="543">
        <f>Size!H83</f>
        <v>0.12191396265730631</v>
      </c>
      <c r="I191" s="543">
        <f>Size!I83</f>
        <v>7.886061363102093</v>
      </c>
      <c r="J191" s="543">
        <f>Size!J83</f>
        <v>0.69944784567366458</v>
      </c>
      <c r="K191" s="626">
        <f>Size!K83</f>
        <v>9.7326486804587012E-2</v>
      </c>
      <c r="L191" s="543">
        <f>Size!L83</f>
        <v>1754307.3456989729</v>
      </c>
      <c r="M191" s="543">
        <f>Size!M83</f>
        <v>450903.2599021506</v>
      </c>
      <c r="N191" s="626">
        <f>Size!N83</f>
        <v>0.3459428007136372</v>
      </c>
      <c r="O191" s="567">
        <f>Size!O83</f>
        <v>296608.96019351482</v>
      </c>
      <c r="P191" s="567">
        <f>Size!P83</f>
        <v>54788.231949090958</v>
      </c>
      <c r="Q191" s="626">
        <f>Size!Q83</f>
        <v>0.22656549067089463</v>
      </c>
    </row>
    <row r="192" spans="2:17">
      <c r="B192" s="714"/>
      <c r="C192" s="68" t="s">
        <v>319</v>
      </c>
      <c r="D192" s="567">
        <f>Size!D84</f>
        <v>23093162.778575182</v>
      </c>
      <c r="E192" s="567">
        <f>Size!E84</f>
        <v>-2723937.5304511748</v>
      </c>
      <c r="F192" s="626">
        <f>Size!F84</f>
        <v>-0.10550904237292724</v>
      </c>
      <c r="G192" s="543">
        <f>Size!G84</f>
        <v>50.859363986829649</v>
      </c>
      <c r="H192" s="543">
        <f>Size!H84</f>
        <v>-1.5269803481956785</v>
      </c>
      <c r="I192" s="543">
        <f>Size!I84</f>
        <v>5.3611099543661922</v>
      </c>
      <c r="J192" s="543">
        <f>Size!J84</f>
        <v>-4.4675466022420451E-2</v>
      </c>
      <c r="K192" s="626">
        <f>Size!K84</f>
        <v>-8.2643802053113703E-3</v>
      </c>
      <c r="L192" s="543">
        <f>Size!L84</f>
        <v>123804984.85001825</v>
      </c>
      <c r="M192" s="543">
        <f>Size!M84</f>
        <v>-15756719.597226784</v>
      </c>
      <c r="N192" s="626">
        <f>Size!N84</f>
        <v>-0.11290145573697043</v>
      </c>
      <c r="O192" s="567">
        <f>Size!O84</f>
        <v>23093162.778575182</v>
      </c>
      <c r="P192" s="567">
        <f>Size!P84</f>
        <v>-2723937.5304511748</v>
      </c>
      <c r="Q192" s="626">
        <f>Size!Q84</f>
        <v>-0.10550904237292724</v>
      </c>
    </row>
    <row r="193" spans="2:17" ht="15" thickBot="1">
      <c r="B193" s="714"/>
      <c r="C193" s="69" t="s">
        <v>320</v>
      </c>
      <c r="D193" s="567">
        <f>Size!D85</f>
        <v>0</v>
      </c>
      <c r="E193" s="567">
        <f>Size!E85</f>
        <v>0</v>
      </c>
      <c r="F193" s="626">
        <f>Size!F85</f>
        <v>0</v>
      </c>
      <c r="G193" s="543">
        <f>Size!G85</f>
        <v>0</v>
      </c>
      <c r="H193" s="543">
        <f>Size!H85</f>
        <v>0</v>
      </c>
      <c r="I193" s="543">
        <f>Size!I85</f>
        <v>0</v>
      </c>
      <c r="J193" s="543">
        <f>Size!J85</f>
        <v>0</v>
      </c>
      <c r="K193" s="626">
        <f>Size!K85</f>
        <v>0</v>
      </c>
      <c r="L193" s="543">
        <f>Size!L85</f>
        <v>0</v>
      </c>
      <c r="M193" s="543">
        <f>Size!M85</f>
        <v>0</v>
      </c>
      <c r="N193" s="626">
        <f>Size!N85</f>
        <v>0</v>
      </c>
      <c r="O193" s="567">
        <f>Size!O85</f>
        <v>0</v>
      </c>
      <c r="P193" s="567">
        <f>Size!P85</f>
        <v>0</v>
      </c>
      <c r="Q193" s="626">
        <f>Size!Q85</f>
        <v>0</v>
      </c>
    </row>
    <row r="194" spans="2:17">
      <c r="B194" s="714"/>
      <c r="C194" s="86" t="s">
        <v>321</v>
      </c>
      <c r="D194" s="569">
        <f>'White Milk Size'!D25</f>
        <v>7938571.2129117846</v>
      </c>
      <c r="E194" s="569">
        <f>'White Milk Size'!E25</f>
        <v>-441202.88521717303</v>
      </c>
      <c r="F194" s="441">
        <f>'White Milk Size'!F25</f>
        <v>-5.2650928300762324E-2</v>
      </c>
      <c r="G194" s="540">
        <f>'White Milk Size'!G25</f>
        <v>17.48355938613269</v>
      </c>
      <c r="H194" s="540">
        <f>'White Milk Size'!H25</f>
        <v>0.47987864353479281</v>
      </c>
      <c r="I194" s="540">
        <f>'White Milk Size'!I25</f>
        <v>7.8140769992738983</v>
      </c>
      <c r="J194" s="540">
        <f>'White Milk Size'!J25</f>
        <v>1.8235477685695223E-2</v>
      </c>
      <c r="K194" s="441">
        <f>'White Milk Size'!K25</f>
        <v>2.3391288336477383E-3</v>
      </c>
      <c r="L194" s="540">
        <f>'White Milk Size'!L25</f>
        <v>62032606.72191187</v>
      </c>
      <c r="M194" s="540">
        <f>'White Milk Size'!M25</f>
        <v>-3294784.1338111982</v>
      </c>
      <c r="N194" s="441">
        <f>'White Milk Size'!N25</f>
        <v>-5.0434956771621249E-2</v>
      </c>
      <c r="O194" s="569">
        <f>'White Milk Size'!O25</f>
        <v>15888702.116646409</v>
      </c>
      <c r="P194" s="569">
        <f>'White Milk Size'!P25</f>
        <v>-870846.07961150631</v>
      </c>
      <c r="Q194" s="441">
        <f>'White Milk Size'!Q25</f>
        <v>-5.1961190684480948E-2</v>
      </c>
    </row>
    <row r="195" spans="2:17" ht="15" thickBot="1">
      <c r="B195" s="716"/>
      <c r="C195" s="85" t="s">
        <v>322</v>
      </c>
      <c r="D195" s="570">
        <f>'White Milk Size'!D26</f>
        <v>22870062.851562142</v>
      </c>
      <c r="E195" s="570">
        <f>'White Milk Size'!E26</f>
        <v>-2718286.0530012511</v>
      </c>
      <c r="F195" s="624">
        <f>'White Milk Size'!F26</f>
        <v>-0.10623139707605267</v>
      </c>
      <c r="G195" s="541">
        <f>'White Milk Size'!G26</f>
        <v>50.368018539599774</v>
      </c>
      <c r="H195" s="541">
        <f>'White Milk Size'!H26</f>
        <v>-1.5541586466025592</v>
      </c>
      <c r="I195" s="541">
        <f>'White Milk Size'!I26</f>
        <v>5.3571813106038872</v>
      </c>
      <c r="J195" s="541">
        <f>'White Milk Size'!J26</f>
        <v>-4.7426945223680406E-2</v>
      </c>
      <c r="K195" s="624">
        <f>'White Milk Size'!K26</f>
        <v>-8.7752789802187561E-3</v>
      </c>
      <c r="L195" s="541">
        <f>'White Milk Size'!L26</f>
        <v>122519073.28072496</v>
      </c>
      <c r="M195" s="541">
        <f>'White Milk Size'!M26</f>
        <v>-15775928.461874649</v>
      </c>
      <c r="N195" s="624">
        <f>'White Milk Size'!N26</f>
        <v>-0.11407446591047059</v>
      </c>
      <c r="O195" s="570">
        <f>'White Milk Size'!O26</f>
        <v>22870062.851562142</v>
      </c>
      <c r="P195" s="570">
        <f>'White Milk Size'!P26</f>
        <v>-2718286.0530012511</v>
      </c>
      <c r="Q195" s="624">
        <f>'White Milk Size'!Q26</f>
        <v>-0.10623139707605267</v>
      </c>
    </row>
    <row r="196" spans="2:17">
      <c r="B196" s="717" t="s">
        <v>196</v>
      </c>
      <c r="C196" s="67" t="s">
        <v>323</v>
      </c>
      <c r="D196" s="566">
        <f>Organic!D25</f>
        <v>118524.3454489072</v>
      </c>
      <c r="E196" s="566">
        <f>Organic!E25</f>
        <v>-26412.747496275784</v>
      </c>
      <c r="F196" s="625">
        <f>Organic!F25</f>
        <v>-0.18223594084549091</v>
      </c>
      <c r="G196" s="542">
        <f>Organic!G25</f>
        <v>0.26103279504353072</v>
      </c>
      <c r="H196" s="542">
        <f>Organic!H25</f>
        <v>-3.3063922521970046E-2</v>
      </c>
      <c r="I196" s="542">
        <f>Organic!I25</f>
        <v>24.11764705507797</v>
      </c>
      <c r="J196" s="542">
        <f>Organic!J25</f>
        <v>-11.523381446613325</v>
      </c>
      <c r="K196" s="625">
        <f>Organic!K25</f>
        <v>-0.32331787075298624</v>
      </c>
      <c r="L196" s="542">
        <f>Organic!L25</f>
        <v>2858528.330970881</v>
      </c>
      <c r="M196" s="542">
        <f>Organic!M25</f>
        <v>-2307178.7296406659</v>
      </c>
      <c r="N196" s="625">
        <f>Organic!N25</f>
        <v>-0.44663367522964581</v>
      </c>
      <c r="O196" s="566">
        <f>Organic!O25</f>
        <v>505200.83850049973</v>
      </c>
      <c r="P196" s="566">
        <f>Organic!P25</f>
        <v>-573477.79144619498</v>
      </c>
      <c r="Q196" s="625">
        <f>Organic!Q25</f>
        <v>-0.53164842199064855</v>
      </c>
    </row>
    <row r="197" spans="2:17" ht="15" thickBot="1">
      <c r="B197" s="716"/>
      <c r="C197" s="69" t="s">
        <v>324</v>
      </c>
      <c r="D197" s="568">
        <f>Organic!D26</f>
        <v>45283208.049757093</v>
      </c>
      <c r="E197" s="568">
        <f>Organic!E26</f>
        <v>-3853751.2083773315</v>
      </c>
      <c r="F197" s="623">
        <f>Organic!F26</f>
        <v>-7.8428768620625589E-2</v>
      </c>
      <c r="G197" s="539">
        <f>Organic!G26</f>
        <v>99.729741775804811</v>
      </c>
      <c r="H197" s="539">
        <f>Organic!H26</f>
        <v>2.4289325253519678E-2</v>
      </c>
      <c r="I197" s="539">
        <f>Organic!I26</f>
        <v>9.4786083457742603</v>
      </c>
      <c r="J197" s="539">
        <f>Organic!J26</f>
        <v>0.17528944133313473</v>
      </c>
      <c r="K197" s="623">
        <f>Organic!K26</f>
        <v>1.8841602994975996E-2</v>
      </c>
      <c r="L197" s="539">
        <f>Organic!L26</f>
        <v>429221793.74385971</v>
      </c>
      <c r="M197" s="539">
        <f>Organic!M26</f>
        <v>-27915008.229095697</v>
      </c>
      <c r="N197" s="623">
        <f>Organic!N26</f>
        <v>-6.1064889347384403E-2</v>
      </c>
      <c r="O197" s="568">
        <f>Organic!O26</f>
        <v>132805753.98923922</v>
      </c>
      <c r="P197" s="568">
        <f>Organic!P26</f>
        <v>-9076362.9858819246</v>
      </c>
      <c r="Q197" s="623">
        <f>Organic!Q26</f>
        <v>-6.3971155628256199E-2</v>
      </c>
    </row>
    <row r="198" spans="2:17">
      <c r="B198" s="717" t="s">
        <v>325</v>
      </c>
      <c r="C198" s="67" t="s">
        <v>326</v>
      </c>
      <c r="D198" s="566">
        <f>'Form Data'!D25</f>
        <v>319680.79107585264</v>
      </c>
      <c r="E198" s="566">
        <f>'Form Data'!E25</f>
        <v>36766.925080703106</v>
      </c>
      <c r="F198" s="625">
        <f>'Form Data'!F25</f>
        <v>0.12995801726216369</v>
      </c>
      <c r="G198" s="542">
        <f>'Form Data'!G25</f>
        <v>0.70405088591886567</v>
      </c>
      <c r="H198" s="542">
        <f>'Form Data'!H25</f>
        <v>0.12998086938825804</v>
      </c>
      <c r="I198" s="542">
        <f>'Form Data'!I25</f>
        <v>12.244402202071207</v>
      </c>
      <c r="J198" s="542">
        <f>'Form Data'!J25</f>
        <v>0.43297880880893302</v>
      </c>
      <c r="K198" s="625">
        <f>'Form Data'!K25</f>
        <v>3.6657631717437383E-2</v>
      </c>
      <c r="L198" s="542">
        <f>'Form Data'!L25</f>
        <v>3914300.1822090354</v>
      </c>
      <c r="M198" s="542">
        <f>'Form Data'!M25</f>
        <v>572684.72711565811</v>
      </c>
      <c r="N198" s="625">
        <f>'Form Data'!N25</f>
        <v>0.17137960211512582</v>
      </c>
      <c r="O198" s="566">
        <f>'Form Data'!O25</f>
        <v>664783.23281395435</v>
      </c>
      <c r="P198" s="566">
        <f>'Form Data'!P25</f>
        <v>81528.921491694404</v>
      </c>
      <c r="Q198" s="625">
        <f>'Form Data'!Q25</f>
        <v>0.13978280127388207</v>
      </c>
    </row>
    <row r="199" spans="2:17" ht="15" thickBot="1">
      <c r="B199" s="716"/>
      <c r="C199" s="69" t="s">
        <v>327</v>
      </c>
      <c r="D199" s="568">
        <f>'Form Data'!D26</f>
        <v>45086240.495229036</v>
      </c>
      <c r="E199" s="568">
        <f>'Form Data'!E26</f>
        <v>-3912964.169358477</v>
      </c>
      <c r="F199" s="623">
        <f>'Form Data'!F26</f>
        <v>-7.9857707816764573E-2</v>
      </c>
      <c r="G199" s="539">
        <f>'Form Data'!G26</f>
        <v>99.295949114081054</v>
      </c>
      <c r="H199" s="539">
        <f>'Form Data'!H26</f>
        <v>-0.12998086938834774</v>
      </c>
      <c r="I199" s="539">
        <f>'Form Data'!I26</f>
        <v>9.5009521455797401</v>
      </c>
      <c r="J199" s="539">
        <f>'Form Data'!J26</f>
        <v>0.13405820494284804</v>
      </c>
      <c r="K199" s="623">
        <f>'Form Data'!K26</f>
        <v>1.4311916606769318E-2</v>
      </c>
      <c r="L199" s="539">
        <f>'Form Data'!L26</f>
        <v>428362213.3692705</v>
      </c>
      <c r="M199" s="539">
        <f>'Form Data'!M26</f>
        <v>-30608139.899481177</v>
      </c>
      <c r="N199" s="623">
        <f>'Form Data'!N26</f>
        <v>-6.6688708064676402E-2</v>
      </c>
      <c r="O199" s="568">
        <f>'Form Data'!O26</f>
        <v>132681912.98592198</v>
      </c>
      <c r="P199" s="568">
        <f>'Form Data'!P26</f>
        <v>-9697524.0373382568</v>
      </c>
      <c r="Q199" s="623">
        <f>'Form Data'!Q26</f>
        <v>-6.8110425494616836E-2</v>
      </c>
    </row>
    <row r="200" spans="2:17" ht="15" thickBot="1">
      <c r="B200" s="122" t="s">
        <v>328</v>
      </c>
      <c r="C200" s="89" t="s">
        <v>329</v>
      </c>
      <c r="D200" s="613">
        <f>'Glass Bottle'!D14</f>
        <v>33688.593328211355</v>
      </c>
      <c r="E200" s="613">
        <f>'Glass Bottle'!E14</f>
        <v>950.07619957477436</v>
      </c>
      <c r="F200" s="628">
        <f>'Glass Bottle'!F14</f>
        <v>2.9020135391035685E-2</v>
      </c>
      <c r="G200" s="545">
        <f>'Glass Bottle'!G14</f>
        <v>7.419427328825573E-2</v>
      </c>
      <c r="H200" s="545">
        <f>'Glass Bottle'!H14</f>
        <v>7.7634498886482856E-3</v>
      </c>
      <c r="I200" s="545">
        <f>'Glass Bottle'!I14</f>
        <v>19.155372840870221</v>
      </c>
      <c r="J200" s="545">
        <f>'Glass Bottle'!J14</f>
        <v>-1.6414575397104656</v>
      </c>
      <c r="K200" s="628">
        <f>'Glass Bottle'!K14</f>
        <v>-7.8928255396226055E-2</v>
      </c>
      <c r="L200" s="545">
        <f>'Glass Bottle'!L14</f>
        <v>645317.56568634149</v>
      </c>
      <c r="M200" s="545">
        <f>'Glass Bottle'!M14</f>
        <v>-35539.821949648904</v>
      </c>
      <c r="N200" s="628">
        <f>'Glass Bottle'!N14</f>
        <v>-5.2198628662967088E-2</v>
      </c>
      <c r="O200" s="613">
        <f>'Glass Bottle'!O14</f>
        <v>167984.4657613039</v>
      </c>
      <c r="P200" s="613">
        <f>'Glass Bottle'!P14</f>
        <v>-12576.008781075478</v>
      </c>
      <c r="Q200" s="628">
        <f>'Glass Bottle'!Q14</f>
        <v>-6.9649843427520244E-2</v>
      </c>
    </row>
    <row r="201" spans="2:17">
      <c r="B201" s="714" t="s">
        <v>330</v>
      </c>
      <c r="C201" s="123" t="s">
        <v>213</v>
      </c>
      <c r="D201" s="614">
        <f>Enhanced!D75</f>
        <v>39154.947573734396</v>
      </c>
      <c r="E201" s="614">
        <f>Enhanced!E75</f>
        <v>35.896387079024862</v>
      </c>
      <c r="F201" s="629">
        <f>Enhanced!F75</f>
        <v>9.1761906258273841E-4</v>
      </c>
      <c r="G201" s="546">
        <f>Enhanced!G75</f>
        <v>8.6233130976122466E-2</v>
      </c>
      <c r="H201" s="546">
        <f>Enhanced!H75</f>
        <v>6.855351868717538E-3</v>
      </c>
      <c r="I201" s="546">
        <f>Enhanced!I75</f>
        <v>9.2174097996917972</v>
      </c>
      <c r="J201" s="546">
        <f>Enhanced!J75</f>
        <v>1.2642370393164715</v>
      </c>
      <c r="K201" s="629">
        <f>Enhanced!K75</f>
        <v>0.15896008767912262</v>
      </c>
      <c r="L201" s="546">
        <f>Enhanced!L75</f>
        <v>360907.19747255801</v>
      </c>
      <c r="M201" s="546">
        <f>Enhanced!M75</f>
        <v>49786.62516312243</v>
      </c>
      <c r="N201" s="629">
        <f>Enhanced!N75</f>
        <v>0.16002357154834956</v>
      </c>
      <c r="O201" s="614">
        <f>Enhanced!O75</f>
        <v>94341.562012314796</v>
      </c>
      <c r="P201" s="614">
        <f>Enhanced!P75</f>
        <v>12461.185427069664</v>
      </c>
      <c r="Q201" s="629">
        <f>Enhanced!Q75</f>
        <v>0.15218769071117308</v>
      </c>
    </row>
    <row r="202" spans="2:17">
      <c r="B202" s="714"/>
      <c r="C202" s="123" t="s">
        <v>214</v>
      </c>
      <c r="D202" s="573">
        <f>Enhanced!D76</f>
        <v>43990153.681854025</v>
      </c>
      <c r="E202" s="573">
        <f>Enhanced!E76</f>
        <v>-3868681.9003002495</v>
      </c>
      <c r="F202" s="435">
        <f>Enhanced!F76</f>
        <v>-8.0835270086320563E-2</v>
      </c>
      <c r="G202" s="547">
        <f>Enhanced!G76</f>
        <v>96.881975820898262</v>
      </c>
      <c r="H202" s="547">
        <f>Enhanced!H76</f>
        <v>-0.22999300092673991</v>
      </c>
      <c r="I202" s="547">
        <f>Enhanced!I76</f>
        <v>8.9665536587429262</v>
      </c>
      <c r="J202" s="547">
        <f>Enhanced!J76</f>
        <v>7.1350152891239915E-2</v>
      </c>
      <c r="K202" s="435">
        <f>Enhanced!K76</f>
        <v>8.0211939889067631E-3</v>
      </c>
      <c r="L202" s="547">
        <f>Enhanced!L76</f>
        <v>394440073.44469184</v>
      </c>
      <c r="M202" s="547">
        <f>Enhanced!M76</f>
        <v>-31274008.611666262</v>
      </c>
      <c r="N202" s="435">
        <f>Enhanced!N76</f>
        <v>-7.3462471479921715E-2</v>
      </c>
      <c r="O202" s="573">
        <f>Enhanced!O76</f>
        <v>121116558.84333074</v>
      </c>
      <c r="P202" s="573">
        <f>Enhanced!P76</f>
        <v>-9444698.6700339466</v>
      </c>
      <c r="Q202" s="435">
        <f>Enhanced!Q76</f>
        <v>-7.2339213407676892E-2</v>
      </c>
    </row>
    <row r="203" spans="2:17">
      <c r="B203" s="714"/>
      <c r="C203" s="124" t="s">
        <v>331</v>
      </c>
      <c r="D203" s="573">
        <f>'Enhanced - Aggs'!D57</f>
        <v>0</v>
      </c>
      <c r="E203" s="573">
        <f>'Enhanced - Aggs'!E57</f>
        <v>0</v>
      </c>
      <c r="F203" s="435">
        <f>'Enhanced - Aggs'!F57</f>
        <v>0</v>
      </c>
      <c r="G203" s="547">
        <f>'Enhanced - Aggs'!G57</f>
        <v>0</v>
      </c>
      <c r="H203" s="547">
        <f>'Enhanced - Aggs'!H57</f>
        <v>0</v>
      </c>
      <c r="I203" s="547">
        <f>'Enhanced - Aggs'!I57</f>
        <v>0</v>
      </c>
      <c r="J203" s="547">
        <f>'Enhanced - Aggs'!J57</f>
        <v>0</v>
      </c>
      <c r="K203" s="435">
        <f>'Enhanced - Aggs'!K57</f>
        <v>0</v>
      </c>
      <c r="L203" s="547">
        <f>'Enhanced - Aggs'!L57</f>
        <v>0</v>
      </c>
      <c r="M203" s="547">
        <f>'Enhanced - Aggs'!M57</f>
        <v>0</v>
      </c>
      <c r="N203" s="435">
        <f>'Enhanced - Aggs'!N57</f>
        <v>0</v>
      </c>
      <c r="O203" s="573">
        <f>'Enhanced - Aggs'!O57</f>
        <v>0</v>
      </c>
      <c r="P203" s="573">
        <f>'Enhanced - Aggs'!P57</f>
        <v>0</v>
      </c>
      <c r="Q203" s="435">
        <f>'Enhanced - Aggs'!Q57</f>
        <v>0</v>
      </c>
    </row>
    <row r="204" spans="2:17" ht="15" customHeight="1">
      <c r="B204" s="714"/>
      <c r="C204" s="124" t="s">
        <v>332</v>
      </c>
      <c r="D204" s="573">
        <f>'Enhanced - Aggs'!D58</f>
        <v>0</v>
      </c>
      <c r="E204" s="573">
        <f>'Enhanced - Aggs'!E58</f>
        <v>-301.92502403259277</v>
      </c>
      <c r="F204" s="435">
        <f>'Enhanced - Aggs'!F58</f>
        <v>-1</v>
      </c>
      <c r="G204" s="547">
        <f>'Enhanced - Aggs'!G58</f>
        <v>0</v>
      </c>
      <c r="H204" s="547">
        <f>'Enhanced - Aggs'!H58</f>
        <v>-6.1264619508032971E-4</v>
      </c>
      <c r="I204" s="547">
        <f>'Enhanced - Aggs'!I58</f>
        <v>0</v>
      </c>
      <c r="J204" s="547">
        <f>'Enhanced - Aggs'!J58</f>
        <v>-20.309194898303815</v>
      </c>
      <c r="K204" s="435">
        <f>'Enhanced - Aggs'!K58</f>
        <v>-1</v>
      </c>
      <c r="L204" s="547">
        <f>'Enhanced - Aggs'!L58</f>
        <v>0</v>
      </c>
      <c r="M204" s="547">
        <f>'Enhanced - Aggs'!M58</f>
        <v>-6131.8541577529904</v>
      </c>
      <c r="N204" s="435">
        <f>'Enhanced - Aggs'!N58</f>
        <v>-1</v>
      </c>
      <c r="O204" s="573">
        <f>'Enhanced - Aggs'!O58</f>
        <v>0</v>
      </c>
      <c r="P204" s="573">
        <f>'Enhanced - Aggs'!P58</f>
        <v>-603.85004806518555</v>
      </c>
      <c r="Q204" s="435">
        <f>'Enhanced - Aggs'!Q58</f>
        <v>-1</v>
      </c>
    </row>
    <row r="205" spans="2:17">
      <c r="B205" s="714"/>
      <c r="C205" s="124" t="s">
        <v>333</v>
      </c>
      <c r="D205" s="573">
        <f>'Enhanced - Aggs'!D59</f>
        <v>46058.922991469044</v>
      </c>
      <c r="E205" s="573">
        <f>'Enhanced - Aggs'!E59</f>
        <v>-21145.429103337832</v>
      </c>
      <c r="F205" s="435">
        <f>'Enhanced - Aggs'!F59</f>
        <v>-0.3146437461893456</v>
      </c>
      <c r="G205" s="547">
        <f>'Enhanced - Aggs'!G59</f>
        <v>0.10143814217763947</v>
      </c>
      <c r="H205" s="547">
        <f>'Enhanced - Aggs'!H59</f>
        <v>-3.4928463192830439E-2</v>
      </c>
      <c r="I205" s="547">
        <f>'Enhanced - Aggs'!I59</f>
        <v>19.620049813070985</v>
      </c>
      <c r="J205" s="547">
        <f>'Enhanced - Aggs'!J59</f>
        <v>0.62010258754953185</v>
      </c>
      <c r="K205" s="435">
        <f>'Enhanced - Aggs'!K59</f>
        <v>3.2637068944938251E-2</v>
      </c>
      <c r="L205" s="547">
        <f>'Enhanced - Aggs'!L59</f>
        <v>903678.36342902307</v>
      </c>
      <c r="M205" s="547">
        <f>'Enhanced - Aggs'!M59</f>
        <v>-373200.77969766979</v>
      </c>
      <c r="N205" s="435">
        <f>'Enhanced - Aggs'!N59</f>
        <v>-0.2922757268818828</v>
      </c>
      <c r="O205" s="573">
        <f>'Enhanced - Aggs'!O59</f>
        <v>420949.47182953358</v>
      </c>
      <c r="P205" s="573">
        <f>'Enhanced - Aggs'!P59</f>
        <v>-175207.59789769887</v>
      </c>
      <c r="Q205" s="435">
        <f>'Enhanced - Aggs'!Q59</f>
        <v>-0.2938950266544082</v>
      </c>
    </row>
    <row r="206" spans="2:17">
      <c r="B206" s="714"/>
      <c r="C206" s="125" t="s">
        <v>216</v>
      </c>
      <c r="D206" s="573">
        <f>Enhanced!D78</f>
        <v>0</v>
      </c>
      <c r="E206" s="573">
        <f>Enhanced!E78</f>
        <v>0</v>
      </c>
      <c r="F206" s="435">
        <f>Enhanced!F78</f>
        <v>0</v>
      </c>
      <c r="G206" s="547">
        <f>Enhanced!G78</f>
        <v>0</v>
      </c>
      <c r="H206" s="547">
        <f>Enhanced!H78</f>
        <v>0</v>
      </c>
      <c r="I206" s="547">
        <f>Enhanced!I78</f>
        <v>0</v>
      </c>
      <c r="J206" s="547">
        <f>Enhanced!J78</f>
        <v>0</v>
      </c>
      <c r="K206" s="435">
        <f>Enhanced!K78</f>
        <v>0</v>
      </c>
      <c r="L206" s="547">
        <f>Enhanced!L78</f>
        <v>0</v>
      </c>
      <c r="M206" s="547">
        <f>Enhanced!M78</f>
        <v>0</v>
      </c>
      <c r="N206" s="435">
        <f>Enhanced!N78</f>
        <v>0</v>
      </c>
      <c r="O206" s="573">
        <f>Enhanced!O78</f>
        <v>0</v>
      </c>
      <c r="P206" s="573">
        <f>Enhanced!P78</f>
        <v>0</v>
      </c>
      <c r="Q206" s="435">
        <f>Enhanced!Q78</f>
        <v>0</v>
      </c>
    </row>
    <row r="207" spans="2:17">
      <c r="B207" s="714"/>
      <c r="C207" s="125" t="s">
        <v>217</v>
      </c>
      <c r="D207" s="573">
        <f>Enhanced!D79</f>
        <v>1305731.3854896163</v>
      </c>
      <c r="E207" s="573">
        <f>Enhanced!E79</f>
        <v>29301.76236157096</v>
      </c>
      <c r="F207" s="435">
        <f>Enhanced!F79</f>
        <v>2.2956034418696303E-2</v>
      </c>
      <c r="G207" s="547">
        <f>Enhanced!G79</f>
        <v>2.8756852597624611</v>
      </c>
      <c r="H207" s="547">
        <f>Enhanced!H79</f>
        <v>0.2856390905095294</v>
      </c>
      <c r="I207" s="547">
        <f>Enhanced!I79</f>
        <v>27.343286264470247</v>
      </c>
      <c r="J207" s="547">
        <f>Enhanced!J79</f>
        <v>1.0188107446139583</v>
      </c>
      <c r="K207" s="435">
        <f>Enhanced!K79</f>
        <v>3.8702033924492799E-2</v>
      </c>
      <c r="L207" s="547">
        <f>Enhanced!L79</f>
        <v>35702987.057945929</v>
      </c>
      <c r="M207" s="547">
        <f>Enhanced!M79</f>
        <v>2101646.6910923123</v>
      </c>
      <c r="N207" s="435">
        <f>Enhanced!N79</f>
        <v>6.2546513566033302E-2</v>
      </c>
      <c r="O207" s="573">
        <f>Enhanced!O79</f>
        <v>11531329.829424858</v>
      </c>
      <c r="P207" s="573">
        <f>Enhanced!P79</f>
        <v>170637.85273236781</v>
      </c>
      <c r="Q207" s="435">
        <f>Enhanced!Q79</f>
        <v>1.5020022819247907E-2</v>
      </c>
    </row>
    <row r="208" spans="2:17">
      <c r="B208" s="714"/>
      <c r="C208" s="125" t="s">
        <v>334</v>
      </c>
      <c r="D208" s="573">
        <f>'Enhanced - Aggs'!D60</f>
        <v>0</v>
      </c>
      <c r="E208" s="573">
        <f>'Enhanced - Aggs'!E60</f>
        <v>0</v>
      </c>
      <c r="F208" s="435">
        <f>'Enhanced - Aggs'!F60</f>
        <v>0</v>
      </c>
      <c r="G208" s="547">
        <f>'Enhanced - Aggs'!G60</f>
        <v>0</v>
      </c>
      <c r="H208" s="547">
        <f>'Enhanced - Aggs'!H60</f>
        <v>0</v>
      </c>
      <c r="I208" s="547">
        <f>'Enhanced - Aggs'!I60</f>
        <v>0</v>
      </c>
      <c r="J208" s="547">
        <f>'Enhanced - Aggs'!J60</f>
        <v>0</v>
      </c>
      <c r="K208" s="435">
        <f>'Enhanced - Aggs'!K60</f>
        <v>0</v>
      </c>
      <c r="L208" s="547">
        <f>'Enhanced - Aggs'!L60</f>
        <v>0</v>
      </c>
      <c r="M208" s="547">
        <f>'Enhanced - Aggs'!M60</f>
        <v>0</v>
      </c>
      <c r="N208" s="435">
        <f>'Enhanced - Aggs'!N60</f>
        <v>0</v>
      </c>
      <c r="O208" s="573">
        <f>'Enhanced - Aggs'!O60</f>
        <v>0</v>
      </c>
      <c r="P208" s="573">
        <f>'Enhanced - Aggs'!P60</f>
        <v>0</v>
      </c>
      <c r="Q208" s="435">
        <f>'Enhanced - Aggs'!Q60</f>
        <v>0</v>
      </c>
    </row>
    <row r="209" spans="2:17">
      <c r="B209" s="715"/>
      <c r="C209" s="126" t="s">
        <v>335</v>
      </c>
      <c r="D209" s="573">
        <f>'Enhanced - Aggs'!D61</f>
        <v>3874311.3021834926</v>
      </c>
      <c r="E209" s="573">
        <f>'Enhanced - Aggs'!E61</f>
        <v>19328.824986512773</v>
      </c>
      <c r="F209" s="435">
        <f>'Enhanced - Aggs'!F61</f>
        <v>5.013985173952613E-3</v>
      </c>
      <c r="G209" s="547">
        <f>'Enhanced - Aggs'!G61</f>
        <v>64.026218216174442</v>
      </c>
      <c r="H209" s="547">
        <f>'Enhanced - Aggs'!H61</f>
        <v>-3.7047077244769611</v>
      </c>
      <c r="I209" s="547">
        <f>'Enhanced - Aggs'!I61</f>
        <v>49.441727880310118</v>
      </c>
      <c r="J209" s="547">
        <f>'Enhanced - Aggs'!J61</f>
        <v>2.821974615513632</v>
      </c>
      <c r="K209" s="435">
        <f>'Enhanced - Aggs'!K61</f>
        <v>6.0531736396909716E-2</v>
      </c>
      <c r="L209" s="547">
        <f>'Enhanced - Aggs'!L61</f>
        <v>191552645.12616619</v>
      </c>
      <c r="M209" s="547">
        <f>'Enhanced - Aggs'!M61</f>
        <v>11834313.199129045</v>
      </c>
      <c r="N209" s="435">
        <f>'Enhanced - Aggs'!N61</f>
        <v>6.5849226799710073E-2</v>
      </c>
      <c r="O209" s="573">
        <f>'Enhanced - Aggs'!O61</f>
        <v>34966836.310204387</v>
      </c>
      <c r="P209" s="573">
        <f>'Enhanced - Aggs'!P61</f>
        <v>-140896.12461066991</v>
      </c>
      <c r="Q209" s="435">
        <f>'Enhanced - Aggs'!Q61</f>
        <v>-4.0132504960915215E-3</v>
      </c>
    </row>
    <row r="210" spans="2:17" ht="15" thickBot="1">
      <c r="B210" s="716"/>
      <c r="C210" s="127" t="s">
        <v>218</v>
      </c>
      <c r="D210" s="615">
        <f>Enhanced!D80</f>
        <v>64778.629705180632</v>
      </c>
      <c r="E210" s="615">
        <f>Enhanced!E80</f>
        <v>-39414.334811607594</v>
      </c>
      <c r="F210" s="630">
        <f>Enhanced!F80</f>
        <v>-0.37828211333076051</v>
      </c>
      <c r="G210" s="548">
        <f>Enhanced!G80</f>
        <v>0.14266559926561559</v>
      </c>
      <c r="H210" s="548">
        <f>Enhanced!H80</f>
        <v>-6.8755840444063132E-2</v>
      </c>
      <c r="I210" s="548">
        <f>Enhanced!I80</f>
        <v>26.002468116648934</v>
      </c>
      <c r="J210" s="548">
        <f>Enhanced!J80</f>
        <v>0.7298437616083433</v>
      </c>
      <c r="K210" s="630">
        <f>Enhanced!K80</f>
        <v>2.8878827594443192E-2</v>
      </c>
      <c r="L210" s="548">
        <f>Enhanced!L80</f>
        <v>1684404.253549167</v>
      </c>
      <c r="M210" s="548">
        <f>Enhanced!M80</f>
        <v>-948825.3991216952</v>
      </c>
      <c r="N210" s="630">
        <f>Enhanced!N80</f>
        <v>-0.36032762966925796</v>
      </c>
      <c r="O210" s="615">
        <f>Enhanced!O80</f>
        <v>592125.57106459141</v>
      </c>
      <c r="P210" s="615">
        <f>Enhanced!P80</f>
        <v>-359203.58164944919</v>
      </c>
      <c r="Q210" s="630">
        <f>Enhanced!Q80</f>
        <v>-0.37758075701210214</v>
      </c>
    </row>
    <row r="211" spans="2:17" ht="15.45" customHeight="1" thickBot="1">
      <c r="B211" s="717" t="s">
        <v>336</v>
      </c>
      <c r="C211" s="135" t="s">
        <v>337</v>
      </c>
      <c r="D211" s="511">
        <f>'Non-Dairy Alternatives'!D134</f>
        <v>415844.45859339862</v>
      </c>
      <c r="E211" s="501">
        <f>'Non-Dairy Alternatives'!E134</f>
        <v>-87353.688768743945</v>
      </c>
      <c r="F211" s="348">
        <f>'Non-Dairy Alternatives'!F134</f>
        <v>-0.17359699996247618</v>
      </c>
      <c r="G211" s="309">
        <f>'Non-Dairy Alternatives'!G134</f>
        <v>100</v>
      </c>
      <c r="H211" s="310">
        <f>'Non-Dairy Alternatives'!H134</f>
        <v>0</v>
      </c>
      <c r="I211" s="377">
        <f>'Non-Dairy Alternatives'!I134</f>
        <v>28.600097363362163</v>
      </c>
      <c r="J211" s="393">
        <f>'Non-Dairy Alternatives'!J134</f>
        <v>-1.1683443341746269</v>
      </c>
      <c r="K211" s="396">
        <f>'Non-Dairy Alternatives'!K134</f>
        <v>-3.9247749211921375E-2</v>
      </c>
      <c r="L211" s="416">
        <f>'Non-Dairy Alternatives'!L134</f>
        <v>11893192.003785826</v>
      </c>
      <c r="M211" s="402">
        <f>'Non-Dairy Alternatives'!M134</f>
        <v>-3086232.7082726415</v>
      </c>
      <c r="N211" s="349">
        <f>'Non-Dairy Alternatives'!N134</f>
        <v>-0.2060314576559284</v>
      </c>
      <c r="O211" s="525">
        <f>'Non-Dairy Alternatives'!O134</f>
        <v>3073191.5811495781</v>
      </c>
      <c r="P211" s="511">
        <f>'Non-Dairy Alternatives'!P134</f>
        <v>-907614.324201765</v>
      </c>
      <c r="Q211" s="398">
        <f>'Non-Dairy Alternatives'!Q134</f>
        <v>-0.22799763308773016</v>
      </c>
    </row>
    <row r="212" spans="2:17" ht="15.45" customHeight="1">
      <c r="B212" s="715"/>
      <c r="C212" s="67" t="s">
        <v>338</v>
      </c>
      <c r="D212" s="518">
        <f>'Non-Dairy Alternatives'!D135</f>
        <v>8895.3505575077579</v>
      </c>
      <c r="E212" s="506">
        <f>'Non-Dairy Alternatives'!E135</f>
        <v>189.38963056231114</v>
      </c>
      <c r="F212" s="354">
        <f>'Non-Dairy Alternatives'!F135</f>
        <v>2.1754017982798361E-2</v>
      </c>
      <c r="G212" s="323">
        <f>'Non-Dairy Alternatives'!G135</f>
        <v>2.1391052288147452</v>
      </c>
      <c r="H212" s="324">
        <f>'Non-Dairy Alternatives'!H135</f>
        <v>0.40897943789446889</v>
      </c>
      <c r="I212" s="387">
        <f>'Non-Dairy Alternatives'!I135</f>
        <v>24.806801040191665</v>
      </c>
      <c r="J212" s="380">
        <f>'Non-Dairy Alternatives'!J135</f>
        <v>1.0353831005466816</v>
      </c>
      <c r="K212" s="369">
        <f>'Non-Dairy Alternatives'!K135</f>
        <v>4.3555798950466164E-2</v>
      </c>
      <c r="L212" s="418">
        <f>'Non-Dairy Alternatives'!L135</f>
        <v>220665.19146285296</v>
      </c>
      <c r="M212" s="405">
        <f>'Non-Dairy Alternatives'!M135</f>
        <v>13712.155702213699</v>
      </c>
      <c r="N212" s="354">
        <f>'Non-Dairy Alternatives'!N135</f>
        <v>6.6257330566888137E-2</v>
      </c>
      <c r="O212" s="527">
        <f>'Non-Dairy Alternatives'!O135</f>
        <v>69830.644097089767</v>
      </c>
      <c r="P212" s="514">
        <f>'Non-Dairy Alternatives'!P135</f>
        <v>3719.934022584217</v>
      </c>
      <c r="Q212" s="369">
        <f>'Non-Dairy Alternatives'!Q135</f>
        <v>5.6268250914139631E-2</v>
      </c>
    </row>
    <row r="213" spans="2:17" ht="15.45" customHeight="1">
      <c r="B213" s="715"/>
      <c r="C213" s="129" t="s">
        <v>339</v>
      </c>
      <c r="D213" s="518">
        <f>'Non-Dairy Alternatives'!D136</f>
        <v>93166.127964305662</v>
      </c>
      <c r="E213" s="506">
        <f>'Non-Dairy Alternatives'!E136</f>
        <v>-20618.408069261597</v>
      </c>
      <c r="F213" s="354">
        <f>'Non-Dairy Alternatives'!F136</f>
        <v>-0.18120571378151965</v>
      </c>
      <c r="G213" s="323">
        <f>'Non-Dairy Alternatives'!G136</f>
        <v>22.404080669835487</v>
      </c>
      <c r="H213" s="324">
        <f>'Non-Dairy Alternatives'!H136</f>
        <v>-0.20819177791631205</v>
      </c>
      <c r="I213" s="387">
        <f>'Non-Dairy Alternatives'!I136</f>
        <v>15.117193242608014</v>
      </c>
      <c r="J213" s="380">
        <f>'Non-Dairy Alternatives'!J136</f>
        <v>-3.3117067195926815</v>
      </c>
      <c r="K213" s="369">
        <f>'Non-Dairy Alternatives'!K136</f>
        <v>-0.17970181217464337</v>
      </c>
      <c r="L213" s="418">
        <f>'Non-Dairy Alternatives'!L136</f>
        <v>1408410.360101955</v>
      </c>
      <c r="M213" s="405">
        <f>'Non-Dairy Alternatives'!M136</f>
        <v>-688513.47170607629</v>
      </c>
      <c r="N213" s="354">
        <f>'Non-Dairy Alternatives'!N136</f>
        <v>-0.32834453081322418</v>
      </c>
      <c r="O213" s="527">
        <f>'Non-Dairy Alternatives'!O136</f>
        <v>297118.88125681877</v>
      </c>
      <c r="P213" s="514">
        <f>'Non-Dairy Alternatives'!P136</f>
        <v>-225050.52642745426</v>
      </c>
      <c r="Q213" s="369">
        <f>'Non-Dairy Alternatives'!Q136</f>
        <v>-0.43099140454342716</v>
      </c>
    </row>
    <row r="214" spans="2:17" ht="15.45" customHeight="1">
      <c r="B214" s="715"/>
      <c r="C214" s="129" t="s">
        <v>340</v>
      </c>
      <c r="D214" s="518">
        <f>'Non-Dairy Alternatives'!D137</f>
        <v>1.2597504854202271</v>
      </c>
      <c r="E214" s="506">
        <f>'Non-Dairy Alternatives'!E137</f>
        <v>1.1946560442447662</v>
      </c>
      <c r="F214" s="354">
        <f>'Non-Dairy Alternatives'!F137</f>
        <v>18.352658424773843</v>
      </c>
      <c r="G214" s="323">
        <f>'Non-Dairy Alternatives'!G137</f>
        <v>3.0293790367709982E-4</v>
      </c>
      <c r="H214" s="324">
        <f>'Non-Dairy Alternatives'!H137</f>
        <v>2.9000175883700096E-4</v>
      </c>
      <c r="I214" s="387">
        <f>'Non-Dairy Alternatives'!I137</f>
        <v>39.96</v>
      </c>
      <c r="J214" s="380">
        <f>'Non-Dairy Alternatives'!J137</f>
        <v>-23.879999999999995</v>
      </c>
      <c r="K214" s="369">
        <f>'Non-Dairy Alternatives'!K137</f>
        <v>-0.37406015037593981</v>
      </c>
      <c r="L214" s="418">
        <f>'Non-Dairy Alternatives'!L137</f>
        <v>50.339629397392272</v>
      </c>
      <c r="M214" s="405">
        <f>'Non-Dairy Alternatives'!M137</f>
        <v>46.184000272750851</v>
      </c>
      <c r="N214" s="354">
        <f>'Non-Dairy Alternatives'!N137</f>
        <v>11.113600104228739</v>
      </c>
      <c r="O214" s="527">
        <f>'Non-Dairy Alternatives'!O137</f>
        <v>5.0390019416809082</v>
      </c>
      <c r="P214" s="514">
        <f>'Non-Dairy Alternatives'!P137</f>
        <v>3.9974908828735352</v>
      </c>
      <c r="Q214" s="369">
        <f>'Non-Dairy Alternatives'!Q137</f>
        <v>3.8381646061934607</v>
      </c>
    </row>
    <row r="215" spans="2:17" ht="15.45" customHeight="1">
      <c r="B215" s="715"/>
      <c r="C215" s="129" t="s">
        <v>341</v>
      </c>
      <c r="D215" s="518">
        <f>'Non-Dairy Alternatives'!D138</f>
        <v>276322.3797276062</v>
      </c>
      <c r="E215" s="506">
        <f>'Non-Dairy Alternatives'!E138</f>
        <v>-65241.778080408403</v>
      </c>
      <c r="F215" s="354">
        <f>'Non-Dairy Alternatives'!F138</f>
        <v>-0.19100885320959032</v>
      </c>
      <c r="G215" s="323">
        <f>'Non-Dairy Alternatives'!G138</f>
        <v>66.448493906176267</v>
      </c>
      <c r="H215" s="324">
        <f>'Non-Dairy Alternatives'!H138</f>
        <v>-1.4301657428222114</v>
      </c>
      <c r="I215" s="387">
        <f>'Non-Dairy Alternatives'!I138</f>
        <v>34.898180285267387</v>
      </c>
      <c r="J215" s="380">
        <f>'Non-Dairy Alternatives'!J138</f>
        <v>-0.25193364623950742</v>
      </c>
      <c r="K215" s="369">
        <f>'Non-Dairy Alternatives'!K138</f>
        <v>-7.1673635747076785E-3</v>
      </c>
      <c r="L215" s="418">
        <f>'Non-Dairy Alternatives'!L138</f>
        <v>9643148.2245881148</v>
      </c>
      <c r="M215" s="405">
        <f>'Non-Dairy Alternatives'!M138</f>
        <v>-2362870.8372827992</v>
      </c>
      <c r="N215" s="354">
        <f>'Non-Dairy Alternatives'!N138</f>
        <v>-0.19680718688735696</v>
      </c>
      <c r="O215" s="527">
        <f>'Non-Dairy Alternatives'!O138</f>
        <v>2550561.167159915</v>
      </c>
      <c r="P215" s="514">
        <f>'Non-Dairy Alternatives'!P138</f>
        <v>-668344.30567859532</v>
      </c>
      <c r="Q215" s="369">
        <f>'Non-Dairy Alternatives'!Q138</f>
        <v>-0.20763092029826921</v>
      </c>
    </row>
    <row r="216" spans="2:17">
      <c r="B216" s="714"/>
      <c r="C216" s="129" t="s">
        <v>342</v>
      </c>
      <c r="D216" s="518">
        <f>'Non-Dairy Alternatives'!D139</f>
        <v>0</v>
      </c>
      <c r="E216" s="506">
        <f>'Non-Dairy Alternatives'!E139</f>
        <v>0</v>
      </c>
      <c r="F216" s="354">
        <f>'Non-Dairy Alternatives'!F139</f>
        <v>0</v>
      </c>
      <c r="G216" s="323">
        <f>'Non-Dairy Alternatives'!G139</f>
        <v>0</v>
      </c>
      <c r="H216" s="324">
        <f>'Non-Dairy Alternatives'!H139</f>
        <v>0</v>
      </c>
      <c r="I216" s="387">
        <f>'Non-Dairy Alternatives'!I139</f>
        <v>0</v>
      </c>
      <c r="J216" s="380">
        <f>'Non-Dairy Alternatives'!J139</f>
        <v>0</v>
      </c>
      <c r="K216" s="369">
        <f>'Non-Dairy Alternatives'!K139</f>
        <v>0</v>
      </c>
      <c r="L216" s="418">
        <f>'Non-Dairy Alternatives'!L139</f>
        <v>0</v>
      </c>
      <c r="M216" s="405">
        <f>'Non-Dairy Alternatives'!M139</f>
        <v>0</v>
      </c>
      <c r="N216" s="354">
        <f>'Non-Dairy Alternatives'!N139</f>
        <v>0</v>
      </c>
      <c r="O216" s="527">
        <f>'Non-Dairy Alternatives'!O139</f>
        <v>0</v>
      </c>
      <c r="P216" s="514">
        <f>'Non-Dairy Alternatives'!P139</f>
        <v>0</v>
      </c>
      <c r="Q216" s="369">
        <f>'Non-Dairy Alternatives'!Q139</f>
        <v>0</v>
      </c>
    </row>
    <row r="217" spans="2:17">
      <c r="B217" s="714"/>
      <c r="C217" s="129" t="s">
        <v>343</v>
      </c>
      <c r="D217" s="518">
        <f>'Non-Dairy Alternatives'!D140</f>
        <v>0</v>
      </c>
      <c r="E217" s="506">
        <f>'Non-Dairy Alternatives'!E140</f>
        <v>0</v>
      </c>
      <c r="F217" s="354">
        <f>'Non-Dairy Alternatives'!F140</f>
        <v>0</v>
      </c>
      <c r="G217" s="323">
        <f>'Non-Dairy Alternatives'!G140</f>
        <v>0</v>
      </c>
      <c r="H217" s="324">
        <f>'Non-Dairy Alternatives'!H140</f>
        <v>0</v>
      </c>
      <c r="I217" s="387">
        <f>'Non-Dairy Alternatives'!I140</f>
        <v>0</v>
      </c>
      <c r="J217" s="380">
        <f>'Non-Dairy Alternatives'!J140</f>
        <v>0</v>
      </c>
      <c r="K217" s="369">
        <f>'Non-Dairy Alternatives'!K140</f>
        <v>0</v>
      </c>
      <c r="L217" s="418">
        <f>'Non-Dairy Alternatives'!L140</f>
        <v>0</v>
      </c>
      <c r="M217" s="405">
        <f>'Non-Dairy Alternatives'!M140</f>
        <v>0</v>
      </c>
      <c r="N217" s="354">
        <f>'Non-Dairy Alternatives'!N140</f>
        <v>0</v>
      </c>
      <c r="O217" s="527">
        <f>'Non-Dairy Alternatives'!O140</f>
        <v>0</v>
      </c>
      <c r="P217" s="514">
        <f>'Non-Dairy Alternatives'!P140</f>
        <v>0</v>
      </c>
      <c r="Q217" s="369">
        <f>'Non-Dairy Alternatives'!Q140</f>
        <v>0</v>
      </c>
    </row>
    <row r="218" spans="2:17">
      <c r="B218" s="714"/>
      <c r="C218" s="129" t="s">
        <v>344</v>
      </c>
      <c r="D218" s="518">
        <f>'Non-Dairy Alternatives'!D141</f>
        <v>6303.7687577122069</v>
      </c>
      <c r="E218" s="506">
        <f>'Non-Dairy Alternatives'!E141</f>
        <v>-2199.5843030468441</v>
      </c>
      <c r="F218" s="354">
        <f>'Non-Dairy Alternatives'!F141</f>
        <v>-0.25867258331274068</v>
      </c>
      <c r="G218" s="323">
        <f>'Non-Dairy Alternatives'!G141</f>
        <v>1.5158958181226745</v>
      </c>
      <c r="H218" s="324">
        <f>'Non-Dairy Alternatives'!H141</f>
        <v>-0.17396594017973488</v>
      </c>
      <c r="I218" s="387">
        <f>'Non-Dairy Alternatives'!I141</f>
        <v>22.082125454013969</v>
      </c>
      <c r="J218" s="380">
        <f>'Non-Dairy Alternatives'!J141</f>
        <v>-0.455920103753094</v>
      </c>
      <c r="K218" s="369">
        <f>'Non-Dairy Alternatives'!K141</f>
        <v>-2.0228910381094457E-2</v>
      </c>
      <c r="L218" s="418">
        <f>'Non-Dairy Alternatives'!L141</f>
        <v>139200.61254089474</v>
      </c>
      <c r="M218" s="405">
        <f>'Non-Dairy Alternatives'!M141</f>
        <v>-52448.34613627076</v>
      </c>
      <c r="N218" s="354">
        <f>'Non-Dairy Alternatives'!N141</f>
        <v>-0.27366882918795554</v>
      </c>
      <c r="O218" s="527">
        <f>'Non-Dairy Alternatives'!O141</f>
        <v>48677.764111161232</v>
      </c>
      <c r="P218" s="514">
        <f>'Non-Dairy Alternatives'!P141</f>
        <v>-17630.084655046463</v>
      </c>
      <c r="Q218" s="369">
        <f>'Non-Dairy Alternatives'!Q141</f>
        <v>-0.26588231986242994</v>
      </c>
    </row>
    <row r="219" spans="2:17">
      <c r="B219" s="714"/>
      <c r="C219" s="129" t="s">
        <v>345</v>
      </c>
      <c r="D219" s="518">
        <f>'Non-Dairy Alternatives'!D142</f>
        <v>23169.820542037833</v>
      </c>
      <c r="E219" s="506">
        <f>'Non-Dairy Alternatives'!E142</f>
        <v>206.64564629520464</v>
      </c>
      <c r="F219" s="354">
        <f>'Non-Dairy Alternatives'!F142</f>
        <v>8.9990015419652066E-3</v>
      </c>
      <c r="G219" s="323">
        <f>'Non-Dairy Alternatives'!G142</f>
        <v>5.5717516641703408</v>
      </c>
      <c r="H219" s="324">
        <f>'Non-Dairy Alternatives'!H142</f>
        <v>1.0083058295384317</v>
      </c>
      <c r="I219" s="387">
        <f>'Non-Dairy Alternatives'!I142</f>
        <v>14.74049625052742</v>
      </c>
      <c r="J219" s="380">
        <f>'Non-Dairy Alternatives'!J142</f>
        <v>0.1290334239920643</v>
      </c>
      <c r="K219" s="369">
        <f>'Non-Dairy Alternatives'!K142</f>
        <v>8.8309723347980811E-3</v>
      </c>
      <c r="L219" s="418">
        <f>'Non-Dairy Alternatives'!L142</f>
        <v>341534.65282530186</v>
      </c>
      <c r="M219" s="405">
        <f>'Non-Dairy Alternatives'!M142</f>
        <v>6009.0764569285675</v>
      </c>
      <c r="N219" s="354">
        <f>'Non-Dairy Alternatives'!N142</f>
        <v>1.7909443810421196E-2</v>
      </c>
      <c r="O219" s="527">
        <f>'Non-Dairy Alternatives'!O142</f>
        <v>62471.507542252541</v>
      </c>
      <c r="P219" s="514">
        <f>'Non-Dairy Alternatives'!P142</f>
        <v>-752.35791864247585</v>
      </c>
      <c r="Q219" s="369">
        <f>'Non-Dairy Alternatives'!Q142</f>
        <v>-1.1899903828370339E-2</v>
      </c>
    </row>
    <row r="220" spans="2:17">
      <c r="B220" s="714"/>
      <c r="C220" s="129" t="s">
        <v>346</v>
      </c>
      <c r="D220" s="518">
        <f>'Non-Dairy Alternatives'!D143</f>
        <v>0</v>
      </c>
      <c r="E220" s="506">
        <f>'Non-Dairy Alternatives'!E143</f>
        <v>-75.42467737197876</v>
      </c>
      <c r="F220" s="354">
        <f>'Non-Dairy Alternatives'!F143</f>
        <v>-1</v>
      </c>
      <c r="G220" s="323">
        <f>'Non-Dairy Alternatives'!G143</f>
        <v>0</v>
      </c>
      <c r="H220" s="324">
        <f>'Non-Dairy Alternatives'!H143</f>
        <v>-1.498906102245583E-2</v>
      </c>
      <c r="I220" s="387">
        <f>'Non-Dairy Alternatives'!I143</f>
        <v>0</v>
      </c>
      <c r="J220" s="380">
        <f>'Non-Dairy Alternatives'!J143</f>
        <v>-18.104584088460438</v>
      </c>
      <c r="K220" s="369">
        <f>'Non-Dairy Alternatives'!K143</f>
        <v>-1</v>
      </c>
      <c r="L220" s="418">
        <f>'Non-Dairy Alternatives'!L143</f>
        <v>0</v>
      </c>
      <c r="M220" s="405">
        <f>'Non-Dairy Alternatives'!M143</f>
        <v>-1365.5324138259887</v>
      </c>
      <c r="N220" s="354">
        <f>'Non-Dairy Alternatives'!N143</f>
        <v>-1</v>
      </c>
      <c r="O220" s="527">
        <f>'Non-Dairy Alternatives'!O143</f>
        <v>0</v>
      </c>
      <c r="P220" s="514">
        <f>'Non-Dairy Alternatives'!P143</f>
        <v>-201.13247299194336</v>
      </c>
      <c r="Q220" s="369">
        <f>'Non-Dairy Alternatives'!Q143</f>
        <v>-1</v>
      </c>
    </row>
    <row r="221" spans="2:17">
      <c r="B221" s="714"/>
      <c r="C221" s="68" t="s">
        <v>346</v>
      </c>
      <c r="D221" s="518">
        <f>'Non-Dairy Alternatives'!D144</f>
        <v>4832.8617972289585</v>
      </c>
      <c r="E221" s="506">
        <f>'Non-Dairy Alternatives'!E144</f>
        <v>23.548910443665591</v>
      </c>
      <c r="F221" s="354">
        <f>'Non-Dairy Alternatives'!F144</f>
        <v>4.896522850150113E-3</v>
      </c>
      <c r="G221" s="323">
        <f>'Non-Dairy Alternatives'!G144</f>
        <v>1.1621801607207176</v>
      </c>
      <c r="H221" s="324">
        <f>'Non-Dairy Alternatives'!H144</f>
        <v>0.20643083771613235</v>
      </c>
      <c r="I221" s="387">
        <f>'Non-Dairy Alternatives'!I144</f>
        <v>22.151297565277893</v>
      </c>
      <c r="J221" s="380">
        <f>'Non-Dairy Alternatives'!J144</f>
        <v>-1.0849861207623199</v>
      </c>
      <c r="K221" s="369">
        <f>'Non-Dairy Alternatives'!K144</f>
        <v>-4.669361656202161E-2</v>
      </c>
      <c r="L221" s="418">
        <f>'Non-Dairy Alternatives'!L144</f>
        <v>107054.15976228238</v>
      </c>
      <c r="M221" s="405">
        <f>'Non-Dairy Alternatives'!M144</f>
        <v>-4696.3988099896815</v>
      </c>
      <c r="N221" s="354">
        <f>'Non-Dairy Alternatives'!N144</f>
        <v>-4.2025730072323492E-2</v>
      </c>
      <c r="O221" s="527">
        <f>'Non-Dairy Alternatives'!O144</f>
        <v>37450.772426843643</v>
      </c>
      <c r="P221" s="514">
        <f>'Non-Dairy Alternatives'!P144</f>
        <v>137.21070194244385</v>
      </c>
      <c r="Q221" s="369">
        <f>'Non-Dairy Alternatives'!Q144</f>
        <v>3.6772341100548521E-3</v>
      </c>
    </row>
    <row r="222" spans="2:17" ht="15" thickBot="1">
      <c r="B222" s="716"/>
      <c r="C222" s="130" t="s">
        <v>348</v>
      </c>
      <c r="D222" s="518">
        <f>'Non-Dairy Alternatives'!D145</f>
        <v>3152.8894965146728</v>
      </c>
      <c r="E222" s="506">
        <f>'Non-Dairy Alternatives'!E145</f>
        <v>360.72751799944899</v>
      </c>
      <c r="F222" s="354">
        <f>'Non-Dairy Alternatives'!F145</f>
        <v>0.12919290527380919</v>
      </c>
      <c r="G222" s="323">
        <f>'Non-Dairy Alternatives'!G145</f>
        <v>0.75818961425610387</v>
      </c>
      <c r="H222" s="324">
        <f>'Non-Dairy Alternatives'!H145</f>
        <v>0.2033064150328453</v>
      </c>
      <c r="I222" s="387">
        <f>'Non-Dairy Alternatives'!I145</f>
        <v>10.507333958785415</v>
      </c>
      <c r="J222" s="380">
        <f>'Non-Dairy Alternatives'!J145</f>
        <v>3.7310663909707387E-2</v>
      </c>
      <c r="K222" s="369">
        <f>'Non-Dairy Alternatives'!K145</f>
        <v>3.5635702862254533E-3</v>
      </c>
      <c r="L222" s="418">
        <f>'Non-Dairy Alternatives'!L145</f>
        <v>33128.462875026467</v>
      </c>
      <c r="M222" s="405">
        <f>'Non-Dairy Alternatives'!M145</f>
        <v>3894.4619169058315</v>
      </c>
      <c r="N222" s="354">
        <f>'Non-Dairy Alternatives'!N145</f>
        <v>0.13321686355845952</v>
      </c>
      <c r="O222" s="527">
        <f>'Non-Dairy Alternatives'!O145</f>
        <v>7075.8055535554886</v>
      </c>
      <c r="P222" s="514">
        <f>'Non-Dairy Alternatives'!P145</f>
        <v>502.94073555617433</v>
      </c>
      <c r="Q222" s="369">
        <f>'Non-Dairy Alternatives'!Q145</f>
        <v>7.6517736098711112E-2</v>
      </c>
    </row>
    <row r="223" spans="2:17">
      <c r="B223" s="139"/>
      <c r="C223" s="67" t="s">
        <v>226</v>
      </c>
      <c r="D223" s="566">
        <f>'Trad vs Value Add'!D53</f>
        <v>9245147.2204972524</v>
      </c>
      <c r="E223" s="566">
        <f>'Trad vs Value Add'!E53</f>
        <v>-629368.57192443311</v>
      </c>
      <c r="F223" s="625">
        <f>'Trad vs Value Add'!F53</f>
        <v>-6.373665151332783E-2</v>
      </c>
      <c r="G223" s="542">
        <f>'Trad vs Value Add'!G53</f>
        <v>20.361104804376524</v>
      </c>
      <c r="H223" s="542">
        <f>'Trad vs Value Add'!H53</f>
        <v>0.32439354511131668</v>
      </c>
      <c r="I223" s="542">
        <f>'Trad vs Value Add'!I53</f>
        <v>16.515407969900604</v>
      </c>
      <c r="J223" s="542">
        <f>'Trad vs Value Add'!J53</f>
        <v>0.17498232800979352</v>
      </c>
      <c r="K223" s="625">
        <f>'Trad vs Value Add'!K53</f>
        <v>1.0708553855610928E-2</v>
      </c>
      <c r="L223" s="542">
        <f>'Trad vs Value Add'!L53</f>
        <v>152687378.08830473</v>
      </c>
      <c r="M223" s="542">
        <f>'Trad vs Value Add'!M53</f>
        <v>-8666412.9674383402</v>
      </c>
      <c r="N223" s="625">
        <f>'Trad vs Value Add'!N53</f>
        <v>-5.3710625023023754E-2</v>
      </c>
      <c r="O223" s="566">
        <f>'Trad vs Value Add'!O53</f>
        <v>59854039.988053679</v>
      </c>
      <c r="P223" s="566">
        <f>'Trad vs Value Add'!P53</f>
        <v>-4261582.2405044287</v>
      </c>
      <c r="Q223" s="625">
        <f>'Trad vs Value Add'!Q53</f>
        <v>-6.6467143145126542E-2</v>
      </c>
    </row>
    <row r="224" spans="2:17">
      <c r="B224" s="139" t="s">
        <v>349</v>
      </c>
      <c r="C224" s="68" t="s">
        <v>227</v>
      </c>
      <c r="D224" s="567">
        <f>'Trad vs Value Add'!D54</f>
        <v>34239693.385211483</v>
      </c>
      <c r="E224" s="567">
        <f>'Trad vs Value Add'!E54</f>
        <v>-3218777.3380717784</v>
      </c>
      <c r="F224" s="626">
        <f>'Trad vs Value Add'!F54</f>
        <v>-8.5929224442979346E-2</v>
      </c>
      <c r="G224" s="543">
        <f>'Trad vs Value Add'!G54</f>
        <v>75.407991766788953</v>
      </c>
      <c r="H224" s="543">
        <f>'Trad vs Value Add'!H54</f>
        <v>-0.60024781414121264</v>
      </c>
      <c r="I224" s="543">
        <f>'Trad vs Value Add'!I54</f>
        <v>6.8204306113376241</v>
      </c>
      <c r="J224" s="543">
        <f>'Trad vs Value Add'!J54</f>
        <v>4.111965614135471E-2</v>
      </c>
      <c r="K224" s="626">
        <f>'Trad vs Value Add'!K54</f>
        <v>6.065462465597176E-3</v>
      </c>
      <c r="L224" s="543">
        <f>'Trad vs Value Add'!L54</f>
        <v>233529452.88731074</v>
      </c>
      <c r="M224" s="543">
        <f>'Trad vs Value Add'!M54</f>
        <v>-20413168.051942199</v>
      </c>
      <c r="N224" s="626">
        <f>'Trad vs Value Add'!N54</f>
        <v>-8.0384962462939011E-2</v>
      </c>
      <c r="O224" s="567">
        <f>'Trad vs Value Add'!O54</f>
        <v>59774541.936074018</v>
      </c>
      <c r="P224" s="567">
        <f>'Trad vs Value Add'!P54</f>
        <v>-4616963.1258546934</v>
      </c>
      <c r="Q224" s="626">
        <f>'Trad vs Value Add'!Q54</f>
        <v>-7.1701432066455295E-2</v>
      </c>
    </row>
    <row r="225" spans="1:17">
      <c r="B225" s="139" t="s">
        <v>350</v>
      </c>
      <c r="C225" s="68" t="s">
        <v>228</v>
      </c>
      <c r="D225" s="567">
        <f>'Trad vs Value Add'!D55</f>
        <v>1160952.4932297426</v>
      </c>
      <c r="E225" s="567">
        <f>'Trad vs Value Add'!E55</f>
        <v>-103861.81294799806</v>
      </c>
      <c r="F225" s="626">
        <f>'Trad vs Value Add'!F55</f>
        <v>-8.2116254094142624E-2</v>
      </c>
      <c r="G225" s="543">
        <f>'Trad vs Value Add'!G55</f>
        <v>2.5568306078614969</v>
      </c>
      <c r="H225" s="543">
        <f>'Trad vs Value Add'!H55</f>
        <v>-9.6465321032614959E-3</v>
      </c>
      <c r="I225" s="543">
        <f>'Trad vs Value Add'!I55</f>
        <v>28.095746783378768</v>
      </c>
      <c r="J225" s="543">
        <f>'Trad vs Value Add'!J55</f>
        <v>-7.8689819626937663E-2</v>
      </c>
      <c r="K225" s="626">
        <f>'Trad vs Value Add'!K55</f>
        <v>-2.7929509553544321E-3</v>
      </c>
      <c r="L225" s="543">
        <f>'Trad vs Value Add'!L55</f>
        <v>32617827.277315103</v>
      </c>
      <c r="M225" s="543">
        <f>'Trad vs Value Add'!M55</f>
        <v>-3017603.2066643015</v>
      </c>
      <c r="N225" s="626">
        <f>'Trad vs Value Add'!N55</f>
        <v>-8.4679858379174716E-2</v>
      </c>
      <c r="O225" s="567">
        <f>'Trad vs Value Add'!O55</f>
        <v>10487074.336215138</v>
      </c>
      <c r="P225" s="567">
        <f>'Trad vs Value Add'!P55</f>
        <v>-1190642.3734319806</v>
      </c>
      <c r="Q225" s="626">
        <f>'Trad vs Value Add'!Q55</f>
        <v>-0.10195849094783871</v>
      </c>
    </row>
    <row r="226" spans="1:17" ht="15" thickBot="1">
      <c r="B226" s="139"/>
      <c r="C226" s="69" t="s">
        <v>229</v>
      </c>
      <c r="D226" s="568">
        <f>'Trad vs Value Add'!D56</f>
        <v>610538.62511842616</v>
      </c>
      <c r="E226" s="568">
        <f>'Trad vs Value Add'!E56</f>
        <v>75299.560355391586</v>
      </c>
      <c r="F226" s="623">
        <f>'Trad vs Value Add'!F56</f>
        <v>0.14068397714716288</v>
      </c>
      <c r="G226" s="539">
        <f>'Trad vs Value Add'!G56</f>
        <v>1.3446233614966281</v>
      </c>
      <c r="H226" s="539">
        <f>'Trad vs Value Add'!H56</f>
        <v>0.2585518192781564</v>
      </c>
      <c r="I226" s="539">
        <f>'Trad vs Value Add'!I56</f>
        <v>17.205075032464197</v>
      </c>
      <c r="J226" s="539">
        <f>'Trad vs Value Add'!J56</f>
        <v>1.0030997396286772</v>
      </c>
      <c r="K226" s="623">
        <f>'Trad vs Value Add'!K56</f>
        <v>6.1912187958479713E-2</v>
      </c>
      <c r="L226" s="539">
        <f>'Trad vs Value Add'!L56</f>
        <v>10504362.855380053</v>
      </c>
      <c r="M226" s="539">
        <f>'Trad vs Value Add'!M56</f>
        <v>1832432.7523289751</v>
      </c>
      <c r="N226" s="623">
        <f>'Trad vs Value Add'!N56</f>
        <v>0.21130621794152415</v>
      </c>
      <c r="O226" s="568">
        <f>'Trad vs Value Add'!O56</f>
        <v>2617625.8959234953</v>
      </c>
      <c r="P226" s="568">
        <f>'Trad vs Value Add'!P56</f>
        <v>400767.59852874465</v>
      </c>
      <c r="Q226" s="623">
        <f>'Trad vs Value Add'!Q56</f>
        <v>0.18078178429344188</v>
      </c>
    </row>
    <row r="227" spans="1:17">
      <c r="B227" s="717" t="s">
        <v>351</v>
      </c>
      <c r="C227" s="67" t="s">
        <v>242</v>
      </c>
      <c r="D227" s="566">
        <f>Filtration!D31</f>
        <v>44261684.454102188</v>
      </c>
      <c r="E227" s="566">
        <f>Filtration!E31</f>
        <v>-3988158.5071703643</v>
      </c>
      <c r="F227" s="625">
        <f>Filtration!F31</f>
        <v>-8.2656403884494217E-2</v>
      </c>
      <c r="G227" s="542">
        <f>Filtration!G31</f>
        <v>97.479983227324581</v>
      </c>
      <c r="H227" s="542">
        <f>Filtration!H31</f>
        <v>-0.4253917847713069</v>
      </c>
      <c r="I227" s="542">
        <f>Filtration!I31</f>
        <v>9.0496680617948364</v>
      </c>
      <c r="J227" s="542">
        <f>Filtration!J31</f>
        <v>3.3040877672023683E-2</v>
      </c>
      <c r="K227" s="625">
        <f>Filtration!K31</f>
        <v>3.6644387083237359E-3</v>
      </c>
      <c r="L227" s="542">
        <f>Filtration!L31</f>
        <v>400553552.16552961</v>
      </c>
      <c r="M227" s="542">
        <f>Filtration!M31</f>
        <v>-34497293.508737266</v>
      </c>
      <c r="N227" s="625">
        <f>Filtration!N31</f>
        <v>-7.9294854502055673E-2</v>
      </c>
      <c r="O227" s="566">
        <f>Filtration!O31</f>
        <v>123228462.06710148</v>
      </c>
      <c r="P227" s="566">
        <f>Filtration!P31</f>
        <v>-10557842.024111003</v>
      </c>
      <c r="Q227" s="625">
        <f>Filtration!Q31</f>
        <v>-7.891571634203233E-2</v>
      </c>
    </row>
    <row r="228" spans="1:17" ht="15" thickBot="1">
      <c r="B228" s="716"/>
      <c r="C228" s="69" t="s">
        <v>243</v>
      </c>
      <c r="D228" s="568">
        <f>Filtration!D32</f>
        <v>1140047.9411037499</v>
      </c>
      <c r="E228" s="568">
        <f>Filtration!E32</f>
        <v>107994.5512967204</v>
      </c>
      <c r="F228" s="623">
        <f>Filtration!F32</f>
        <v>0.10464046953705847</v>
      </c>
      <c r="G228" s="539">
        <f>Filtration!G32</f>
        <v>2.5107913435237483</v>
      </c>
      <c r="H228" s="539">
        <f>Filtration!H32</f>
        <v>0.4166171875028879</v>
      </c>
      <c r="I228" s="539">
        <f>Filtration!I32</f>
        <v>27.653898377973341</v>
      </c>
      <c r="J228" s="539">
        <f>Filtration!J32</f>
        <v>1.2486138951663328</v>
      </c>
      <c r="K228" s="623">
        <f>Filtration!K32</f>
        <v>4.7286515544997423E-2</v>
      </c>
      <c r="L228" s="539">
        <f>Filtration!L32</f>
        <v>31526769.909300838</v>
      </c>
      <c r="M228" s="539">
        <f>Filtration!M32</f>
        <v>4275106.5500009097</v>
      </c>
      <c r="N228" s="623">
        <f>Filtration!N32</f>
        <v>0.15687506827145592</v>
      </c>
      <c r="O228" s="568">
        <f>Filtration!O32</f>
        <v>10082492.760638237</v>
      </c>
      <c r="P228" s="568">
        <f>Filtration!P32</f>
        <v>908001.24678290449</v>
      </c>
      <c r="Q228" s="623">
        <f>Filtration!Q32</f>
        <v>9.8970198556687261E-2</v>
      </c>
    </row>
    <row r="229" spans="1:17">
      <c r="A229" s="45"/>
      <c r="B229" s="140"/>
      <c r="D229" s="599"/>
      <c r="E229" s="599"/>
      <c r="F229" s="437"/>
      <c r="G229" s="257"/>
      <c r="H229" s="257"/>
      <c r="I229" s="242"/>
      <c r="J229" s="242"/>
      <c r="K229" s="437"/>
      <c r="L229" s="251"/>
      <c r="M229" s="251"/>
      <c r="N229" s="437"/>
      <c r="O229" s="599"/>
      <c r="P229" s="599"/>
      <c r="Q229" s="437"/>
    </row>
    <row r="230" spans="1:17">
      <c r="A230" s="45"/>
      <c r="B230" s="140"/>
      <c r="C230" s="65"/>
      <c r="D230" s="599"/>
      <c r="E230" s="599"/>
      <c r="F230" s="437"/>
      <c r="G230" s="257"/>
      <c r="H230" s="257"/>
      <c r="I230" s="242"/>
      <c r="J230" s="242"/>
      <c r="K230" s="437"/>
      <c r="L230" s="251"/>
      <c r="M230" s="251"/>
      <c r="N230" s="437"/>
      <c r="O230" s="599"/>
      <c r="P230" s="599"/>
      <c r="Q230" s="437"/>
    </row>
    <row r="231" spans="1:17">
      <c r="A231" s="45"/>
      <c r="B231" s="140"/>
      <c r="C231" s="90" t="s">
        <v>352</v>
      </c>
      <c r="D231" s="599"/>
      <c r="E231" s="599"/>
      <c r="F231" s="437"/>
      <c r="G231" s="257"/>
      <c r="H231" s="257"/>
      <c r="I231" s="242"/>
      <c r="J231" s="242"/>
      <c r="K231" s="437"/>
      <c r="L231" s="251"/>
      <c r="M231" s="251"/>
      <c r="N231" s="437"/>
      <c r="O231" s="599"/>
      <c r="P231" s="599"/>
      <c r="Q231" s="437"/>
    </row>
    <row r="232" spans="1:17">
      <c r="A232" s="45"/>
      <c r="B232" s="140"/>
      <c r="C232" s="63" t="s">
        <v>353</v>
      </c>
      <c r="D232" s="599"/>
      <c r="E232" s="599"/>
      <c r="F232" s="437"/>
      <c r="G232" s="257"/>
      <c r="H232" s="257"/>
      <c r="I232" s="242"/>
      <c r="J232" s="242"/>
      <c r="K232" s="437"/>
      <c r="L232" s="251"/>
      <c r="M232" s="251"/>
      <c r="N232" s="437"/>
      <c r="O232" s="599"/>
      <c r="P232" s="599"/>
      <c r="Q232" s="437"/>
    </row>
    <row r="233" spans="1:17">
      <c r="A233" s="45"/>
      <c r="B233" s="140"/>
      <c r="C233" s="47"/>
      <c r="D233" s="599"/>
      <c r="E233" s="599"/>
      <c r="F233" s="437"/>
      <c r="G233" s="257"/>
      <c r="H233" s="257"/>
      <c r="I233" s="242"/>
      <c r="J233" s="242"/>
      <c r="K233" s="437"/>
      <c r="L233" s="251"/>
      <c r="M233" s="251"/>
      <c r="N233" s="437"/>
      <c r="O233" s="599"/>
      <c r="P233" s="599"/>
      <c r="Q233" s="437"/>
    </row>
    <row r="234" spans="1:17">
      <c r="A234" s="45"/>
      <c r="B234" s="140"/>
      <c r="C234" s="47"/>
      <c r="D234" s="599"/>
      <c r="E234" s="599"/>
      <c r="F234" s="437"/>
      <c r="G234" s="257"/>
      <c r="H234" s="257"/>
      <c r="I234" s="242"/>
      <c r="J234" s="242"/>
      <c r="K234" s="437"/>
      <c r="L234" s="251"/>
      <c r="M234" s="251"/>
      <c r="N234" s="437"/>
      <c r="O234" s="599"/>
      <c r="P234" s="599"/>
      <c r="Q234" s="437"/>
    </row>
    <row r="235" spans="1:17">
      <c r="A235" s="45"/>
      <c r="B235" s="140"/>
      <c r="C235" s="47"/>
      <c r="D235" s="599"/>
      <c r="E235" s="599"/>
      <c r="F235" s="437"/>
      <c r="G235" s="257"/>
      <c r="H235" s="257"/>
      <c r="I235" s="242"/>
      <c r="J235" s="242"/>
      <c r="K235" s="437"/>
      <c r="L235" s="251"/>
      <c r="M235" s="251"/>
      <c r="N235" s="437"/>
      <c r="O235" s="599"/>
      <c r="P235" s="599"/>
      <c r="Q235" s="437"/>
    </row>
    <row r="236" spans="1:17">
      <c r="A236" s="45"/>
      <c r="B236" s="140"/>
      <c r="C236" s="47"/>
      <c r="D236" s="599"/>
      <c r="E236" s="599"/>
      <c r="F236" s="437"/>
      <c r="G236" s="257"/>
      <c r="H236" s="257"/>
      <c r="I236" s="242"/>
      <c r="J236" s="242"/>
      <c r="K236" s="437"/>
      <c r="L236" s="251"/>
      <c r="M236" s="251"/>
      <c r="N236" s="437"/>
      <c r="O236" s="599"/>
      <c r="P236" s="599"/>
      <c r="Q236" s="437"/>
    </row>
    <row r="237" spans="1:17">
      <c r="A237" s="45"/>
      <c r="B237" s="140"/>
      <c r="C237" s="47"/>
      <c r="D237" s="599"/>
      <c r="E237" s="599"/>
      <c r="F237" s="437"/>
      <c r="G237" s="257"/>
      <c r="H237" s="257"/>
      <c r="I237" s="242"/>
      <c r="J237" s="242"/>
      <c r="K237" s="437"/>
      <c r="L237" s="251"/>
      <c r="M237" s="251"/>
      <c r="N237" s="437"/>
      <c r="O237" s="599"/>
      <c r="P237" s="599"/>
      <c r="Q237" s="437"/>
    </row>
    <row r="238" spans="1:17">
      <c r="A238" s="45"/>
      <c r="B238" s="140"/>
      <c r="C238" s="47"/>
      <c r="D238" s="599"/>
      <c r="E238" s="599"/>
      <c r="F238" s="437"/>
      <c r="G238" s="257"/>
      <c r="H238" s="257"/>
      <c r="I238" s="242"/>
      <c r="J238" s="242"/>
      <c r="K238" s="437"/>
      <c r="L238" s="251"/>
      <c r="M238" s="251"/>
      <c r="N238" s="437"/>
      <c r="O238" s="599"/>
      <c r="P238" s="599"/>
      <c r="Q238" s="437"/>
    </row>
    <row r="239" spans="1:17">
      <c r="A239" s="45"/>
      <c r="B239" s="140"/>
      <c r="C239" s="47"/>
      <c r="D239" s="599"/>
      <c r="E239" s="599"/>
      <c r="F239" s="437"/>
      <c r="G239" s="257"/>
      <c r="H239" s="257"/>
      <c r="I239" s="242"/>
      <c r="J239" s="242"/>
      <c r="K239" s="437"/>
      <c r="L239" s="251"/>
      <c r="M239" s="251"/>
      <c r="N239" s="437"/>
      <c r="O239" s="599"/>
      <c r="P239" s="599"/>
      <c r="Q239" s="437"/>
    </row>
    <row r="240" spans="1:17">
      <c r="A240" s="45"/>
      <c r="B240" s="140"/>
      <c r="C240" s="47"/>
      <c r="D240" s="599"/>
      <c r="E240" s="599"/>
      <c r="F240" s="437"/>
      <c r="G240" s="257"/>
      <c r="H240" s="257"/>
      <c r="I240" s="242"/>
      <c r="J240" s="242"/>
      <c r="K240" s="437"/>
      <c r="L240" s="251"/>
      <c r="M240" s="251"/>
      <c r="N240" s="437"/>
      <c r="O240" s="599"/>
      <c r="P240" s="599"/>
      <c r="Q240" s="437"/>
    </row>
    <row r="241" spans="1:17">
      <c r="A241" s="45"/>
      <c r="B241" s="140"/>
      <c r="C241" s="47"/>
      <c r="D241" s="599"/>
      <c r="E241" s="599"/>
      <c r="F241" s="437"/>
      <c r="G241" s="257"/>
      <c r="H241" s="257"/>
      <c r="I241" s="242"/>
      <c r="J241" s="242"/>
      <c r="K241" s="437"/>
      <c r="L241" s="251"/>
      <c r="M241" s="251"/>
      <c r="N241" s="437"/>
      <c r="O241" s="599"/>
      <c r="P241" s="599"/>
      <c r="Q241" s="437"/>
    </row>
    <row r="242" spans="1:17">
      <c r="A242" s="45"/>
      <c r="B242" s="140"/>
      <c r="C242" s="47"/>
      <c r="D242" s="599"/>
      <c r="E242" s="599"/>
      <c r="F242" s="437"/>
      <c r="G242" s="257"/>
      <c r="H242" s="257"/>
      <c r="I242" s="242"/>
      <c r="J242" s="242"/>
      <c r="K242" s="437"/>
      <c r="L242" s="251"/>
      <c r="M242" s="251"/>
      <c r="N242" s="437"/>
      <c r="O242" s="599"/>
      <c r="P242" s="599"/>
      <c r="Q242" s="437"/>
    </row>
    <row r="243" spans="1:17">
      <c r="A243" s="45"/>
      <c r="B243" s="140"/>
      <c r="C243" s="47"/>
      <c r="D243" s="599"/>
      <c r="E243" s="599"/>
      <c r="F243" s="437"/>
      <c r="G243" s="257"/>
      <c r="H243" s="257"/>
      <c r="I243" s="242"/>
      <c r="J243" s="242"/>
      <c r="K243" s="437"/>
      <c r="L243" s="251"/>
      <c r="M243" s="251"/>
      <c r="N243" s="437"/>
      <c r="O243" s="599"/>
      <c r="P243" s="599"/>
      <c r="Q243" s="437"/>
    </row>
    <row r="244" spans="1:17">
      <c r="A244" s="45"/>
      <c r="B244" s="140"/>
      <c r="C244" s="47"/>
      <c r="D244" s="599"/>
      <c r="E244" s="599"/>
      <c r="F244" s="437"/>
      <c r="G244" s="257"/>
      <c r="H244" s="257"/>
      <c r="I244" s="242"/>
      <c r="J244" s="242"/>
      <c r="K244" s="437"/>
      <c r="L244" s="251"/>
      <c r="M244" s="251"/>
      <c r="N244" s="437"/>
      <c r="O244" s="599"/>
      <c r="P244" s="599"/>
      <c r="Q244" s="437"/>
    </row>
    <row r="245" spans="1:17">
      <c r="A245" s="45"/>
      <c r="B245" s="140"/>
      <c r="C245" s="47"/>
      <c r="D245" s="599"/>
      <c r="E245" s="599"/>
      <c r="F245" s="437"/>
      <c r="G245" s="257"/>
      <c r="H245" s="257"/>
      <c r="I245" s="242"/>
      <c r="J245" s="242"/>
      <c r="K245" s="437"/>
      <c r="L245" s="251"/>
      <c r="M245" s="251"/>
      <c r="N245" s="437"/>
      <c r="O245" s="599"/>
      <c r="P245" s="599"/>
      <c r="Q245" s="437"/>
    </row>
    <row r="246" spans="1:17">
      <c r="A246" s="45"/>
      <c r="B246" s="140"/>
      <c r="C246" s="47"/>
      <c r="D246" s="599"/>
      <c r="E246" s="599"/>
      <c r="F246" s="437"/>
      <c r="G246" s="257"/>
      <c r="H246" s="257"/>
      <c r="I246" s="242"/>
      <c r="J246" s="242"/>
      <c r="K246" s="437"/>
      <c r="L246" s="251"/>
      <c r="M246" s="251"/>
      <c r="N246" s="437"/>
      <c r="O246" s="599"/>
      <c r="P246" s="599"/>
      <c r="Q246" s="437"/>
    </row>
    <row r="247" spans="1:17">
      <c r="A247" s="45"/>
      <c r="B247" s="140"/>
      <c r="C247" s="47"/>
      <c r="D247" s="599"/>
      <c r="E247" s="599"/>
      <c r="F247" s="437"/>
      <c r="G247" s="257"/>
      <c r="H247" s="257"/>
      <c r="I247" s="242"/>
      <c r="J247" s="242"/>
      <c r="K247" s="437"/>
      <c r="L247" s="251"/>
      <c r="M247" s="251"/>
      <c r="N247" s="437"/>
      <c r="O247" s="599"/>
      <c r="P247" s="599"/>
      <c r="Q247" s="437"/>
    </row>
    <row r="248" spans="1:17">
      <c r="A248" s="45"/>
      <c r="B248" s="140"/>
      <c r="C248" s="47"/>
      <c r="D248" s="599"/>
      <c r="E248" s="599"/>
      <c r="F248" s="437"/>
      <c r="G248" s="257"/>
      <c r="H248" s="257"/>
      <c r="I248" s="242"/>
      <c r="J248" s="242"/>
      <c r="K248" s="437"/>
      <c r="L248" s="251"/>
      <c r="M248" s="251"/>
      <c r="N248" s="437"/>
      <c r="O248" s="599"/>
      <c r="P248" s="599"/>
      <c r="Q248" s="437"/>
    </row>
    <row r="249" spans="1:17">
      <c r="A249" s="45"/>
      <c r="B249" s="140"/>
      <c r="C249" s="47"/>
      <c r="D249" s="599"/>
      <c r="E249" s="599"/>
      <c r="F249" s="437"/>
      <c r="G249" s="257"/>
      <c r="H249" s="257"/>
      <c r="I249" s="242"/>
      <c r="J249" s="242"/>
      <c r="K249" s="437"/>
      <c r="L249" s="251"/>
      <c r="M249" s="251"/>
      <c r="N249" s="437"/>
      <c r="O249" s="599"/>
      <c r="P249" s="599"/>
      <c r="Q249" s="437"/>
    </row>
    <row r="250" spans="1:17">
      <c r="A250" s="45"/>
      <c r="B250" s="745"/>
      <c r="C250" s="47"/>
      <c r="D250" s="599"/>
      <c r="E250" s="599"/>
      <c r="F250" s="437"/>
      <c r="G250" s="257"/>
      <c r="H250" s="257"/>
      <c r="I250" s="242"/>
      <c r="J250" s="242"/>
      <c r="K250" s="437"/>
      <c r="L250" s="251"/>
      <c r="M250" s="251"/>
      <c r="N250" s="437"/>
      <c r="O250" s="599"/>
      <c r="P250" s="599"/>
      <c r="Q250" s="437"/>
    </row>
    <row r="251" spans="1:17">
      <c r="A251" s="45"/>
      <c r="B251" s="745"/>
      <c r="C251" s="47"/>
      <c r="D251" s="599"/>
      <c r="E251" s="599"/>
      <c r="F251" s="437"/>
      <c r="G251" s="257"/>
      <c r="H251" s="257"/>
      <c r="I251" s="242"/>
      <c r="J251" s="242"/>
      <c r="K251" s="437"/>
      <c r="L251" s="251"/>
      <c r="M251" s="251"/>
      <c r="N251" s="437"/>
      <c r="O251" s="599"/>
      <c r="P251" s="599"/>
      <c r="Q251" s="437"/>
    </row>
    <row r="252" spans="1:17">
      <c r="A252" s="45"/>
      <c r="B252" s="745"/>
      <c r="C252" s="47"/>
      <c r="D252" s="599"/>
      <c r="E252" s="599"/>
      <c r="F252" s="437"/>
      <c r="G252" s="257"/>
      <c r="H252" s="257"/>
      <c r="I252" s="242"/>
      <c r="J252" s="242"/>
      <c r="K252" s="437"/>
      <c r="L252" s="251"/>
      <c r="M252" s="251"/>
      <c r="N252" s="437"/>
      <c r="O252" s="599"/>
      <c r="P252" s="599"/>
      <c r="Q252" s="437"/>
    </row>
    <row r="253" spans="1:17">
      <c r="A253" s="45"/>
      <c r="B253" s="745"/>
      <c r="C253" s="47"/>
      <c r="D253" s="599"/>
      <c r="E253" s="599"/>
      <c r="F253" s="437"/>
      <c r="G253" s="257"/>
      <c r="H253" s="257"/>
      <c r="I253" s="242"/>
      <c r="J253" s="242"/>
      <c r="K253" s="437"/>
      <c r="L253" s="251"/>
      <c r="M253" s="251"/>
      <c r="N253" s="437"/>
      <c r="O253" s="599"/>
      <c r="P253" s="599"/>
      <c r="Q253" s="437"/>
    </row>
    <row r="254" spans="1:17">
      <c r="A254" s="45"/>
      <c r="B254" s="745"/>
      <c r="C254" s="47"/>
      <c r="D254" s="599"/>
      <c r="E254" s="599"/>
      <c r="F254" s="437"/>
      <c r="G254" s="257"/>
      <c r="H254" s="257"/>
      <c r="I254" s="242"/>
      <c r="J254" s="242"/>
      <c r="K254" s="437"/>
      <c r="L254" s="251"/>
      <c r="M254" s="251"/>
      <c r="N254" s="437"/>
      <c r="O254" s="599"/>
      <c r="P254" s="599"/>
      <c r="Q254" s="437"/>
    </row>
    <row r="255" spans="1:17">
      <c r="A255" s="45"/>
      <c r="B255" s="745"/>
      <c r="C255" s="47"/>
      <c r="D255" s="599"/>
      <c r="E255" s="599"/>
      <c r="F255" s="437"/>
      <c r="G255" s="257"/>
      <c r="H255" s="257"/>
      <c r="I255" s="242"/>
      <c r="J255" s="242"/>
      <c r="K255" s="437"/>
      <c r="L255" s="251"/>
      <c r="M255" s="251"/>
      <c r="N255" s="437"/>
      <c r="O255" s="599"/>
      <c r="P255" s="599"/>
      <c r="Q255" s="437"/>
    </row>
    <row r="256" spans="1:17">
      <c r="A256" s="45"/>
      <c r="B256" s="745"/>
      <c r="C256" s="47"/>
      <c r="D256" s="599"/>
      <c r="E256" s="599"/>
      <c r="F256" s="437"/>
      <c r="G256" s="257"/>
      <c r="H256" s="257"/>
      <c r="I256" s="242"/>
      <c r="J256" s="242"/>
      <c r="K256" s="437"/>
      <c r="L256" s="251"/>
      <c r="M256" s="251"/>
      <c r="N256" s="437"/>
      <c r="O256" s="599"/>
      <c r="P256" s="599"/>
      <c r="Q256" s="437"/>
    </row>
    <row r="257" spans="1:17">
      <c r="A257" s="45"/>
      <c r="B257" s="745"/>
      <c r="C257" s="47"/>
      <c r="D257" s="599"/>
      <c r="E257" s="599"/>
      <c r="F257" s="437"/>
      <c r="G257" s="257"/>
      <c r="H257" s="257"/>
      <c r="I257" s="242"/>
      <c r="J257" s="242"/>
      <c r="K257" s="437"/>
      <c r="L257" s="251"/>
      <c r="M257" s="251"/>
      <c r="N257" s="437"/>
      <c r="O257" s="599"/>
      <c r="P257" s="599"/>
      <c r="Q257" s="437"/>
    </row>
    <row r="258" spans="1:17">
      <c r="A258" s="45"/>
      <c r="B258" s="745"/>
      <c r="C258" s="47"/>
      <c r="D258" s="599"/>
      <c r="E258" s="599"/>
      <c r="F258" s="437"/>
      <c r="G258" s="257"/>
      <c r="H258" s="257"/>
      <c r="I258" s="242"/>
      <c r="J258" s="242"/>
      <c r="K258" s="437"/>
      <c r="L258" s="251"/>
      <c r="M258" s="251"/>
      <c r="N258" s="437"/>
      <c r="O258" s="599"/>
      <c r="P258" s="599"/>
      <c r="Q258" s="437"/>
    </row>
    <row r="259" spans="1:17">
      <c r="A259" s="45"/>
      <c r="B259" s="745"/>
      <c r="C259" s="47"/>
      <c r="D259" s="599"/>
      <c r="E259" s="599"/>
      <c r="F259" s="437"/>
      <c r="G259" s="257"/>
      <c r="H259" s="257"/>
      <c r="I259" s="242"/>
      <c r="J259" s="242"/>
      <c r="K259" s="437"/>
      <c r="L259" s="251"/>
      <c r="M259" s="251"/>
      <c r="N259" s="437"/>
      <c r="O259" s="599"/>
      <c r="P259" s="599"/>
      <c r="Q259" s="437"/>
    </row>
    <row r="260" spans="1:17">
      <c r="A260" s="45"/>
      <c r="B260" s="745"/>
      <c r="C260" s="47"/>
      <c r="D260" s="599"/>
      <c r="E260" s="599"/>
      <c r="F260" s="437"/>
      <c r="G260" s="257"/>
      <c r="H260" s="257"/>
      <c r="I260" s="242"/>
      <c r="J260" s="242"/>
      <c r="K260" s="437"/>
      <c r="L260" s="251"/>
      <c r="M260" s="251"/>
      <c r="N260" s="437"/>
      <c r="O260" s="599"/>
      <c r="P260" s="599"/>
      <c r="Q260" s="437"/>
    </row>
    <row r="261" spans="1:17">
      <c r="A261" s="45"/>
      <c r="B261" s="745"/>
      <c r="C261" s="47"/>
      <c r="D261" s="599"/>
      <c r="E261" s="599"/>
      <c r="F261" s="437"/>
      <c r="G261" s="257"/>
      <c r="H261" s="257"/>
      <c r="I261" s="242"/>
      <c r="J261" s="242"/>
      <c r="K261" s="437"/>
      <c r="L261" s="251"/>
      <c r="M261" s="251"/>
      <c r="N261" s="437"/>
      <c r="O261" s="599"/>
      <c r="P261" s="599"/>
      <c r="Q261" s="437"/>
    </row>
    <row r="262" spans="1:17">
      <c r="A262" s="45"/>
      <c r="B262" s="745"/>
      <c r="C262" s="66"/>
      <c r="D262" s="599"/>
      <c r="E262" s="599"/>
      <c r="F262" s="437"/>
      <c r="G262" s="257"/>
      <c r="H262" s="257"/>
      <c r="I262" s="242"/>
      <c r="J262" s="242"/>
      <c r="K262" s="437"/>
      <c r="L262" s="251"/>
      <c r="M262" s="251"/>
      <c r="N262" s="437"/>
      <c r="O262" s="599"/>
      <c r="P262" s="599"/>
      <c r="Q262" s="437"/>
    </row>
    <row r="263" spans="1:17">
      <c r="A263" s="45"/>
      <c r="B263" s="747"/>
      <c r="C263" s="47"/>
      <c r="D263" s="599"/>
      <c r="E263" s="599"/>
      <c r="F263" s="437"/>
      <c r="G263" s="257"/>
      <c r="H263" s="257"/>
      <c r="I263" s="242"/>
      <c r="J263" s="242"/>
      <c r="K263" s="437"/>
      <c r="L263" s="251"/>
      <c r="M263" s="251"/>
      <c r="N263" s="437"/>
      <c r="O263" s="599"/>
      <c r="P263" s="599"/>
      <c r="Q263" s="437"/>
    </row>
    <row r="264" spans="1:17">
      <c r="A264" s="45"/>
      <c r="B264" s="747"/>
      <c r="C264" s="47"/>
      <c r="D264" s="599"/>
      <c r="E264" s="599"/>
      <c r="F264" s="437"/>
      <c r="G264" s="257"/>
      <c r="H264" s="257"/>
      <c r="I264" s="242"/>
      <c r="J264" s="242"/>
      <c r="K264" s="437"/>
      <c r="L264" s="251"/>
      <c r="M264" s="251"/>
      <c r="N264" s="437"/>
      <c r="O264" s="599"/>
      <c r="P264" s="599"/>
      <c r="Q264" s="437"/>
    </row>
    <row r="265" spans="1:17">
      <c r="A265" s="45"/>
      <c r="B265" s="747"/>
      <c r="C265" s="47"/>
      <c r="D265" s="599"/>
      <c r="E265" s="599"/>
      <c r="F265" s="437"/>
      <c r="G265" s="257"/>
      <c r="H265" s="257"/>
      <c r="I265" s="242"/>
      <c r="J265" s="242"/>
      <c r="K265" s="437"/>
      <c r="L265" s="251"/>
      <c r="M265" s="251"/>
      <c r="N265" s="437"/>
      <c r="O265" s="599"/>
      <c r="P265" s="599"/>
      <c r="Q265" s="437"/>
    </row>
    <row r="266" spans="1:17">
      <c r="A266" s="45"/>
      <c r="B266" s="747"/>
      <c r="C266" s="47"/>
      <c r="D266" s="599"/>
      <c r="E266" s="599"/>
      <c r="F266" s="437"/>
      <c r="G266" s="257"/>
      <c r="H266" s="257"/>
      <c r="I266" s="242"/>
      <c r="J266" s="242"/>
      <c r="K266" s="437"/>
      <c r="L266" s="251"/>
      <c r="M266" s="251"/>
      <c r="N266" s="437"/>
      <c r="O266" s="599"/>
      <c r="P266" s="599"/>
      <c r="Q266" s="437"/>
    </row>
    <row r="267" spans="1:17">
      <c r="A267" s="45"/>
      <c r="B267" s="747"/>
      <c r="C267" s="47"/>
      <c r="D267" s="599"/>
      <c r="E267" s="599"/>
      <c r="F267" s="437"/>
      <c r="G267" s="257"/>
      <c r="H267" s="257"/>
      <c r="I267" s="242"/>
      <c r="J267" s="242"/>
      <c r="K267" s="437"/>
      <c r="L267" s="251"/>
      <c r="M267" s="251"/>
      <c r="N267" s="437"/>
      <c r="O267" s="599"/>
      <c r="P267" s="599"/>
      <c r="Q267" s="437"/>
    </row>
    <row r="268" spans="1:17">
      <c r="A268" s="45"/>
      <c r="B268" s="747"/>
      <c r="C268" s="47"/>
      <c r="D268" s="599"/>
      <c r="E268" s="599"/>
      <c r="F268" s="437"/>
      <c r="G268" s="257"/>
      <c r="H268" s="257"/>
      <c r="I268" s="242"/>
      <c r="J268" s="242"/>
      <c r="K268" s="437"/>
      <c r="L268" s="251"/>
      <c r="M268" s="251"/>
      <c r="N268" s="437"/>
      <c r="O268" s="599"/>
      <c r="P268" s="599"/>
      <c r="Q268" s="437"/>
    </row>
    <row r="269" spans="1:17">
      <c r="A269" s="45"/>
      <c r="B269" s="747"/>
      <c r="C269" s="47"/>
      <c r="D269" s="599"/>
      <c r="E269" s="599"/>
      <c r="F269" s="437"/>
      <c r="G269" s="257"/>
      <c r="H269" s="257"/>
      <c r="I269" s="242"/>
      <c r="J269" s="242"/>
      <c r="K269" s="437"/>
      <c r="L269" s="251"/>
      <c r="M269" s="251"/>
      <c r="N269" s="437"/>
      <c r="O269" s="599"/>
      <c r="P269" s="599"/>
      <c r="Q269" s="437"/>
    </row>
    <row r="270" spans="1:17">
      <c r="A270" s="45"/>
      <c r="B270" s="747"/>
      <c r="C270" s="47"/>
      <c r="D270" s="599"/>
      <c r="E270" s="599"/>
      <c r="F270" s="437"/>
      <c r="G270" s="257"/>
      <c r="H270" s="257"/>
      <c r="I270" s="242"/>
      <c r="J270" s="242"/>
      <c r="K270" s="437"/>
      <c r="L270" s="251"/>
      <c r="M270" s="251"/>
      <c r="N270" s="437"/>
      <c r="O270" s="599"/>
      <c r="P270" s="599"/>
      <c r="Q270" s="437"/>
    </row>
    <row r="271" spans="1:17">
      <c r="A271" s="45"/>
      <c r="B271" s="747"/>
      <c r="C271" s="47"/>
      <c r="D271" s="599"/>
      <c r="E271" s="599"/>
      <c r="F271" s="437"/>
      <c r="G271" s="257"/>
      <c r="H271" s="257"/>
      <c r="I271" s="242"/>
      <c r="J271" s="242"/>
      <c r="K271" s="437"/>
      <c r="L271" s="251"/>
      <c r="M271" s="251"/>
      <c r="N271" s="437"/>
      <c r="O271" s="599"/>
      <c r="P271" s="599"/>
      <c r="Q271" s="437"/>
    </row>
    <row r="272" spans="1:17">
      <c r="A272" s="45"/>
      <c r="B272" s="747"/>
      <c r="C272" s="47"/>
      <c r="D272" s="599"/>
      <c r="E272" s="599"/>
      <c r="F272" s="437"/>
      <c r="G272" s="257"/>
      <c r="H272" s="257"/>
      <c r="I272" s="242"/>
      <c r="J272" s="242"/>
      <c r="K272" s="437"/>
      <c r="L272" s="251"/>
      <c r="M272" s="251"/>
      <c r="N272" s="437"/>
      <c r="O272" s="599"/>
      <c r="P272" s="599"/>
      <c r="Q272" s="437"/>
    </row>
    <row r="273" spans="1:17">
      <c r="A273" s="45"/>
      <c r="B273" s="747"/>
      <c r="C273" s="47"/>
      <c r="D273" s="599"/>
      <c r="E273" s="599"/>
      <c r="F273" s="437"/>
      <c r="G273" s="257"/>
      <c r="H273" s="257"/>
      <c r="I273" s="242"/>
      <c r="J273" s="242"/>
      <c r="K273" s="437"/>
      <c r="L273" s="251"/>
      <c r="M273" s="251"/>
      <c r="N273" s="437"/>
      <c r="O273" s="599"/>
      <c r="P273" s="599"/>
      <c r="Q273" s="437"/>
    </row>
    <row r="274" spans="1:17">
      <c r="A274" s="45"/>
      <c r="B274" s="747"/>
      <c r="C274" s="47"/>
      <c r="D274" s="599"/>
      <c r="E274" s="599"/>
      <c r="F274" s="437"/>
      <c r="G274" s="257"/>
      <c r="H274" s="257"/>
      <c r="I274" s="242"/>
      <c r="J274" s="242"/>
      <c r="K274" s="437"/>
      <c r="L274" s="251"/>
      <c r="M274" s="251"/>
      <c r="N274" s="437"/>
      <c r="O274" s="599"/>
      <c r="P274" s="599"/>
      <c r="Q274" s="437"/>
    </row>
    <row r="275" spans="1:17">
      <c r="A275" s="45"/>
      <c r="B275" s="747"/>
      <c r="C275" s="47"/>
      <c r="D275" s="599"/>
      <c r="E275" s="599"/>
      <c r="F275" s="437"/>
      <c r="G275" s="257"/>
      <c r="H275" s="257"/>
      <c r="I275" s="242"/>
      <c r="J275" s="242"/>
      <c r="K275" s="437"/>
      <c r="L275" s="251"/>
      <c r="M275" s="251"/>
      <c r="N275" s="437"/>
      <c r="O275" s="599"/>
      <c r="P275" s="599"/>
      <c r="Q275" s="437"/>
    </row>
    <row r="276" spans="1:17">
      <c r="A276" s="45"/>
      <c r="B276" s="747"/>
      <c r="C276" s="47"/>
      <c r="D276" s="599"/>
      <c r="E276" s="599"/>
      <c r="F276" s="437"/>
      <c r="G276" s="257"/>
      <c r="H276" s="257"/>
      <c r="I276" s="242"/>
      <c r="J276" s="242"/>
      <c r="K276" s="437"/>
      <c r="L276" s="251"/>
      <c r="M276" s="251"/>
      <c r="N276" s="437"/>
      <c r="O276" s="599"/>
      <c r="P276" s="599"/>
      <c r="Q276" s="437"/>
    </row>
    <row r="277" spans="1:17">
      <c r="A277" s="45"/>
      <c r="B277" s="747"/>
      <c r="C277" s="46"/>
      <c r="D277" s="599"/>
      <c r="E277" s="599"/>
      <c r="F277" s="437"/>
      <c r="G277" s="257"/>
      <c r="H277" s="257"/>
      <c r="I277" s="242"/>
      <c r="J277" s="242"/>
      <c r="K277" s="437"/>
      <c r="L277" s="251"/>
      <c r="M277" s="251"/>
      <c r="N277" s="437"/>
      <c r="O277" s="599"/>
      <c r="P277" s="599"/>
      <c r="Q277" s="437"/>
    </row>
    <row r="278" spans="1:17">
      <c r="A278" s="45"/>
      <c r="B278" s="747"/>
      <c r="C278" s="46"/>
      <c r="D278" s="599"/>
      <c r="E278" s="599"/>
      <c r="F278" s="437"/>
      <c r="G278" s="257"/>
      <c r="H278" s="257"/>
      <c r="I278" s="242"/>
      <c r="J278" s="242"/>
      <c r="K278" s="437"/>
      <c r="L278" s="251"/>
      <c r="M278" s="251"/>
      <c r="N278" s="437"/>
      <c r="O278" s="599"/>
      <c r="P278" s="599"/>
      <c r="Q278" s="437"/>
    </row>
    <row r="279" spans="1:17">
      <c r="A279" s="45"/>
      <c r="B279" s="747"/>
      <c r="C279" s="46"/>
      <c r="D279" s="599"/>
      <c r="E279" s="599"/>
      <c r="F279" s="437"/>
      <c r="G279" s="257"/>
      <c r="H279" s="257"/>
      <c r="I279" s="242"/>
      <c r="J279" s="242"/>
      <c r="K279" s="437"/>
      <c r="L279" s="251"/>
      <c r="M279" s="251"/>
      <c r="N279" s="437"/>
      <c r="O279" s="599"/>
      <c r="P279" s="599"/>
      <c r="Q279" s="437"/>
    </row>
    <row r="280" spans="1:17">
      <c r="A280" s="45"/>
      <c r="B280" s="747"/>
      <c r="C280" s="46"/>
      <c r="D280" s="599"/>
      <c r="E280" s="599"/>
      <c r="F280" s="437"/>
      <c r="G280" s="257"/>
      <c r="H280" s="257"/>
      <c r="I280" s="242"/>
      <c r="J280" s="242"/>
      <c r="K280" s="437"/>
      <c r="L280" s="251"/>
      <c r="M280" s="251"/>
      <c r="N280" s="437"/>
      <c r="O280" s="599"/>
      <c r="P280" s="599"/>
      <c r="Q280" s="437"/>
    </row>
    <row r="281" spans="1:17">
      <c r="A281" s="45"/>
      <c r="B281" s="745"/>
      <c r="C281" s="47"/>
      <c r="D281" s="599"/>
      <c r="E281" s="599"/>
      <c r="F281" s="437"/>
      <c r="G281" s="257"/>
      <c r="H281" s="257"/>
      <c r="I281" s="242"/>
      <c r="J281" s="242"/>
      <c r="K281" s="437"/>
      <c r="L281" s="251"/>
      <c r="M281" s="251"/>
      <c r="N281" s="437"/>
      <c r="O281" s="599"/>
      <c r="P281" s="599"/>
      <c r="Q281" s="437"/>
    </row>
    <row r="282" spans="1:17">
      <c r="A282" s="45"/>
      <c r="B282" s="745"/>
      <c r="C282" s="47"/>
      <c r="D282" s="599"/>
      <c r="E282" s="599"/>
      <c r="F282" s="437"/>
      <c r="G282" s="257"/>
      <c r="H282" s="257"/>
      <c r="I282" s="242"/>
      <c r="J282" s="242"/>
      <c r="K282" s="437"/>
      <c r="L282" s="251"/>
      <c r="M282" s="251"/>
      <c r="N282" s="437"/>
      <c r="O282" s="599"/>
      <c r="P282" s="599"/>
      <c r="Q282" s="437"/>
    </row>
    <row r="283" spans="1:17">
      <c r="A283" s="45"/>
      <c r="B283" s="745"/>
      <c r="C283" s="47"/>
      <c r="D283" s="599"/>
      <c r="E283" s="599"/>
      <c r="F283" s="437"/>
      <c r="G283" s="257"/>
      <c r="H283" s="257"/>
      <c r="I283" s="242"/>
      <c r="J283" s="242"/>
      <c r="K283" s="437"/>
      <c r="L283" s="251"/>
      <c r="M283" s="251"/>
      <c r="N283" s="437"/>
      <c r="O283" s="599"/>
      <c r="P283" s="599"/>
      <c r="Q283" s="437"/>
    </row>
    <row r="284" spans="1:17">
      <c r="A284" s="45"/>
      <c r="B284" s="745"/>
      <c r="C284" s="47"/>
      <c r="D284" s="599"/>
      <c r="E284" s="599"/>
      <c r="F284" s="437"/>
      <c r="G284" s="257"/>
      <c r="H284" s="257"/>
      <c r="I284" s="242"/>
      <c r="J284" s="242"/>
      <c r="K284" s="437"/>
      <c r="L284" s="251"/>
      <c r="M284" s="251"/>
      <c r="N284" s="437"/>
      <c r="O284" s="599"/>
      <c r="P284" s="599"/>
      <c r="Q284" s="437"/>
    </row>
    <row r="285" spans="1:17">
      <c r="A285" s="45"/>
      <c r="B285" s="745"/>
      <c r="C285" s="47"/>
      <c r="D285" s="599"/>
      <c r="E285" s="599"/>
      <c r="F285" s="437"/>
      <c r="G285" s="257"/>
      <c r="H285" s="257"/>
      <c r="I285" s="242"/>
      <c r="J285" s="242"/>
      <c r="K285" s="437"/>
      <c r="L285" s="251"/>
      <c r="M285" s="251"/>
      <c r="N285" s="437"/>
      <c r="O285" s="599"/>
      <c r="P285" s="599"/>
      <c r="Q285" s="437"/>
    </row>
    <row r="286" spans="1:17">
      <c r="A286" s="45"/>
      <c r="B286" s="745"/>
      <c r="C286" s="66"/>
      <c r="D286" s="600"/>
      <c r="E286" s="600"/>
      <c r="F286" s="438"/>
      <c r="G286" s="48"/>
      <c r="H286" s="48"/>
      <c r="I286" s="243"/>
      <c r="J286" s="243"/>
      <c r="K286" s="438"/>
      <c r="L286" s="252"/>
      <c r="M286" s="252"/>
      <c r="N286" s="438"/>
      <c r="O286" s="600"/>
      <c r="P286" s="600"/>
      <c r="Q286" s="438"/>
    </row>
    <row r="287" spans="1:17">
      <c r="A287" s="45"/>
      <c r="B287" s="745"/>
      <c r="C287" s="66"/>
      <c r="D287" s="600"/>
      <c r="E287" s="600"/>
      <c r="F287" s="438"/>
      <c r="G287" s="48"/>
      <c r="H287" s="48"/>
      <c r="I287" s="243"/>
      <c r="J287" s="243"/>
      <c r="K287" s="438"/>
      <c r="L287" s="252"/>
      <c r="M287" s="252"/>
      <c r="N287" s="438"/>
      <c r="O287" s="600"/>
      <c r="P287" s="600"/>
      <c r="Q287" s="438"/>
    </row>
    <row r="288" spans="1:17">
      <c r="A288" s="45"/>
      <c r="B288" s="745"/>
      <c r="C288" s="66"/>
      <c r="D288" s="600"/>
      <c r="E288" s="600"/>
      <c r="F288" s="438"/>
      <c r="G288" s="48"/>
      <c r="H288" s="48"/>
      <c r="I288" s="243"/>
      <c r="J288" s="243"/>
      <c r="K288" s="438"/>
      <c r="L288" s="252"/>
      <c r="M288" s="252"/>
      <c r="N288" s="438"/>
      <c r="O288" s="600"/>
      <c r="P288" s="600"/>
      <c r="Q288" s="438"/>
    </row>
    <row r="289" spans="1:17">
      <c r="A289" s="45"/>
      <c r="B289" s="745"/>
      <c r="C289" s="66"/>
      <c r="D289" s="600"/>
      <c r="E289" s="600"/>
      <c r="F289" s="438"/>
      <c r="G289" s="48"/>
      <c r="H289" s="48"/>
      <c r="I289" s="243"/>
      <c r="J289" s="243"/>
      <c r="K289" s="438"/>
      <c r="L289" s="252"/>
      <c r="M289" s="252"/>
      <c r="N289" s="438"/>
      <c r="O289" s="600"/>
      <c r="P289" s="600"/>
      <c r="Q289" s="438"/>
    </row>
    <row r="290" spans="1:17">
      <c r="A290" s="45"/>
      <c r="B290" s="745"/>
      <c r="C290" s="66"/>
      <c r="D290" s="600"/>
      <c r="E290" s="600"/>
      <c r="F290" s="438"/>
      <c r="G290" s="48"/>
      <c r="H290" s="48"/>
      <c r="I290" s="243"/>
      <c r="J290" s="243"/>
      <c r="K290" s="438"/>
      <c r="L290" s="252"/>
      <c r="M290" s="252"/>
      <c r="N290" s="438"/>
      <c r="O290" s="600"/>
      <c r="P290" s="600"/>
      <c r="Q290" s="438"/>
    </row>
    <row r="291" spans="1:17">
      <c r="A291" s="45"/>
      <c r="B291" s="745"/>
      <c r="C291" s="66"/>
      <c r="D291" s="600"/>
      <c r="E291" s="600"/>
      <c r="F291" s="438"/>
      <c r="G291" s="48"/>
      <c r="H291" s="48"/>
      <c r="I291" s="243"/>
      <c r="J291" s="243"/>
      <c r="K291" s="438"/>
      <c r="L291" s="252"/>
      <c r="M291" s="252"/>
      <c r="N291" s="438"/>
      <c r="O291" s="600"/>
      <c r="P291" s="600"/>
      <c r="Q291" s="438"/>
    </row>
    <row r="292" spans="1:17">
      <c r="A292" s="45"/>
      <c r="B292" s="745"/>
      <c r="C292" s="66"/>
      <c r="D292" s="600"/>
      <c r="E292" s="600"/>
      <c r="F292" s="438"/>
      <c r="G292" s="48"/>
      <c r="H292" s="48"/>
      <c r="I292" s="243"/>
      <c r="J292" s="243"/>
      <c r="K292" s="438"/>
      <c r="L292" s="252"/>
      <c r="M292" s="252"/>
      <c r="N292" s="438"/>
      <c r="O292" s="600"/>
      <c r="P292" s="600"/>
      <c r="Q292" s="438"/>
    </row>
    <row r="293" spans="1:17">
      <c r="A293" s="45"/>
      <c r="B293" s="745"/>
      <c r="C293" s="66"/>
      <c r="D293" s="600"/>
      <c r="E293" s="600"/>
      <c r="F293" s="438"/>
      <c r="G293" s="48"/>
      <c r="H293" s="48"/>
      <c r="I293" s="243"/>
      <c r="J293" s="243"/>
      <c r="K293" s="438"/>
      <c r="L293" s="252"/>
      <c r="M293" s="252"/>
      <c r="N293" s="438"/>
      <c r="O293" s="600"/>
      <c r="P293" s="600"/>
      <c r="Q293" s="438"/>
    </row>
    <row r="294" spans="1:17">
      <c r="A294" s="45"/>
      <c r="B294" s="745"/>
      <c r="C294" s="66"/>
      <c r="D294" s="600"/>
      <c r="E294" s="600"/>
      <c r="F294" s="438"/>
      <c r="G294" s="48"/>
      <c r="H294" s="48"/>
      <c r="I294" s="243"/>
      <c r="J294" s="243"/>
      <c r="K294" s="438"/>
      <c r="L294" s="252"/>
      <c r="M294" s="252"/>
      <c r="N294" s="438"/>
      <c r="O294" s="600"/>
      <c r="P294" s="600"/>
      <c r="Q294" s="438"/>
    </row>
    <row r="295" spans="1:17">
      <c r="A295" s="45"/>
      <c r="B295" s="745"/>
      <c r="C295" s="66"/>
      <c r="D295" s="600"/>
      <c r="E295" s="600"/>
      <c r="F295" s="438"/>
      <c r="G295" s="48"/>
      <c r="H295" s="48"/>
      <c r="I295" s="243"/>
      <c r="J295" s="243"/>
      <c r="K295" s="438"/>
      <c r="L295" s="252"/>
      <c r="M295" s="252"/>
      <c r="N295" s="438"/>
      <c r="O295" s="600"/>
      <c r="P295" s="600"/>
      <c r="Q295" s="438"/>
    </row>
    <row r="296" spans="1:17">
      <c r="A296" s="45"/>
      <c r="B296" s="745"/>
      <c r="C296" s="66"/>
      <c r="D296" s="600"/>
      <c r="E296" s="600"/>
      <c r="F296" s="438"/>
      <c r="G296" s="48"/>
      <c r="H296" s="48"/>
      <c r="I296" s="243"/>
      <c r="J296" s="243"/>
      <c r="K296" s="438"/>
      <c r="L296" s="252"/>
      <c r="M296" s="252"/>
      <c r="N296" s="438"/>
      <c r="O296" s="600"/>
      <c r="P296" s="600"/>
      <c r="Q296" s="438"/>
    </row>
    <row r="297" spans="1:17">
      <c r="A297" s="45"/>
      <c r="B297" s="745"/>
      <c r="C297" s="66"/>
      <c r="D297" s="600"/>
      <c r="E297" s="600"/>
      <c r="F297" s="438"/>
      <c r="G297" s="48"/>
      <c r="H297" s="48"/>
      <c r="I297" s="243"/>
      <c r="J297" s="243"/>
      <c r="K297" s="438"/>
      <c r="L297" s="252"/>
      <c r="M297" s="252"/>
      <c r="N297" s="438"/>
      <c r="O297" s="600"/>
      <c r="P297" s="600"/>
      <c r="Q297" s="438"/>
    </row>
    <row r="298" spans="1:17">
      <c r="A298" s="45"/>
      <c r="B298" s="745"/>
      <c r="C298" s="66"/>
      <c r="D298" s="600"/>
      <c r="E298" s="600"/>
      <c r="F298" s="438"/>
      <c r="G298" s="48"/>
      <c r="H298" s="48"/>
      <c r="I298" s="243"/>
      <c r="J298" s="243"/>
      <c r="K298" s="438"/>
      <c r="L298" s="252"/>
      <c r="M298" s="252"/>
      <c r="N298" s="438"/>
      <c r="O298" s="600"/>
      <c r="P298" s="600"/>
      <c r="Q298" s="438"/>
    </row>
    <row r="299" spans="1:17">
      <c r="A299" s="45"/>
      <c r="B299" s="745"/>
      <c r="C299" s="66"/>
      <c r="D299" s="600"/>
      <c r="E299" s="600"/>
      <c r="F299" s="438"/>
      <c r="G299" s="48"/>
      <c r="H299" s="48"/>
      <c r="I299" s="243"/>
      <c r="J299" s="243"/>
      <c r="K299" s="438"/>
      <c r="L299" s="252"/>
      <c r="M299" s="252"/>
      <c r="N299" s="438"/>
      <c r="O299" s="600"/>
      <c r="P299" s="600"/>
      <c r="Q299" s="438"/>
    </row>
    <row r="300" spans="1:17">
      <c r="A300" s="45"/>
      <c r="B300" s="745"/>
      <c r="C300" s="66"/>
      <c r="D300" s="600"/>
      <c r="E300" s="600"/>
      <c r="F300" s="438"/>
      <c r="G300" s="48"/>
      <c r="H300" s="48"/>
      <c r="I300" s="243"/>
      <c r="J300" s="243"/>
      <c r="K300" s="438"/>
      <c r="L300" s="252"/>
      <c r="M300" s="252"/>
      <c r="N300" s="438"/>
      <c r="O300" s="600"/>
      <c r="P300" s="600"/>
      <c r="Q300" s="438"/>
    </row>
    <row r="301" spans="1:17">
      <c r="A301" s="45"/>
      <c r="B301" s="745"/>
      <c r="C301" s="66"/>
      <c r="D301" s="600"/>
      <c r="E301" s="600"/>
      <c r="F301" s="438"/>
      <c r="G301" s="48"/>
      <c r="H301" s="48"/>
      <c r="I301" s="243"/>
      <c r="J301" s="243"/>
      <c r="K301" s="438"/>
      <c r="L301" s="252"/>
      <c r="M301" s="252"/>
      <c r="N301" s="438"/>
      <c r="O301" s="600"/>
      <c r="P301" s="600"/>
      <c r="Q301" s="438"/>
    </row>
    <row r="302" spans="1:17">
      <c r="A302" s="45"/>
      <c r="B302" s="745"/>
      <c r="C302" s="66"/>
      <c r="D302" s="600"/>
      <c r="E302" s="600"/>
      <c r="F302" s="438"/>
      <c r="G302" s="48"/>
      <c r="H302" s="48"/>
      <c r="I302" s="243"/>
      <c r="J302" s="243"/>
      <c r="K302" s="438"/>
      <c r="L302" s="252"/>
      <c r="M302" s="252"/>
      <c r="N302" s="438"/>
      <c r="O302" s="600"/>
      <c r="P302" s="600"/>
      <c r="Q302" s="438"/>
    </row>
    <row r="303" spans="1:17">
      <c r="A303" s="45"/>
      <c r="B303" s="745"/>
      <c r="C303" s="66"/>
      <c r="D303" s="600"/>
      <c r="E303" s="600"/>
      <c r="F303" s="438"/>
      <c r="G303" s="48"/>
      <c r="H303" s="48"/>
      <c r="I303" s="243"/>
      <c r="J303" s="243"/>
      <c r="K303" s="438"/>
      <c r="L303" s="252"/>
      <c r="M303" s="252"/>
      <c r="N303" s="438"/>
      <c r="O303" s="600"/>
      <c r="P303" s="600"/>
      <c r="Q303" s="438"/>
    </row>
    <row r="304" spans="1:17">
      <c r="A304" s="45"/>
      <c r="B304" s="745"/>
      <c r="C304" s="66"/>
      <c r="D304" s="600"/>
      <c r="E304" s="600"/>
      <c r="F304" s="438"/>
      <c r="G304" s="48"/>
      <c r="H304" s="48"/>
      <c r="I304" s="243"/>
      <c r="J304" s="243"/>
      <c r="K304" s="438"/>
      <c r="L304" s="252"/>
      <c r="M304" s="252"/>
      <c r="N304" s="438"/>
      <c r="O304" s="600"/>
      <c r="P304" s="600"/>
      <c r="Q304" s="438"/>
    </row>
    <row r="305" spans="1:17">
      <c r="A305" s="45"/>
      <c r="B305" s="745"/>
      <c r="C305" s="66"/>
      <c r="D305" s="600"/>
      <c r="E305" s="600"/>
      <c r="F305" s="438"/>
      <c r="G305" s="48"/>
      <c r="H305" s="48"/>
      <c r="I305" s="243"/>
      <c r="J305" s="243"/>
      <c r="K305" s="438"/>
      <c r="L305" s="252"/>
      <c r="M305" s="252"/>
      <c r="N305" s="438"/>
      <c r="O305" s="600"/>
      <c r="P305" s="600"/>
      <c r="Q305" s="438"/>
    </row>
    <row r="306" spans="1:17">
      <c r="A306" s="45"/>
      <c r="B306" s="745"/>
      <c r="C306" s="66"/>
      <c r="D306" s="600"/>
      <c r="E306" s="600"/>
      <c r="F306" s="438"/>
      <c r="G306" s="48"/>
      <c r="H306" s="48"/>
      <c r="I306" s="243"/>
      <c r="J306" s="243"/>
      <c r="K306" s="438"/>
      <c r="L306" s="252"/>
      <c r="M306" s="252"/>
      <c r="N306" s="438"/>
      <c r="O306" s="600"/>
      <c r="P306" s="600"/>
      <c r="Q306" s="438"/>
    </row>
    <row r="307" spans="1:17">
      <c r="A307" s="45"/>
      <c r="B307" s="745"/>
      <c r="C307" s="66"/>
      <c r="D307" s="600"/>
      <c r="E307" s="600"/>
      <c r="F307" s="438"/>
      <c r="G307" s="48"/>
      <c r="H307" s="48"/>
      <c r="I307" s="243"/>
      <c r="J307" s="243"/>
      <c r="K307" s="438"/>
      <c r="L307" s="252"/>
      <c r="M307" s="252"/>
      <c r="N307" s="438"/>
      <c r="O307" s="600"/>
      <c r="P307" s="600"/>
      <c r="Q307" s="438"/>
    </row>
    <row r="308" spans="1:17">
      <c r="A308" s="45"/>
      <c r="B308" s="745"/>
      <c r="C308" s="66"/>
      <c r="D308" s="600"/>
      <c r="E308" s="600"/>
      <c r="F308" s="438"/>
      <c r="G308" s="48"/>
      <c r="H308" s="48"/>
      <c r="I308" s="243"/>
      <c r="J308" s="243"/>
      <c r="K308" s="438"/>
      <c r="L308" s="252"/>
      <c r="M308" s="252"/>
      <c r="N308" s="438"/>
      <c r="O308" s="600"/>
      <c r="P308" s="600"/>
      <c r="Q308" s="438"/>
    </row>
    <row r="309" spans="1:17">
      <c r="A309" s="45"/>
      <c r="B309" s="745"/>
      <c r="C309" s="66"/>
      <c r="D309" s="600"/>
      <c r="E309" s="600"/>
      <c r="F309" s="438"/>
      <c r="G309" s="48"/>
      <c r="H309" s="48"/>
      <c r="I309" s="243"/>
      <c r="J309" s="243"/>
      <c r="K309" s="438"/>
      <c r="L309" s="252"/>
      <c r="M309" s="252"/>
      <c r="N309" s="438"/>
      <c r="O309" s="600"/>
      <c r="P309" s="600"/>
      <c r="Q309" s="438"/>
    </row>
    <row r="310" spans="1:17">
      <c r="A310" s="45"/>
      <c r="B310" s="745"/>
      <c r="C310" s="66"/>
      <c r="D310" s="600"/>
      <c r="E310" s="600"/>
      <c r="F310" s="438"/>
      <c r="G310" s="48"/>
      <c r="H310" s="48"/>
      <c r="I310" s="243"/>
      <c r="J310" s="243"/>
      <c r="K310" s="438"/>
      <c r="L310" s="252"/>
      <c r="M310" s="252"/>
      <c r="N310" s="438"/>
      <c r="O310" s="600"/>
      <c r="P310" s="600"/>
      <c r="Q310" s="438"/>
    </row>
    <row r="311" spans="1:17">
      <c r="A311" s="45"/>
      <c r="B311" s="745"/>
      <c r="C311" s="66"/>
      <c r="D311" s="600"/>
      <c r="E311" s="600"/>
      <c r="F311" s="438"/>
      <c r="G311" s="48"/>
      <c r="H311" s="48"/>
      <c r="I311" s="243"/>
      <c r="J311" s="243"/>
      <c r="K311" s="438"/>
      <c r="L311" s="252"/>
      <c r="M311" s="252"/>
      <c r="N311" s="438"/>
      <c r="O311" s="600"/>
      <c r="P311" s="600"/>
      <c r="Q311" s="438"/>
    </row>
    <row r="312" spans="1:17">
      <c r="A312" s="45"/>
      <c r="B312" s="745"/>
      <c r="C312" s="66"/>
      <c r="D312" s="600"/>
      <c r="E312" s="600"/>
      <c r="F312" s="438"/>
      <c r="G312" s="48"/>
      <c r="H312" s="48"/>
      <c r="I312" s="243"/>
      <c r="J312" s="243"/>
      <c r="K312" s="438"/>
      <c r="L312" s="252"/>
      <c r="M312" s="252"/>
      <c r="N312" s="438"/>
      <c r="O312" s="600"/>
      <c r="P312" s="600"/>
      <c r="Q312" s="438"/>
    </row>
    <row r="313" spans="1:17">
      <c r="A313" s="45"/>
      <c r="B313" s="745"/>
      <c r="C313" s="66"/>
      <c r="D313" s="600"/>
      <c r="E313" s="600"/>
      <c r="F313" s="438"/>
      <c r="G313" s="48"/>
      <c r="H313" s="48"/>
      <c r="I313" s="243"/>
      <c r="J313" s="243"/>
      <c r="K313" s="438"/>
      <c r="L313" s="252"/>
      <c r="M313" s="252"/>
      <c r="N313" s="438"/>
      <c r="O313" s="600"/>
      <c r="P313" s="600"/>
      <c r="Q313" s="438"/>
    </row>
    <row r="314" spans="1:17">
      <c r="A314" s="45"/>
      <c r="B314" s="745"/>
      <c r="C314" s="66"/>
      <c r="D314" s="600"/>
      <c r="E314" s="600"/>
      <c r="F314" s="438"/>
      <c r="G314" s="48"/>
      <c r="H314" s="48"/>
      <c r="I314" s="243"/>
      <c r="J314" s="243"/>
      <c r="K314" s="438"/>
      <c r="L314" s="252"/>
      <c r="M314" s="252"/>
      <c r="N314" s="438"/>
      <c r="O314" s="600"/>
      <c r="P314" s="600"/>
      <c r="Q314" s="438"/>
    </row>
    <row r="315" spans="1:17">
      <c r="A315" s="45"/>
      <c r="B315" s="745"/>
      <c r="C315" s="66"/>
      <c r="D315" s="600"/>
      <c r="E315" s="600"/>
      <c r="F315" s="438"/>
      <c r="G315" s="48"/>
      <c r="H315" s="48"/>
      <c r="I315" s="243"/>
      <c r="J315" s="243"/>
      <c r="K315" s="438"/>
      <c r="L315" s="252"/>
      <c r="M315" s="252"/>
      <c r="N315" s="438"/>
      <c r="O315" s="600"/>
      <c r="P315" s="600"/>
      <c r="Q315" s="438"/>
    </row>
    <row r="316" spans="1:17">
      <c r="A316" s="45"/>
      <c r="B316" s="745"/>
      <c r="C316" s="66"/>
      <c r="D316" s="600"/>
      <c r="E316" s="600"/>
      <c r="F316" s="438"/>
      <c r="G316" s="48"/>
      <c r="H316" s="48"/>
      <c r="I316" s="243"/>
      <c r="J316" s="243"/>
      <c r="K316" s="438"/>
      <c r="L316" s="252"/>
      <c r="M316" s="252"/>
      <c r="N316" s="438"/>
      <c r="O316" s="600"/>
      <c r="P316" s="600"/>
      <c r="Q316" s="438"/>
    </row>
    <row r="317" spans="1:17">
      <c r="A317" s="45"/>
      <c r="B317" s="745"/>
      <c r="C317" s="66"/>
      <c r="D317" s="600"/>
      <c r="E317" s="600"/>
      <c r="F317" s="438"/>
      <c r="G317" s="48"/>
      <c r="H317" s="48"/>
      <c r="I317" s="243"/>
      <c r="J317" s="243"/>
      <c r="K317" s="438"/>
      <c r="L317" s="252"/>
      <c r="M317" s="252"/>
      <c r="N317" s="438"/>
      <c r="O317" s="600"/>
      <c r="P317" s="600"/>
      <c r="Q317" s="438"/>
    </row>
    <row r="318" spans="1:17">
      <c r="A318" s="45"/>
      <c r="B318" s="745"/>
      <c r="C318" s="66"/>
      <c r="D318" s="600"/>
      <c r="E318" s="600"/>
      <c r="F318" s="438"/>
      <c r="G318" s="48"/>
      <c r="H318" s="48"/>
      <c r="I318" s="243"/>
      <c r="J318" s="243"/>
      <c r="K318" s="438"/>
      <c r="L318" s="252"/>
      <c r="M318" s="252"/>
      <c r="N318" s="438"/>
      <c r="O318" s="600"/>
      <c r="P318" s="600"/>
      <c r="Q318" s="438"/>
    </row>
    <row r="319" spans="1:17">
      <c r="A319" s="45"/>
      <c r="B319" s="745"/>
      <c r="C319" s="66"/>
      <c r="D319" s="600"/>
      <c r="E319" s="600"/>
      <c r="F319" s="438"/>
      <c r="G319" s="48"/>
      <c r="H319" s="48"/>
      <c r="I319" s="243"/>
      <c r="J319" s="243"/>
      <c r="K319" s="438"/>
      <c r="L319" s="252"/>
      <c r="M319" s="252"/>
      <c r="N319" s="438"/>
      <c r="O319" s="600"/>
      <c r="P319" s="600"/>
      <c r="Q319" s="438"/>
    </row>
    <row r="320" spans="1:17">
      <c r="A320" s="45"/>
      <c r="B320" s="745"/>
      <c r="C320" s="66"/>
      <c r="D320" s="600"/>
      <c r="E320" s="600"/>
      <c r="F320" s="438"/>
      <c r="G320" s="48"/>
      <c r="H320" s="48"/>
      <c r="I320" s="243"/>
      <c r="J320" s="243"/>
      <c r="K320" s="438"/>
      <c r="L320" s="252"/>
      <c r="M320" s="252"/>
      <c r="N320" s="438"/>
      <c r="O320" s="600"/>
      <c r="P320" s="600"/>
      <c r="Q320" s="438"/>
    </row>
    <row r="321" spans="1:17">
      <c r="A321" s="45"/>
      <c r="B321" s="745"/>
      <c r="C321" s="66"/>
      <c r="D321" s="600"/>
      <c r="E321" s="600"/>
      <c r="F321" s="438"/>
      <c r="G321" s="48"/>
      <c r="H321" s="48"/>
      <c r="I321" s="243"/>
      <c r="J321" s="243"/>
      <c r="K321" s="438"/>
      <c r="L321" s="252"/>
      <c r="M321" s="252"/>
      <c r="N321" s="438"/>
      <c r="O321" s="600"/>
      <c r="P321" s="600"/>
      <c r="Q321" s="438"/>
    </row>
    <row r="322" spans="1:17">
      <c r="A322" s="45"/>
      <c r="B322" s="745"/>
      <c r="C322" s="66"/>
      <c r="D322" s="600"/>
      <c r="E322" s="600"/>
      <c r="F322" s="438"/>
      <c r="G322" s="48"/>
      <c r="H322" s="48"/>
      <c r="I322" s="243"/>
      <c r="J322" s="243"/>
      <c r="K322" s="438"/>
      <c r="L322" s="252"/>
      <c r="M322" s="252"/>
      <c r="N322" s="438"/>
      <c r="O322" s="600"/>
      <c r="P322" s="600"/>
      <c r="Q322" s="438"/>
    </row>
    <row r="323" spans="1:17">
      <c r="A323" s="45"/>
      <c r="B323" s="745"/>
      <c r="C323" s="66"/>
      <c r="D323" s="600"/>
      <c r="E323" s="600"/>
      <c r="F323" s="438"/>
      <c r="G323" s="48"/>
      <c r="H323" s="48"/>
      <c r="I323" s="243"/>
      <c r="J323" s="243"/>
      <c r="K323" s="438"/>
      <c r="L323" s="252"/>
      <c r="M323" s="252"/>
      <c r="N323" s="438"/>
      <c r="O323" s="600"/>
      <c r="P323" s="600"/>
      <c r="Q323" s="438"/>
    </row>
    <row r="324" spans="1:17">
      <c r="A324" s="45"/>
      <c r="B324" s="745"/>
      <c r="C324" s="66"/>
      <c r="D324" s="600"/>
      <c r="E324" s="600"/>
      <c r="F324" s="438"/>
      <c r="G324" s="48"/>
      <c r="H324" s="48"/>
      <c r="I324" s="243"/>
      <c r="J324" s="243"/>
      <c r="K324" s="438"/>
      <c r="L324" s="252"/>
      <c r="M324" s="252"/>
      <c r="N324" s="438"/>
      <c r="O324" s="600"/>
      <c r="P324" s="600"/>
      <c r="Q324" s="438"/>
    </row>
    <row r="325" spans="1:17">
      <c r="A325" s="45"/>
      <c r="B325" s="745"/>
      <c r="C325" s="66"/>
      <c r="D325" s="600"/>
      <c r="E325" s="600"/>
      <c r="F325" s="438"/>
      <c r="G325" s="48"/>
      <c r="H325" s="48"/>
      <c r="I325" s="243"/>
      <c r="J325" s="243"/>
      <c r="K325" s="438"/>
      <c r="L325" s="252"/>
      <c r="M325" s="252"/>
      <c r="N325" s="438"/>
      <c r="O325" s="600"/>
      <c r="P325" s="600"/>
      <c r="Q325" s="438"/>
    </row>
    <row r="326" spans="1:17">
      <c r="A326" s="45"/>
      <c r="B326" s="745"/>
      <c r="C326" s="66"/>
      <c r="D326" s="600"/>
      <c r="E326" s="600"/>
      <c r="F326" s="438"/>
      <c r="G326" s="48"/>
      <c r="H326" s="48"/>
      <c r="I326" s="243"/>
      <c r="J326" s="243"/>
      <c r="K326" s="438"/>
      <c r="L326" s="252"/>
      <c r="M326" s="252"/>
      <c r="N326" s="438"/>
      <c r="O326" s="600"/>
      <c r="P326" s="600"/>
      <c r="Q326" s="438"/>
    </row>
    <row r="327" spans="1:17">
      <c r="A327" s="45"/>
      <c r="B327" s="745"/>
      <c r="C327" s="66"/>
      <c r="D327" s="600"/>
      <c r="E327" s="600"/>
      <c r="F327" s="438"/>
      <c r="G327" s="48"/>
      <c r="H327" s="48"/>
      <c r="I327" s="243"/>
      <c r="J327" s="243"/>
      <c r="K327" s="438"/>
      <c r="L327" s="252"/>
      <c r="M327" s="252"/>
      <c r="N327" s="438"/>
      <c r="O327" s="600"/>
      <c r="P327" s="600"/>
      <c r="Q327" s="438"/>
    </row>
    <row r="328" spans="1:17">
      <c r="A328" s="45"/>
      <c r="B328" s="745"/>
      <c r="C328" s="66"/>
      <c r="D328" s="600"/>
      <c r="E328" s="600"/>
      <c r="F328" s="438"/>
      <c r="G328" s="48"/>
      <c r="H328" s="48"/>
      <c r="I328" s="243"/>
      <c r="J328" s="243"/>
      <c r="K328" s="438"/>
      <c r="L328" s="252"/>
      <c r="M328" s="252"/>
      <c r="N328" s="438"/>
      <c r="O328" s="600"/>
      <c r="P328" s="600"/>
      <c r="Q328" s="438"/>
    </row>
    <row r="329" spans="1:17">
      <c r="A329" s="45"/>
      <c r="B329" s="745"/>
      <c r="C329" s="66"/>
      <c r="D329" s="600"/>
      <c r="E329" s="600"/>
      <c r="F329" s="438"/>
      <c r="G329" s="48"/>
      <c r="H329" s="48"/>
      <c r="I329" s="243"/>
      <c r="J329" s="243"/>
      <c r="K329" s="438"/>
      <c r="L329" s="252"/>
      <c r="M329" s="252"/>
      <c r="N329" s="438"/>
      <c r="O329" s="600"/>
      <c r="P329" s="600"/>
      <c r="Q329" s="438"/>
    </row>
    <row r="330" spans="1:17">
      <c r="A330" s="45"/>
      <c r="B330" s="745"/>
      <c r="C330" s="66"/>
      <c r="D330" s="600"/>
      <c r="E330" s="600"/>
      <c r="F330" s="438"/>
      <c r="G330" s="48"/>
      <c r="H330" s="48"/>
      <c r="I330" s="243"/>
      <c r="J330" s="243"/>
      <c r="K330" s="438"/>
      <c r="L330" s="252"/>
      <c r="M330" s="252"/>
      <c r="N330" s="438"/>
      <c r="O330" s="600"/>
      <c r="P330" s="600"/>
      <c r="Q330" s="438"/>
    </row>
    <row r="331" spans="1:17">
      <c r="A331" s="45"/>
      <c r="B331" s="745"/>
      <c r="C331" s="66"/>
      <c r="D331" s="600"/>
      <c r="E331" s="600"/>
      <c r="F331" s="438"/>
      <c r="G331" s="48"/>
      <c r="H331" s="48"/>
      <c r="I331" s="243"/>
      <c r="J331" s="243"/>
      <c r="K331" s="438"/>
      <c r="L331" s="252"/>
      <c r="M331" s="252"/>
      <c r="N331" s="438"/>
      <c r="O331" s="600"/>
      <c r="P331" s="600"/>
      <c r="Q331" s="438"/>
    </row>
    <row r="332" spans="1:17">
      <c r="A332" s="45"/>
      <c r="B332" s="745"/>
      <c r="C332" s="66"/>
      <c r="D332" s="600"/>
      <c r="E332" s="600"/>
      <c r="F332" s="438"/>
      <c r="G332" s="48"/>
      <c r="H332" s="48"/>
      <c r="I332" s="243"/>
      <c r="J332" s="243"/>
      <c r="K332" s="438"/>
      <c r="L332" s="252"/>
      <c r="M332" s="252"/>
      <c r="N332" s="438"/>
      <c r="O332" s="600"/>
      <c r="P332" s="600"/>
      <c r="Q332" s="438"/>
    </row>
    <row r="333" spans="1:17">
      <c r="A333" s="45"/>
      <c r="B333" s="745"/>
      <c r="C333" s="66"/>
      <c r="D333" s="600"/>
      <c r="E333" s="600"/>
      <c r="F333" s="438"/>
      <c r="G333" s="48"/>
      <c r="H333" s="48"/>
      <c r="I333" s="243"/>
      <c r="J333" s="243"/>
      <c r="K333" s="438"/>
      <c r="L333" s="252"/>
      <c r="M333" s="252"/>
      <c r="N333" s="438"/>
      <c r="O333" s="600"/>
      <c r="P333" s="600"/>
      <c r="Q333" s="438"/>
    </row>
    <row r="334" spans="1:17">
      <c r="A334" s="45"/>
      <c r="B334" s="745"/>
      <c r="C334" s="66"/>
      <c r="D334" s="600"/>
      <c r="E334" s="600"/>
      <c r="F334" s="438"/>
      <c r="G334" s="48"/>
      <c r="H334" s="48"/>
      <c r="I334" s="243"/>
      <c r="J334" s="243"/>
      <c r="K334" s="438"/>
      <c r="L334" s="252"/>
      <c r="M334" s="252"/>
      <c r="N334" s="438"/>
      <c r="O334" s="600"/>
      <c r="P334" s="600"/>
      <c r="Q334" s="438"/>
    </row>
    <row r="335" spans="1:17">
      <c r="A335" s="45"/>
      <c r="B335" s="745"/>
      <c r="C335" s="66"/>
      <c r="D335" s="600"/>
      <c r="E335" s="600"/>
      <c r="F335" s="438"/>
      <c r="G335" s="48"/>
      <c r="H335" s="48"/>
      <c r="I335" s="243"/>
      <c r="J335" s="243"/>
      <c r="K335" s="438"/>
      <c r="L335" s="252"/>
      <c r="M335" s="252"/>
      <c r="N335" s="438"/>
      <c r="O335" s="600"/>
      <c r="P335" s="600"/>
      <c r="Q335" s="438"/>
    </row>
    <row r="336" spans="1:17">
      <c r="A336" s="45"/>
      <c r="B336" s="745"/>
      <c r="C336" s="66"/>
      <c r="D336" s="600"/>
      <c r="E336" s="600"/>
      <c r="F336" s="438"/>
      <c r="G336" s="48"/>
      <c r="H336" s="48"/>
      <c r="I336" s="243"/>
      <c r="J336" s="243"/>
      <c r="K336" s="438"/>
      <c r="L336" s="252"/>
      <c r="M336" s="252"/>
      <c r="N336" s="438"/>
      <c r="O336" s="600"/>
      <c r="P336" s="600"/>
      <c r="Q336" s="438"/>
    </row>
    <row r="337" spans="1:17">
      <c r="A337" s="45"/>
      <c r="B337" s="745"/>
      <c r="C337" s="66"/>
      <c r="D337" s="600"/>
      <c r="E337" s="600"/>
      <c r="F337" s="438"/>
      <c r="G337" s="48"/>
      <c r="H337" s="48"/>
      <c r="I337" s="243"/>
      <c r="J337" s="243"/>
      <c r="K337" s="438"/>
      <c r="L337" s="252"/>
      <c r="M337" s="252"/>
      <c r="N337" s="438"/>
      <c r="O337" s="600"/>
      <c r="P337" s="600"/>
      <c r="Q337" s="438"/>
    </row>
    <row r="338" spans="1:17">
      <c r="A338" s="45"/>
      <c r="B338" s="745"/>
      <c r="C338" s="66"/>
      <c r="D338" s="600"/>
      <c r="E338" s="600"/>
      <c r="F338" s="438"/>
      <c r="G338" s="48"/>
      <c r="H338" s="48"/>
      <c r="I338" s="243"/>
      <c r="J338" s="243"/>
      <c r="K338" s="438"/>
      <c r="L338" s="252"/>
      <c r="M338" s="252"/>
      <c r="N338" s="438"/>
      <c r="O338" s="600"/>
      <c r="P338" s="600"/>
      <c r="Q338" s="438"/>
    </row>
    <row r="339" spans="1:17">
      <c r="A339" s="45"/>
      <c r="B339" s="745"/>
      <c r="C339" s="66"/>
      <c r="D339" s="600"/>
      <c r="E339" s="600"/>
      <c r="F339" s="438"/>
      <c r="G339" s="48"/>
      <c r="H339" s="48"/>
      <c r="I339" s="243"/>
      <c r="J339" s="243"/>
      <c r="K339" s="438"/>
      <c r="L339" s="252"/>
      <c r="M339" s="252"/>
      <c r="N339" s="438"/>
      <c r="O339" s="600"/>
      <c r="P339" s="600"/>
      <c r="Q339" s="438"/>
    </row>
    <row r="340" spans="1:17">
      <c r="A340" s="45"/>
      <c r="B340" s="745"/>
      <c r="C340" s="66"/>
      <c r="D340" s="600"/>
      <c r="E340" s="600"/>
      <c r="F340" s="438"/>
      <c r="G340" s="48"/>
      <c r="H340" s="48"/>
      <c r="I340" s="243"/>
      <c r="J340" s="243"/>
      <c r="K340" s="438"/>
      <c r="L340" s="252"/>
      <c r="M340" s="252"/>
      <c r="N340" s="438"/>
      <c r="O340" s="600"/>
      <c r="P340" s="600"/>
      <c r="Q340" s="438"/>
    </row>
    <row r="341" spans="1:17">
      <c r="A341" s="45"/>
      <c r="B341" s="745"/>
      <c r="C341" s="66"/>
      <c r="D341" s="600"/>
      <c r="E341" s="600"/>
      <c r="F341" s="438"/>
      <c r="G341" s="48"/>
      <c r="H341" s="48"/>
      <c r="I341" s="243"/>
      <c r="J341" s="243"/>
      <c r="K341" s="438"/>
      <c r="L341" s="252"/>
      <c r="M341" s="252"/>
      <c r="N341" s="438"/>
      <c r="O341" s="600"/>
      <c r="P341" s="600"/>
      <c r="Q341" s="438"/>
    </row>
    <row r="342" spans="1:17">
      <c r="A342" s="45"/>
      <c r="B342" s="745"/>
      <c r="C342" s="66"/>
      <c r="D342" s="600"/>
      <c r="E342" s="600"/>
      <c r="F342" s="438"/>
      <c r="G342" s="48"/>
      <c r="H342" s="48"/>
      <c r="I342" s="243"/>
      <c r="J342" s="243"/>
      <c r="K342" s="438"/>
      <c r="L342" s="252"/>
      <c r="M342" s="252"/>
      <c r="N342" s="438"/>
      <c r="O342" s="600"/>
      <c r="P342" s="600"/>
      <c r="Q342" s="438"/>
    </row>
    <row r="343" spans="1:17">
      <c r="A343" s="45"/>
      <c r="B343" s="745"/>
      <c r="C343" s="66"/>
      <c r="D343" s="600"/>
      <c r="E343" s="600"/>
      <c r="F343" s="438"/>
      <c r="G343" s="48"/>
      <c r="H343" s="48"/>
      <c r="I343" s="243"/>
      <c r="J343" s="243"/>
      <c r="K343" s="438"/>
      <c r="L343" s="252"/>
      <c r="M343" s="252"/>
      <c r="N343" s="438"/>
      <c r="O343" s="600"/>
      <c r="P343" s="600"/>
      <c r="Q343" s="438"/>
    </row>
    <row r="344" spans="1:17">
      <c r="A344" s="45"/>
      <c r="B344" s="745"/>
      <c r="C344" s="66"/>
      <c r="D344" s="600"/>
      <c r="E344" s="600"/>
      <c r="F344" s="438"/>
      <c r="G344" s="48"/>
      <c r="H344" s="48"/>
      <c r="I344" s="243"/>
      <c r="J344" s="243"/>
      <c r="K344" s="438"/>
      <c r="L344" s="252"/>
      <c r="M344" s="252"/>
      <c r="N344" s="438"/>
      <c r="O344" s="600"/>
      <c r="P344" s="600"/>
      <c r="Q344" s="438"/>
    </row>
    <row r="345" spans="1:17">
      <c r="A345" s="45"/>
      <c r="B345" s="745"/>
      <c r="C345" s="66"/>
      <c r="D345" s="600"/>
      <c r="E345" s="600"/>
      <c r="F345" s="438"/>
      <c r="G345" s="48"/>
      <c r="H345" s="48"/>
      <c r="I345" s="243"/>
      <c r="J345" s="243"/>
      <c r="K345" s="438"/>
      <c r="L345" s="252"/>
      <c r="M345" s="252"/>
      <c r="N345" s="438"/>
      <c r="O345" s="600"/>
      <c r="P345" s="600"/>
      <c r="Q345" s="438"/>
    </row>
    <row r="346" spans="1:17">
      <c r="A346" s="45"/>
      <c r="B346" s="745"/>
      <c r="C346" s="66"/>
      <c r="D346" s="600"/>
      <c r="E346" s="600"/>
      <c r="F346" s="438"/>
      <c r="G346" s="48"/>
      <c r="H346" s="48"/>
      <c r="I346" s="243"/>
      <c r="J346" s="243"/>
      <c r="K346" s="438"/>
      <c r="L346" s="252"/>
      <c r="M346" s="252"/>
      <c r="N346" s="438"/>
      <c r="O346" s="600"/>
      <c r="P346" s="600"/>
      <c r="Q346" s="438"/>
    </row>
    <row r="347" spans="1:17">
      <c r="A347" s="45"/>
      <c r="B347" s="745"/>
      <c r="C347" s="66"/>
      <c r="D347" s="600"/>
      <c r="E347" s="600"/>
      <c r="F347" s="438"/>
      <c r="G347" s="48"/>
      <c r="H347" s="48"/>
      <c r="I347" s="243"/>
      <c r="J347" s="243"/>
      <c r="K347" s="438"/>
      <c r="L347" s="252"/>
      <c r="M347" s="252"/>
      <c r="N347" s="438"/>
      <c r="O347" s="600"/>
      <c r="P347" s="600"/>
      <c r="Q347" s="438"/>
    </row>
    <row r="348" spans="1:17">
      <c r="A348" s="45"/>
      <c r="B348" s="745"/>
      <c r="C348" s="66"/>
      <c r="D348" s="600"/>
      <c r="E348" s="600"/>
      <c r="F348" s="438"/>
      <c r="G348" s="48"/>
      <c r="H348" s="48"/>
      <c r="I348" s="243"/>
      <c r="J348" s="243"/>
      <c r="K348" s="438"/>
      <c r="L348" s="252"/>
      <c r="M348" s="252"/>
      <c r="N348" s="438"/>
      <c r="O348" s="600"/>
      <c r="P348" s="600"/>
      <c r="Q348" s="438"/>
    </row>
    <row r="349" spans="1:17">
      <c r="A349" s="45"/>
      <c r="B349" s="745"/>
      <c r="C349" s="66"/>
      <c r="D349" s="600"/>
      <c r="E349" s="600"/>
      <c r="F349" s="438"/>
      <c r="G349" s="48"/>
      <c r="H349" s="48"/>
      <c r="I349" s="243"/>
      <c r="J349" s="243"/>
      <c r="K349" s="438"/>
      <c r="L349" s="252"/>
      <c r="M349" s="252"/>
      <c r="N349" s="438"/>
      <c r="O349" s="600"/>
      <c r="P349" s="600"/>
      <c r="Q349" s="438"/>
    </row>
    <row r="350" spans="1:17">
      <c r="A350" s="45"/>
      <c r="B350" s="745"/>
      <c r="C350" s="66"/>
      <c r="D350" s="600"/>
      <c r="E350" s="600"/>
      <c r="F350" s="438"/>
      <c r="G350" s="48"/>
      <c r="H350" s="48"/>
      <c r="I350" s="243"/>
      <c r="J350" s="243"/>
      <c r="K350" s="438"/>
      <c r="L350" s="252"/>
      <c r="M350" s="252"/>
      <c r="N350" s="438"/>
      <c r="O350" s="600"/>
      <c r="P350" s="600"/>
      <c r="Q350" s="438"/>
    </row>
    <row r="351" spans="1:17">
      <c r="A351" s="45"/>
      <c r="B351" s="745"/>
      <c r="C351" s="66"/>
      <c r="D351" s="600"/>
      <c r="E351" s="600"/>
      <c r="F351" s="438"/>
      <c r="G351" s="48"/>
      <c r="H351" s="48"/>
      <c r="I351" s="243"/>
      <c r="J351" s="243"/>
      <c r="K351" s="438"/>
      <c r="L351" s="252"/>
      <c r="M351" s="252"/>
      <c r="N351" s="438"/>
      <c r="O351" s="600"/>
      <c r="P351" s="600"/>
      <c r="Q351" s="438"/>
    </row>
    <row r="352" spans="1:17">
      <c r="A352" s="45"/>
      <c r="B352" s="745"/>
      <c r="C352" s="66"/>
      <c r="D352" s="600"/>
      <c r="E352" s="600"/>
      <c r="F352" s="438"/>
      <c r="G352" s="48"/>
      <c r="H352" s="48"/>
      <c r="I352" s="243"/>
      <c r="J352" s="243"/>
      <c r="K352" s="438"/>
      <c r="L352" s="252"/>
      <c r="M352" s="252"/>
      <c r="N352" s="438"/>
      <c r="O352" s="600"/>
      <c r="P352" s="600"/>
      <c r="Q352" s="438"/>
    </row>
    <row r="353" spans="1:17">
      <c r="A353" s="45"/>
      <c r="B353" s="745"/>
      <c r="C353" s="66"/>
      <c r="D353" s="600"/>
      <c r="E353" s="600"/>
      <c r="F353" s="438"/>
      <c r="G353" s="48"/>
      <c r="H353" s="48"/>
      <c r="I353" s="243"/>
      <c r="J353" s="243"/>
      <c r="K353" s="438"/>
      <c r="L353" s="252"/>
      <c r="M353" s="252"/>
      <c r="N353" s="438"/>
      <c r="O353" s="600"/>
      <c r="P353" s="600"/>
      <c r="Q353" s="438"/>
    </row>
    <row r="354" spans="1:17">
      <c r="A354" s="45"/>
      <c r="B354" s="745"/>
      <c r="C354" s="66"/>
      <c r="D354" s="600"/>
      <c r="E354" s="600"/>
      <c r="F354" s="438"/>
      <c r="G354" s="48"/>
      <c r="H354" s="48"/>
      <c r="I354" s="243"/>
      <c r="J354" s="243"/>
      <c r="K354" s="438"/>
      <c r="L354" s="252"/>
      <c r="M354" s="252"/>
      <c r="N354" s="438"/>
      <c r="O354" s="600"/>
      <c r="P354" s="600"/>
      <c r="Q354" s="438"/>
    </row>
    <row r="355" spans="1:17">
      <c r="A355" s="45"/>
      <c r="B355" s="745"/>
      <c r="C355" s="66"/>
      <c r="D355" s="600"/>
      <c r="E355" s="600"/>
      <c r="F355" s="438"/>
      <c r="G355" s="48"/>
      <c r="H355" s="48"/>
      <c r="I355" s="243"/>
      <c r="J355" s="243"/>
      <c r="K355" s="438"/>
      <c r="L355" s="252"/>
      <c r="M355" s="252"/>
      <c r="N355" s="438"/>
      <c r="O355" s="600"/>
      <c r="P355" s="600"/>
      <c r="Q355" s="438"/>
    </row>
    <row r="356" spans="1:17">
      <c r="A356" s="45"/>
      <c r="B356" s="745"/>
      <c r="C356" s="66"/>
      <c r="D356" s="600"/>
      <c r="E356" s="600"/>
      <c r="F356" s="438"/>
      <c r="G356" s="48"/>
      <c r="H356" s="48"/>
      <c r="I356" s="243"/>
      <c r="J356" s="243"/>
      <c r="K356" s="438"/>
      <c r="L356" s="252"/>
      <c r="M356" s="252"/>
      <c r="N356" s="438"/>
      <c r="O356" s="600"/>
      <c r="P356" s="600"/>
      <c r="Q356" s="438"/>
    </row>
    <row r="357" spans="1:17">
      <c r="A357" s="45"/>
      <c r="B357" s="745"/>
      <c r="C357" s="66"/>
      <c r="D357" s="600"/>
      <c r="E357" s="600"/>
      <c r="F357" s="438"/>
      <c r="G357" s="48"/>
      <c r="H357" s="48"/>
      <c r="I357" s="243"/>
      <c r="J357" s="243"/>
      <c r="K357" s="438"/>
      <c r="L357" s="252"/>
      <c r="M357" s="252"/>
      <c r="N357" s="438"/>
      <c r="O357" s="600"/>
      <c r="P357" s="600"/>
      <c r="Q357" s="438"/>
    </row>
    <row r="358" spans="1:17">
      <c r="A358" s="45"/>
      <c r="B358" s="88"/>
      <c r="C358" s="47"/>
      <c r="D358" s="601"/>
      <c r="E358" s="601"/>
      <c r="F358" s="439"/>
      <c r="G358" s="258"/>
      <c r="H358" s="258"/>
      <c r="I358" s="244"/>
      <c r="J358" s="244"/>
      <c r="K358" s="439"/>
      <c r="L358" s="253"/>
      <c r="M358" s="253"/>
      <c r="N358" s="439"/>
      <c r="O358" s="601"/>
      <c r="P358" s="601"/>
      <c r="Q358" s="439"/>
    </row>
    <row r="359" spans="1:17">
      <c r="A359" s="45"/>
      <c r="B359" s="88"/>
      <c r="C359" s="47"/>
      <c r="D359" s="601"/>
      <c r="E359" s="601"/>
      <c r="F359" s="439"/>
      <c r="G359" s="258"/>
      <c r="H359" s="258"/>
      <c r="I359" s="244"/>
      <c r="J359" s="244"/>
      <c r="K359" s="439"/>
      <c r="L359" s="253"/>
      <c r="M359" s="253"/>
      <c r="N359" s="439"/>
      <c r="O359" s="601"/>
      <c r="P359" s="601"/>
      <c r="Q359" s="439"/>
    </row>
    <row r="360" spans="1:17">
      <c r="A360" s="45"/>
      <c r="B360" s="88"/>
      <c r="C360" s="47"/>
      <c r="D360" s="601"/>
      <c r="E360" s="601"/>
      <c r="F360" s="439"/>
      <c r="G360" s="258"/>
      <c r="H360" s="258"/>
      <c r="I360" s="244"/>
      <c r="J360" s="244"/>
      <c r="K360" s="439"/>
      <c r="L360" s="253"/>
      <c r="M360" s="253"/>
      <c r="N360" s="439"/>
      <c r="O360" s="601"/>
      <c r="P360" s="601"/>
      <c r="Q360" s="439"/>
    </row>
    <row r="361" spans="1:17">
      <c r="A361" s="45"/>
      <c r="B361" s="88"/>
      <c r="C361" s="47"/>
      <c r="D361" s="601"/>
      <c r="E361" s="601"/>
      <c r="F361" s="439"/>
      <c r="G361" s="258"/>
      <c r="H361" s="258"/>
      <c r="I361" s="244"/>
      <c r="J361" s="244"/>
      <c r="K361" s="439"/>
      <c r="L361" s="253"/>
      <c r="M361" s="253"/>
      <c r="N361" s="439"/>
      <c r="O361" s="601"/>
      <c r="P361" s="601"/>
      <c r="Q361" s="439"/>
    </row>
    <row r="362" spans="1:17">
      <c r="A362" s="45"/>
      <c r="B362" s="88"/>
      <c r="C362" s="47"/>
      <c r="D362" s="601"/>
      <c r="E362" s="601"/>
      <c r="F362" s="439"/>
      <c r="G362" s="258"/>
      <c r="H362" s="258"/>
      <c r="I362" s="244"/>
      <c r="J362" s="244"/>
      <c r="K362" s="439"/>
      <c r="L362" s="253"/>
      <c r="M362" s="253"/>
      <c r="N362" s="439"/>
      <c r="O362" s="601"/>
      <c r="P362" s="601"/>
      <c r="Q362" s="439"/>
    </row>
    <row r="363" spans="1:17">
      <c r="A363" s="45"/>
      <c r="B363" s="88"/>
      <c r="C363" s="47"/>
      <c r="D363" s="601"/>
      <c r="E363" s="601"/>
      <c r="F363" s="439"/>
      <c r="G363" s="258"/>
      <c r="H363" s="258"/>
      <c r="I363" s="244"/>
      <c r="J363" s="244"/>
      <c r="K363" s="439"/>
      <c r="L363" s="253"/>
      <c r="M363" s="253"/>
      <c r="N363" s="439"/>
      <c r="O363" s="601"/>
      <c r="P363" s="601"/>
      <c r="Q363" s="439"/>
    </row>
  </sheetData>
  <mergeCells count="64">
    <mergeCell ref="B19:B29"/>
    <mergeCell ref="B30:B31"/>
    <mergeCell ref="B32:B43"/>
    <mergeCell ref="B160:B162"/>
    <mergeCell ref="B46:B47"/>
    <mergeCell ref="B122:B123"/>
    <mergeCell ref="B155:Q155"/>
    <mergeCell ref="B156:Q156"/>
    <mergeCell ref="D157:F157"/>
    <mergeCell ref="G157:H157"/>
    <mergeCell ref="I157:K157"/>
    <mergeCell ref="B87:B90"/>
    <mergeCell ref="B84:B86"/>
    <mergeCell ref="B91:B94"/>
    <mergeCell ref="B154:Q154"/>
    <mergeCell ref="B95:B105"/>
    <mergeCell ref="B106:B107"/>
    <mergeCell ref="B108:B119"/>
    <mergeCell ref="B120:B121"/>
    <mergeCell ref="B151:B152"/>
    <mergeCell ref="B125:B134"/>
    <mergeCell ref="B135:B146"/>
    <mergeCell ref="B8:B10"/>
    <mergeCell ref="B11:B14"/>
    <mergeCell ref="D5:F5"/>
    <mergeCell ref="I81:K81"/>
    <mergeCell ref="B78:Q78"/>
    <mergeCell ref="B80:Q80"/>
    <mergeCell ref="B44:B45"/>
    <mergeCell ref="D81:F81"/>
    <mergeCell ref="B79:Q79"/>
    <mergeCell ref="G81:H81"/>
    <mergeCell ref="L81:N81"/>
    <mergeCell ref="O81:Q81"/>
    <mergeCell ref="B75:B76"/>
    <mergeCell ref="B49:B58"/>
    <mergeCell ref="B59:B70"/>
    <mergeCell ref="B15:B18"/>
    <mergeCell ref="B2:Q2"/>
    <mergeCell ref="B4:Q4"/>
    <mergeCell ref="B3:Q3"/>
    <mergeCell ref="G5:H5"/>
    <mergeCell ref="I5:K5"/>
    <mergeCell ref="L5:N5"/>
    <mergeCell ref="O5:Q5"/>
    <mergeCell ref="B198:B199"/>
    <mergeCell ref="B171:B181"/>
    <mergeCell ref="B227:B228"/>
    <mergeCell ref="B201:B210"/>
    <mergeCell ref="O157:Q157"/>
    <mergeCell ref="L157:N157"/>
    <mergeCell ref="B182:B183"/>
    <mergeCell ref="B184:B195"/>
    <mergeCell ref="B196:B197"/>
    <mergeCell ref="B163:B166"/>
    <mergeCell ref="B167:B170"/>
    <mergeCell ref="B211:B222"/>
    <mergeCell ref="B263:B275"/>
    <mergeCell ref="B276:B280"/>
    <mergeCell ref="B281:B285"/>
    <mergeCell ref="B286:B357"/>
    <mergeCell ref="B250:B256"/>
    <mergeCell ref="B257:B258"/>
    <mergeCell ref="B259:B262"/>
  </mergeCells>
  <conditionalFormatting sqref="D153 D77">
    <cfRule type="dataBar" priority="18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{FCBD5B07-28F4-46FF-A01E-2A1945073BC8}</x14:id>
        </ext>
      </extLst>
    </cfRule>
  </conditionalFormatting>
  <conditionalFormatting sqref="D286:D357">
    <cfRule type="dataBar" priority="17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{11F7F085-53BF-404A-84DB-C2752B765840}</x14:id>
        </ext>
      </extLst>
    </cfRule>
  </conditionalFormatting>
  <conditionalFormatting sqref="D7:Q77">
    <cfRule type="cellIs" dxfId="83" priority="1" operator="lessThan">
      <formula>0</formula>
    </cfRule>
  </conditionalFormatting>
  <conditionalFormatting sqref="D83:Q153">
    <cfRule type="cellIs" dxfId="82" priority="3" operator="lessThan">
      <formula>0</formula>
    </cfRule>
  </conditionalFormatting>
  <conditionalFormatting sqref="D159:Q357">
    <cfRule type="cellIs" dxfId="81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BD5B07-28F4-46FF-A01E-2A1945073BC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11F7F085-53BF-404A-84DB-C2752B76584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3F9C35"/>
    <pageSetUpPr fitToPage="1"/>
  </sheetPr>
  <dimension ref="A1:S363"/>
  <sheetViews>
    <sheetView showGridLines="0" zoomScale="55" zoomScaleNormal="55" workbookViewId="0">
      <selection activeCell="M25" sqref="M25"/>
    </sheetView>
  </sheetViews>
  <sheetFormatPr defaultColWidth="9.33203125" defaultRowHeight="14.4"/>
  <cols>
    <col min="1" max="1" width="9.33203125" style="688"/>
    <col min="2" max="2" width="21.6640625" style="688" customWidth="1"/>
    <col min="3" max="3" width="40.44140625" style="695" customWidth="1"/>
    <col min="4" max="4" width="20.33203125" style="562" bestFit="1" customWidth="1"/>
    <col min="5" max="5" width="18.6640625" style="562" bestFit="1" customWidth="1"/>
    <col min="6" max="6" width="11.5546875" style="424" bestFit="1" customWidth="1"/>
    <col min="7" max="7" width="12.6640625" style="255" bestFit="1" customWidth="1"/>
    <col min="8" max="8" width="9.5546875" style="255" bestFit="1" customWidth="1"/>
    <col min="9" max="9" width="12.6640625" style="228" customWidth="1"/>
    <col min="10" max="10" width="9.5546875" style="228" bestFit="1" customWidth="1"/>
    <col min="11" max="11" width="11.5546875" style="424" bestFit="1" customWidth="1"/>
    <col min="12" max="12" width="21.33203125" style="228" bestFit="1" customWidth="1"/>
    <col min="13" max="13" width="18.6640625" style="228" bestFit="1" customWidth="1"/>
    <col min="14" max="14" width="18.44140625" style="424" customWidth="1"/>
    <col min="15" max="15" width="20.33203125" style="562" bestFit="1" customWidth="1"/>
    <col min="16" max="16" width="18.6640625" style="562" bestFit="1" customWidth="1"/>
    <col min="17" max="17" width="15.33203125" style="424" bestFit="1" customWidth="1"/>
    <col min="18" max="16384" width="9.33203125" style="688"/>
  </cols>
  <sheetData>
    <row r="1" spans="1:19">
      <c r="A1" s="267"/>
      <c r="B1" s="695"/>
    </row>
    <row r="2" spans="1:19" ht="23.4">
      <c r="B2" s="757" t="s">
        <v>277</v>
      </c>
      <c r="C2" s="757"/>
      <c r="D2" s="776"/>
      <c r="E2" s="776"/>
      <c r="F2" s="759"/>
      <c r="G2" s="757"/>
      <c r="H2" s="757"/>
      <c r="I2" s="760"/>
      <c r="J2" s="760"/>
      <c r="K2" s="759"/>
      <c r="L2" s="760"/>
      <c r="M2" s="760"/>
      <c r="N2" s="759"/>
      <c r="O2" s="776"/>
      <c r="P2" s="776"/>
      <c r="Q2" s="759"/>
    </row>
    <row r="3" spans="1:19">
      <c r="B3" s="761" t="s">
        <v>283</v>
      </c>
      <c r="C3" s="761"/>
      <c r="D3" s="780"/>
      <c r="E3" s="780"/>
      <c r="F3" s="763"/>
      <c r="G3" s="761"/>
      <c r="H3" s="761"/>
      <c r="I3" s="764"/>
      <c r="J3" s="764"/>
      <c r="K3" s="763"/>
      <c r="L3" s="764"/>
      <c r="M3" s="764"/>
      <c r="N3" s="763"/>
      <c r="O3" s="780"/>
      <c r="P3" s="780"/>
      <c r="Q3" s="763"/>
    </row>
    <row r="4" spans="1:19" ht="15" thickBot="1">
      <c r="B4" s="761" t="str">
        <f>'HOME PAGE'!H5</f>
        <v>4 WEEKS ENDING 4-19-2026</v>
      </c>
      <c r="C4" s="761"/>
      <c r="D4" s="778"/>
      <c r="E4" s="778"/>
      <c r="F4" s="765"/>
      <c r="G4" s="761"/>
      <c r="H4" s="761"/>
      <c r="I4" s="766"/>
      <c r="J4" s="766"/>
      <c r="K4" s="765"/>
      <c r="L4" s="766"/>
      <c r="M4" s="766"/>
      <c r="N4" s="765"/>
      <c r="O4" s="778"/>
      <c r="P4" s="778"/>
      <c r="Q4" s="765"/>
    </row>
    <row r="5" spans="1:19">
      <c r="D5" s="772" t="s">
        <v>289</v>
      </c>
      <c r="E5" s="773"/>
      <c r="F5" s="750"/>
      <c r="G5" s="791" t="s">
        <v>290</v>
      </c>
      <c r="H5" s="792"/>
      <c r="I5" s="753" t="s">
        <v>291</v>
      </c>
      <c r="J5" s="754"/>
      <c r="K5" s="750"/>
      <c r="L5" s="755" t="s">
        <v>292</v>
      </c>
      <c r="M5" s="754"/>
      <c r="N5" s="756"/>
      <c r="O5" s="772" t="s">
        <v>293</v>
      </c>
      <c r="P5" s="773"/>
      <c r="Q5" s="750"/>
    </row>
    <row r="6" spans="1:19" s="689" customFormat="1" ht="29.4" thickBot="1">
      <c r="C6" s="269"/>
      <c r="D6" s="563" t="s">
        <v>294</v>
      </c>
      <c r="E6" s="579" t="s">
        <v>295</v>
      </c>
      <c r="F6" s="425" t="s">
        <v>296</v>
      </c>
      <c r="G6" s="256" t="s">
        <v>294</v>
      </c>
      <c r="H6" s="259" t="s">
        <v>295</v>
      </c>
      <c r="I6" s="229" t="s">
        <v>294</v>
      </c>
      <c r="J6" s="245" t="s">
        <v>295</v>
      </c>
      <c r="K6" s="425" t="s">
        <v>296</v>
      </c>
      <c r="L6" s="250" t="s">
        <v>294</v>
      </c>
      <c r="M6" s="245" t="s">
        <v>295</v>
      </c>
      <c r="N6" s="482" t="s">
        <v>296</v>
      </c>
      <c r="O6" s="563" t="s">
        <v>294</v>
      </c>
      <c r="P6" s="579" t="s">
        <v>295</v>
      </c>
      <c r="Q6" s="425" t="s">
        <v>296</v>
      </c>
    </row>
    <row r="7" spans="1:19" ht="15" thickBot="1">
      <c r="C7" s="270" t="s">
        <v>2</v>
      </c>
      <c r="D7" s="572">
        <f>'Segment Data'!E111</f>
        <v>124323808.10352458</v>
      </c>
      <c r="E7" s="696">
        <f>'Segment Data'!F111</f>
        <v>2638802.4501114488</v>
      </c>
      <c r="F7" s="426">
        <f>'Segment Data'!G111</f>
        <v>2.1685518572660996E-2</v>
      </c>
      <c r="G7" s="271">
        <f>'Segment Data'!H111</f>
        <v>100.00000000000003</v>
      </c>
      <c r="H7" s="272">
        <f>'Segment Data'!I111</f>
        <v>2.8421709430404007E-14</v>
      </c>
      <c r="I7" s="444">
        <f>'Segment Data'!J111</f>
        <v>4.6853264690442682</v>
      </c>
      <c r="J7" s="455">
        <f>'Segment Data'!K111</f>
        <v>-1.2345183779005175E-2</v>
      </c>
      <c r="K7" s="440">
        <f>'Segment Data'!L111</f>
        <v>-2.6279367080893771E-3</v>
      </c>
      <c r="L7" s="444">
        <f>'Segment Data'!M111</f>
        <v>582497628.83982396</v>
      </c>
      <c r="M7" s="455">
        <f>'Segment Data'!N111</f>
        <v>10861427.208145499</v>
      </c>
      <c r="N7" s="440">
        <f>'Segment Data'!O111</f>
        <v>1.9000593694280803E-2</v>
      </c>
      <c r="O7" s="564">
        <f>'Segment Data'!P111</f>
        <v>153680701.3764309</v>
      </c>
      <c r="P7" s="572">
        <f>'Segment Data'!Q111</f>
        <v>3037262.9948868752</v>
      </c>
      <c r="Q7" s="442">
        <f>'Segment Data'!R111</f>
        <v>2.0161933553283683E-2</v>
      </c>
    </row>
    <row r="8" spans="1:19" ht="15" thickBot="1">
      <c r="B8" s="717" t="s">
        <v>297</v>
      </c>
      <c r="C8" s="273" t="s">
        <v>297</v>
      </c>
      <c r="D8" s="568">
        <f>'Segment Data'!E114</f>
        <v>117633428.27484637</v>
      </c>
      <c r="E8" s="582">
        <f>'Segment Data'!F114</f>
        <v>2578101.1351548582</v>
      </c>
      <c r="F8" s="427">
        <f>'Segment Data'!G114</f>
        <v>2.2407490372216506E-2</v>
      </c>
      <c r="G8" s="274">
        <f>'Segment Data'!H114</f>
        <v>94.61858518433796</v>
      </c>
      <c r="H8" s="275">
        <f>'Segment Data'!I114</f>
        <v>6.6814798267913034E-2</v>
      </c>
      <c r="I8" s="445">
        <f>'Segment Data'!J114</f>
        <v>4.4912840698018917</v>
      </c>
      <c r="J8" s="456">
        <f>'Segment Data'!K114</f>
        <v>-2.3805293419186135E-2</v>
      </c>
      <c r="K8" s="441">
        <f>'Segment Data'!L114</f>
        <v>-5.2723858830123734E-3</v>
      </c>
      <c r="L8" s="445">
        <f>'Segment Data'!M114</f>
        <v>528325142.48700178</v>
      </c>
      <c r="M8" s="456">
        <f>'Segment Data'!N114</f>
        <v>8840058.73665905</v>
      </c>
      <c r="N8" s="428">
        <f>'Segment Data'!O114</f>
        <v>1.7016963553293206E-2</v>
      </c>
      <c r="O8" s="565">
        <f>'Segment Data'!P114</f>
        <v>137869750.78277436</v>
      </c>
      <c r="P8" s="565">
        <f>'Segment Data'!Q114</f>
        <v>3163953.221452713</v>
      </c>
      <c r="Q8" s="428">
        <f>'Segment Data'!R114</f>
        <v>2.3487877127281013E-2</v>
      </c>
    </row>
    <row r="9" spans="1:19" ht="15" thickBot="1">
      <c r="B9" s="714"/>
      <c r="C9" s="276" t="s">
        <v>298</v>
      </c>
      <c r="D9" s="569">
        <f>'Segment Data'!E115</f>
        <v>116957452.65397242</v>
      </c>
      <c r="E9" s="565">
        <f>'Segment Data'!F115</f>
        <v>2685558.559517324</v>
      </c>
      <c r="F9" s="428">
        <f>'Segment Data'!G115</f>
        <v>2.3501479351497313E-2</v>
      </c>
      <c r="G9" s="277">
        <f>'Segment Data'!H115</f>
        <v>94.074863405552819</v>
      </c>
      <c r="H9" s="278">
        <f>'Segment Data'!I115</f>
        <v>0.16691354694178528</v>
      </c>
      <c r="I9" s="445">
        <f>'Segment Data'!J115</f>
        <v>4.4577461804285514</v>
      </c>
      <c r="J9" s="456">
        <f>'Segment Data'!K115</f>
        <v>-2.731379192445349E-2</v>
      </c>
      <c r="K9" s="441">
        <f>'Segment Data'!L115</f>
        <v>-6.0899502108828678E-3</v>
      </c>
      <c r="L9" s="445">
        <f>'Segment Data'!M115</f>
        <v>521366637.84089959</v>
      </c>
      <c r="M9" s="456">
        <f>'Segment Data'!N115</f>
        <v>8850339.6728966832</v>
      </c>
      <c r="N9" s="428">
        <f>'Segment Data'!O115</f>
        <v>1.7268406301482225E-2</v>
      </c>
      <c r="O9" s="565">
        <f>'Segment Data'!P115</f>
        <v>136039568.55419526</v>
      </c>
      <c r="P9" s="565">
        <f>'Segment Data'!Q115</f>
        <v>3206514.131180644</v>
      </c>
      <c r="Q9" s="428">
        <f>'Segment Data'!R115</f>
        <v>2.4139429339397049E-2</v>
      </c>
    </row>
    <row r="10" spans="1:19" ht="15" thickBot="1">
      <c r="B10" s="716"/>
      <c r="C10" s="279" t="s">
        <v>299</v>
      </c>
      <c r="D10" s="570">
        <f>'Segment Data'!E116</f>
        <v>675975.62087386858</v>
      </c>
      <c r="E10" s="583">
        <f>'Segment Data'!F116</f>
        <v>-107457.42436252791</v>
      </c>
      <c r="F10" s="429">
        <f>'Segment Data'!G116</f>
        <v>-0.13716223104949987</v>
      </c>
      <c r="G10" s="280">
        <f>'Segment Data'!H116</f>
        <v>0.54372177878510874</v>
      </c>
      <c r="H10" s="281">
        <f>'Segment Data'!I116</f>
        <v>-0.10009874867395496</v>
      </c>
      <c r="I10" s="445">
        <f>'Segment Data'!J116</f>
        <v>10.294017167522449</v>
      </c>
      <c r="J10" s="456">
        <f>'Segment Data'!K116</f>
        <v>1.3988274321483249</v>
      </c>
      <c r="K10" s="441">
        <f>'Segment Data'!L116</f>
        <v>0.15725661551495745</v>
      </c>
      <c r="L10" s="445">
        <f>'Segment Data'!M116</f>
        <v>6958504.6461022599</v>
      </c>
      <c r="M10" s="456">
        <f>'Segment Data'!N116</f>
        <v>-10280.936237423681</v>
      </c>
      <c r="N10" s="428">
        <f>'Segment Data'!O116</f>
        <v>-1.4752837658655561E-3</v>
      </c>
      <c r="O10" s="565">
        <f>'Segment Data'!P116</f>
        <v>1830182.2285791039</v>
      </c>
      <c r="P10" s="565">
        <f>'Segment Data'!Q116</f>
        <v>-42560.909727894701</v>
      </c>
      <c r="Q10" s="428">
        <f>'Segment Data'!R116</f>
        <v>-2.2726506832309479E-2</v>
      </c>
    </row>
    <row r="11" spans="1:19">
      <c r="B11" s="717" t="s">
        <v>300</v>
      </c>
      <c r="C11" s="273" t="s">
        <v>174</v>
      </c>
      <c r="D11" s="566">
        <f>Fat!E99</f>
        <v>3757015.5555186104</v>
      </c>
      <c r="E11" s="580">
        <f>Fat!F99</f>
        <v>-355410.12541692797</v>
      </c>
      <c r="F11" s="430">
        <f>Fat!G99</f>
        <v>-8.6423476797293883E-2</v>
      </c>
      <c r="G11" s="282">
        <f>Fat!H99</f>
        <v>3.0219598424705079</v>
      </c>
      <c r="H11" s="283">
        <f>Fat!I99</f>
        <v>-0.35760665288609728</v>
      </c>
      <c r="I11" s="446">
        <f>Fat!J99</f>
        <v>5.8301866163810692</v>
      </c>
      <c r="J11" s="446">
        <f>Fat!K99</f>
        <v>0.34627558625416466</v>
      </c>
      <c r="K11" s="430">
        <f>Fat!L99</f>
        <v>6.3143910313612689E-2</v>
      </c>
      <c r="L11" s="453">
        <f>Fat!M99</f>
        <v>21904101.809320088</v>
      </c>
      <c r="M11" s="446">
        <f>Fat!N99</f>
        <v>-648074.7429394573</v>
      </c>
      <c r="N11" s="430">
        <f>Fat!O99</f>
        <v>-2.8736682751560202E-2</v>
      </c>
      <c r="O11" s="566">
        <f>Fat!P99</f>
        <v>5673905.9994341731</v>
      </c>
      <c r="P11" s="580">
        <f>Fat!Q99</f>
        <v>-318759.17758525722</v>
      </c>
      <c r="Q11" s="430">
        <f>Fat!R99</f>
        <v>-5.3191554703845199E-2</v>
      </c>
    </row>
    <row r="12" spans="1:19">
      <c r="B12" s="714"/>
      <c r="C12" s="284" t="s">
        <v>175</v>
      </c>
      <c r="D12" s="567">
        <f>Fat!E100</f>
        <v>11791930.767820111</v>
      </c>
      <c r="E12" s="581">
        <f>Fat!F100</f>
        <v>-802578.02998209558</v>
      </c>
      <c r="F12" s="431">
        <f>Fat!G100</f>
        <v>-6.3724440775502794E-2</v>
      </c>
      <c r="G12" s="285">
        <f>Fat!H100</f>
        <v>9.48485326157396</v>
      </c>
      <c r="H12" s="286">
        <f>Fat!I100</f>
        <v>-0.86523772143036304</v>
      </c>
      <c r="I12" s="447">
        <f>Fat!J100</f>
        <v>4.5774322860312129</v>
      </c>
      <c r="J12" s="447">
        <f>Fat!K100</f>
        <v>1.7081998838796686E-2</v>
      </c>
      <c r="K12" s="431">
        <f>Fat!L100</f>
        <v>3.7457646371531765E-3</v>
      </c>
      <c r="L12" s="454">
        <f>Fat!M100</f>
        <v>53976764.611264601</v>
      </c>
      <c r="M12" s="447">
        <f>Fat!N100</f>
        <v>-3458607.2018401027</v>
      </c>
      <c r="N12" s="431">
        <f>Fat!O100</f>
        <v>-6.0217372895128921E-2</v>
      </c>
      <c r="O12" s="567">
        <f>Fat!P100</f>
        <v>16198096.681403942</v>
      </c>
      <c r="P12" s="581">
        <f>Fat!Q100</f>
        <v>-1156016.9216531478</v>
      </c>
      <c r="Q12" s="431">
        <f>Fat!R100</f>
        <v>-6.6613423658210033E-2</v>
      </c>
    </row>
    <row r="13" spans="1:19">
      <c r="B13" s="714"/>
      <c r="C13" s="284" t="s">
        <v>176</v>
      </c>
      <c r="D13" s="567">
        <f>Fat!E101</f>
        <v>43116775.098575339</v>
      </c>
      <c r="E13" s="581">
        <f>Fat!F101</f>
        <v>-444293.50683081895</v>
      </c>
      <c r="F13" s="431">
        <f>Fat!G101</f>
        <v>-1.0199325247399459E-2</v>
      </c>
      <c r="G13" s="285">
        <f>Fat!H101</f>
        <v>34.681028321358944</v>
      </c>
      <c r="H13" s="286">
        <f>Fat!I101</f>
        <v>-1.117193794419336</v>
      </c>
      <c r="I13" s="447">
        <f>Fat!J101</f>
        <v>4.7661288852122823</v>
      </c>
      <c r="J13" s="447">
        <f>Fat!K101</f>
        <v>2.3447529791507549E-2</v>
      </c>
      <c r="K13" s="431">
        <f>Fat!L101</f>
        <v>4.9439395216184122E-3</v>
      </c>
      <c r="L13" s="454">
        <f>Fat!M101</f>
        <v>205500107.23452157</v>
      </c>
      <c r="M13" s="447">
        <f>Fat!N101</f>
        <v>-1096160.6625434756</v>
      </c>
      <c r="N13" s="431">
        <f>Fat!O101</f>
        <v>-5.3058105729655728E-3</v>
      </c>
      <c r="O13" s="567">
        <f>Fat!P101</f>
        <v>53270587.295442395</v>
      </c>
      <c r="P13" s="581">
        <f>Fat!Q101</f>
        <v>-267264.45047226548</v>
      </c>
      <c r="Q13" s="431">
        <f>Fat!R101</f>
        <v>-4.9920652726350712E-3</v>
      </c>
    </row>
    <row r="14" spans="1:19" ht="15" thickBot="1">
      <c r="B14" s="716"/>
      <c r="C14" s="287" t="s">
        <v>177</v>
      </c>
      <c r="D14" s="568">
        <f>Fat!E102</f>
        <v>65658086.681610785</v>
      </c>
      <c r="E14" s="582">
        <f>Fat!F102</f>
        <v>4241084.1123411953</v>
      </c>
      <c r="F14" s="427">
        <f>Fat!G102</f>
        <v>6.9053909095577556E-2</v>
      </c>
      <c r="G14" s="274">
        <f>Fat!H102</f>
        <v>52.812158574596729</v>
      </c>
      <c r="H14" s="275">
        <f>Fat!I102</f>
        <v>2.3400381687355747</v>
      </c>
      <c r="I14" s="448">
        <f>Fat!J102</f>
        <v>4.5861320425752501</v>
      </c>
      <c r="J14" s="448">
        <f>Fat!K102</f>
        <v>-5.5129716296018927E-2</v>
      </c>
      <c r="K14" s="427">
        <f>Fat!L102</f>
        <v>-1.1878174332797422E-2</v>
      </c>
      <c r="L14" s="697">
        <f>Fat!M102</f>
        <v>301116655.18471849</v>
      </c>
      <c r="M14" s="448">
        <f>Fat!N102</f>
        <v>16064269.815469086</v>
      </c>
      <c r="N14" s="427">
        <f>Fat!O102</f>
        <v>5.6355500392181776E-2</v>
      </c>
      <c r="O14" s="568">
        <f>Fat!P102</f>
        <v>78538111.400150359</v>
      </c>
      <c r="P14" s="582">
        <f>Fat!Q102</f>
        <v>4779303.5445973277</v>
      </c>
      <c r="Q14" s="427">
        <f>Fat!R102</f>
        <v>6.4796377321566373E-2</v>
      </c>
      <c r="S14" s="562"/>
    </row>
    <row r="15" spans="1:19" ht="15" customHeight="1">
      <c r="B15" s="727" t="s">
        <v>301</v>
      </c>
      <c r="C15" s="273" t="s">
        <v>302</v>
      </c>
      <c r="D15" s="566">
        <f>Fat!E103</f>
        <v>3742937.2337998077</v>
      </c>
      <c r="E15" s="580">
        <f>Fat!F103</f>
        <v>-349001.13029300468</v>
      </c>
      <c r="F15" s="430">
        <f>Fat!G103</f>
        <v>-8.5289928449442484E-2</v>
      </c>
      <c r="G15" s="282">
        <f>Fat!H103</f>
        <v>3.0106359279817565</v>
      </c>
      <c r="H15" s="283">
        <f>Fat!I103</f>
        <v>-0.35209421458617518</v>
      </c>
      <c r="I15" s="446">
        <f>Fat!J103</f>
        <v>5.8207785294124035</v>
      </c>
      <c r="J15" s="446">
        <f>Fat!K103</f>
        <v>0.35254354620661044</v>
      </c>
      <c r="K15" s="430">
        <f>Fat!L103</f>
        <v>6.4471177132905358E-2</v>
      </c>
      <c r="L15" s="453">
        <f>Fat!M103</f>
        <v>21786808.687440176</v>
      </c>
      <c r="M15" s="446">
        <f>Fat!N103</f>
        <v>-588871.82421402633</v>
      </c>
      <c r="N15" s="430">
        <f>Fat!O103</f>
        <v>-2.6317493401253961E-2</v>
      </c>
      <c r="O15" s="566">
        <f>Fat!P103</f>
        <v>5639521.6402179617</v>
      </c>
      <c r="P15" s="580">
        <f>Fat!Q103</f>
        <v>-301827.34335375763</v>
      </c>
      <c r="Q15" s="430">
        <f>Fat!R103</f>
        <v>-5.0801147043934486E-2</v>
      </c>
    </row>
    <row r="16" spans="1:19">
      <c r="B16" s="728"/>
      <c r="C16" s="284" t="s">
        <v>303</v>
      </c>
      <c r="D16" s="567">
        <f>Fat!E104</f>
        <v>8349925.3790524919</v>
      </c>
      <c r="E16" s="581">
        <f>Fat!F104</f>
        <v>-616986.36729479395</v>
      </c>
      <c r="F16" s="431">
        <f>Fat!G104</f>
        <v>-6.8807007891666411E-2</v>
      </c>
      <c r="G16" s="285">
        <f>Fat!H104</f>
        <v>6.7162722140070663</v>
      </c>
      <c r="H16" s="286">
        <f>Fat!I104</f>
        <v>-0.65268150235065558</v>
      </c>
      <c r="I16" s="447">
        <f>Fat!J104</f>
        <v>3.9790243497348601</v>
      </c>
      <c r="J16" s="447">
        <f>Fat!K104</f>
        <v>-9.3978142162529643E-3</v>
      </c>
      <c r="K16" s="431">
        <f>Fat!L104</f>
        <v>-2.3562736916854007E-3</v>
      </c>
      <c r="L16" s="454">
        <f>Fat!M104</f>
        <v>33224556.401718948</v>
      </c>
      <c r="M16" s="447">
        <f>Fat!N104</f>
        <v>-2539273.1496061496</v>
      </c>
      <c r="N16" s="431">
        <f>Fat!O104</f>
        <v>-7.1001153440853101E-2</v>
      </c>
      <c r="O16" s="567">
        <f>Fat!P104</f>
        <v>9655438.0585617423</v>
      </c>
      <c r="P16" s="581">
        <f>Fat!Q104</f>
        <v>-638616.16274822503</v>
      </c>
      <c r="Q16" s="431">
        <f>Fat!R104</f>
        <v>-6.2037380901512104E-2</v>
      </c>
    </row>
    <row r="17" spans="2:17">
      <c r="B17" s="728"/>
      <c r="C17" s="284" t="s">
        <v>304</v>
      </c>
      <c r="D17" s="567">
        <f>Fat!E105</f>
        <v>41719772.933925271</v>
      </c>
      <c r="E17" s="581">
        <f>Fat!F105</f>
        <v>-540932.22297933698</v>
      </c>
      <c r="F17" s="431">
        <f>Fat!G105</f>
        <v>-1.279988634763608E-2</v>
      </c>
      <c r="G17" s="285">
        <f>Fat!H105</f>
        <v>33.557348001426355</v>
      </c>
      <c r="H17" s="286">
        <f>Fat!I105</f>
        <v>-1.1722433150854243</v>
      </c>
      <c r="I17" s="447">
        <f>Fat!J105</f>
        <v>4.5368062867447625</v>
      </c>
      <c r="J17" s="447">
        <f>Fat!K105</f>
        <v>-8.2274565688056356E-4</v>
      </c>
      <c r="K17" s="431">
        <f>Fat!L105</f>
        <v>-1.8131620081889038E-4</v>
      </c>
      <c r="L17" s="454">
        <f>Fat!M105</f>
        <v>189274528.12819615</v>
      </c>
      <c r="M17" s="447">
        <f>Fat!N105</f>
        <v>-2488874.5215400457</v>
      </c>
      <c r="N17" s="431">
        <f>Fat!O105</f>
        <v>-1.297888172169159E-2</v>
      </c>
      <c r="O17" s="567">
        <f>Fat!P105</f>
        <v>49704611.894083321</v>
      </c>
      <c r="P17" s="581">
        <f>Fat!Q105</f>
        <v>-290783.80953938514</v>
      </c>
      <c r="Q17" s="431">
        <f>Fat!R105</f>
        <v>-5.8162117820444552E-3</v>
      </c>
    </row>
    <row r="18" spans="2:17" ht="15" thickBot="1">
      <c r="B18" s="729"/>
      <c r="C18" s="287" t="s">
        <v>305</v>
      </c>
      <c r="D18" s="568">
        <f>Fat!E106</f>
        <v>63820792.728068739</v>
      </c>
      <c r="E18" s="582">
        <f>Fat!F106</f>
        <v>4085020.8557218462</v>
      </c>
      <c r="F18" s="427">
        <f>Fat!G106</f>
        <v>6.838483420707081E-2</v>
      </c>
      <c r="G18" s="274">
        <f>Fat!H106</f>
        <v>51.334329040922754</v>
      </c>
      <c r="H18" s="275">
        <f>Fat!I106</f>
        <v>2.2438338302900291</v>
      </c>
      <c r="I18" s="448">
        <f>Fat!J106</f>
        <v>4.4505753866125835</v>
      </c>
      <c r="J18" s="448">
        <f>Fat!K106</f>
        <v>-6.2334760655846644E-2</v>
      </c>
      <c r="K18" s="427">
        <f>Fat!L106</f>
        <v>-1.3812541934515707E-2</v>
      </c>
      <c r="L18" s="697">
        <f>Fat!M106</f>
        <v>284039249.26964611</v>
      </c>
      <c r="M18" s="448">
        <f>Fat!N106</f>
        <v>14457078.232019722</v>
      </c>
      <c r="N18" s="427">
        <f>Fat!O106</f>
        <v>5.3627723882385028E-2</v>
      </c>
      <c r="O18" s="568">
        <f>Fat!P106</f>
        <v>72870179.189911231</v>
      </c>
      <c r="P18" s="582">
        <f>Fat!Q106</f>
        <v>4395180.5370939076</v>
      </c>
      <c r="Q18" s="427">
        <f>Fat!R106</f>
        <v>6.4186646565389499E-2</v>
      </c>
    </row>
    <row r="19" spans="2:17" ht="15" thickBot="1">
      <c r="B19" s="717" t="s">
        <v>306</v>
      </c>
      <c r="C19" s="288" t="s">
        <v>306</v>
      </c>
      <c r="D19" s="568">
        <f>'Segment Data'!E117</f>
        <v>6137187.1328146029</v>
      </c>
      <c r="E19" s="582">
        <f>'Segment Data'!F117</f>
        <v>12422.276824789122</v>
      </c>
      <c r="F19" s="427">
        <f>'Segment Data'!G117</f>
        <v>2.0282046930570003E-3</v>
      </c>
      <c r="G19" s="274">
        <f>'Segment Data'!H117</f>
        <v>4.9364536257642238</v>
      </c>
      <c r="H19" s="275">
        <f>'Segment Data'!I117</f>
        <v>-9.6841004992952229E-2</v>
      </c>
      <c r="I19" s="447">
        <f>'Segment Data'!J117</f>
        <v>7.9104577638285072</v>
      </c>
      <c r="J19" s="447">
        <f>'Segment Data'!K117</f>
        <v>0.16052769424385094</v>
      </c>
      <c r="K19" s="431">
        <f>'Segment Data'!L117</f>
        <v>2.071343777331066E-2</v>
      </c>
      <c r="L19" s="454">
        <f>'Segment Data'!M117</f>
        <v>48547959.60284172</v>
      </c>
      <c r="M19" s="447">
        <f>'Segment Data'!N117</f>
        <v>1081460.2762710005</v>
      </c>
      <c r="N19" s="431">
        <f>'Segment Data'!O117</f>
        <v>2.2783653558071059E-2</v>
      </c>
      <c r="O19" s="567">
        <f>'Segment Data'!P117</f>
        <v>13930335.439708583</v>
      </c>
      <c r="P19" s="581">
        <f>'Segment Data'!Q117</f>
        <v>-357618.90859176219</v>
      </c>
      <c r="Q19" s="431">
        <f>'Segment Data'!R117</f>
        <v>-2.502939888202425E-2</v>
      </c>
    </row>
    <row r="20" spans="2:17">
      <c r="B20" s="714"/>
      <c r="C20" s="289" t="s">
        <v>307</v>
      </c>
      <c r="D20" s="569">
        <f>'Segment Data'!E118</f>
        <v>5225546.8112109937</v>
      </c>
      <c r="E20" s="565">
        <f>'Segment Data'!F118</f>
        <v>-31231.870626420714</v>
      </c>
      <c r="F20" s="428">
        <f>'Segment Data'!G118</f>
        <v>-5.9412565216658813E-3</v>
      </c>
      <c r="G20" s="277">
        <f>'Segment Data'!H118</f>
        <v>4.2031746701803625</v>
      </c>
      <c r="H20" s="278">
        <f>'Segment Data'!I118</f>
        <v>-0.11681418432972102</v>
      </c>
      <c r="I20" s="445">
        <f>'Segment Data'!J118</f>
        <v>6.7233323008989414</v>
      </c>
      <c r="J20" s="445">
        <f>'Segment Data'!K118</f>
        <v>0.1316567280203591</v>
      </c>
      <c r="K20" s="428">
        <f>'Segment Data'!L118</f>
        <v>1.9973180804295054E-2</v>
      </c>
      <c r="L20" s="451">
        <f>'Segment Data'!M118</f>
        <v>35133087.665674366</v>
      </c>
      <c r="M20" s="445">
        <f>'Segment Data'!N118</f>
        <v>482108.03657782823</v>
      </c>
      <c r="N20" s="428">
        <f>'Segment Data'!O118</f>
        <v>1.3913258491918669E-2</v>
      </c>
      <c r="O20" s="569">
        <f>'Segment Data'!P118</f>
        <v>10854176.368554108</v>
      </c>
      <c r="P20" s="565">
        <f>'Segment Data'!Q118</f>
        <v>-230973.21216157638</v>
      </c>
      <c r="Q20" s="428">
        <f>'Segment Data'!R118</f>
        <v>-2.0836273834625531E-2</v>
      </c>
    </row>
    <row r="21" spans="2:17" ht="15" thickBot="1">
      <c r="B21" s="714"/>
      <c r="C21" s="279" t="s">
        <v>308</v>
      </c>
      <c r="D21" s="570">
        <f>'Segment Data'!E119</f>
        <v>911640.32160359714</v>
      </c>
      <c r="E21" s="583">
        <f>'Segment Data'!F119</f>
        <v>43654.14745116909</v>
      </c>
      <c r="F21" s="429">
        <f>'Segment Data'!G119</f>
        <v>5.0293597699060742E-2</v>
      </c>
      <c r="G21" s="280">
        <f>'Segment Data'!H119</f>
        <v>0.73327895558385103</v>
      </c>
      <c r="H21" s="281">
        <f>'Segment Data'!I119</f>
        <v>1.9973179336732816E-2</v>
      </c>
      <c r="I21" s="449">
        <f>'Segment Data'!J119</f>
        <v>14.715092804989448</v>
      </c>
      <c r="J21" s="449">
        <f>'Segment Data'!K119</f>
        <v>-4.9565986941550122E-2</v>
      </c>
      <c r="K21" s="429">
        <f>'Segment Data'!L119</f>
        <v>-3.3570695835272754E-3</v>
      </c>
      <c r="L21" s="452">
        <f>'Segment Data'!M119</f>
        <v>13414871.937167339</v>
      </c>
      <c r="M21" s="449">
        <f>'Segment Data'!N119</f>
        <v>599352.2396931462</v>
      </c>
      <c r="N21" s="429">
        <f>'Segment Data'!O119</f>
        <v>4.6767689008450616E-2</v>
      </c>
      <c r="O21" s="570">
        <f>'Segment Data'!P119</f>
        <v>3076159.0711544752</v>
      </c>
      <c r="P21" s="583">
        <f>'Segment Data'!Q119</f>
        <v>-126645.69643018767</v>
      </c>
      <c r="Q21" s="429">
        <f>'Segment Data'!R119</f>
        <v>-3.9542121865172329E-2</v>
      </c>
    </row>
    <row r="22" spans="2:17">
      <c r="B22" s="714"/>
      <c r="C22" s="273" t="s">
        <v>159</v>
      </c>
      <c r="D22" s="566">
        <f>Flavor!D117</f>
        <v>1459.4375000000052</v>
      </c>
      <c r="E22" s="580">
        <f>Flavor!E117</f>
        <v>-3277.7718273965129</v>
      </c>
      <c r="F22" s="430">
        <f>Flavor!F117</f>
        <v>-0.69192041154700568</v>
      </c>
      <c r="G22" s="282">
        <f>Flavor!G117</f>
        <v>1.1739002547160792E-3</v>
      </c>
      <c r="H22" s="283">
        <f>Flavor!H117</f>
        <v>-2.719109653907488E-3</v>
      </c>
      <c r="I22" s="446">
        <f>Flavor!I117</f>
        <v>15.823157894736795</v>
      </c>
      <c r="J22" s="446">
        <f>Flavor!J117</f>
        <v>0.24391049930426156</v>
      </c>
      <c r="K22" s="430">
        <f>Flavor!K117</f>
        <v>1.5656115671914314E-2</v>
      </c>
      <c r="L22" s="453">
        <f>Flavor!L117</f>
        <v>23092.910000000014</v>
      </c>
      <c r="M22" s="446">
        <f>Flavor!M117</f>
        <v>-50709.246075460891</v>
      </c>
      <c r="N22" s="430">
        <f>Flavor!N117</f>
        <v>-0.68709708187402985</v>
      </c>
      <c r="O22" s="566">
        <f>Flavor!O117</f>
        <v>1229</v>
      </c>
      <c r="P22" s="580">
        <f>Flavor!P117</f>
        <v>-3045.9008213877678</v>
      </c>
      <c r="Q22" s="430">
        <f>Flavor!Q117</f>
        <v>-0.71250795016081148</v>
      </c>
    </row>
    <row r="23" spans="2:17">
      <c r="B23" s="714"/>
      <c r="C23" s="284" t="s">
        <v>160</v>
      </c>
      <c r="D23" s="567">
        <f>Flavor!D118</f>
        <v>5826329.2658508122</v>
      </c>
      <c r="E23" s="581">
        <f>Flavor!E118</f>
        <v>68094.719710174948</v>
      </c>
      <c r="F23" s="431">
        <f>Flavor!F118</f>
        <v>1.1825624532056326E-2</v>
      </c>
      <c r="G23" s="285">
        <f>Flavor!G118</f>
        <v>4.68641473803571</v>
      </c>
      <c r="H23" s="286">
        <f>Flavor!H118</f>
        <v>-4.5667505968466138E-2</v>
      </c>
      <c r="I23" s="447">
        <f>Flavor!I118</f>
        <v>7.7042427096278328</v>
      </c>
      <c r="J23" s="447">
        <f>Flavor!J118</f>
        <v>0.23328459671384305</v>
      </c>
      <c r="K23" s="431">
        <f>Flavor!K118</f>
        <v>3.1225525988507006E-2</v>
      </c>
      <c r="L23" s="454">
        <f>Flavor!L118</f>
        <v>44887454.770322405</v>
      </c>
      <c r="M23" s="447">
        <f>Flavor!M118</f>
        <v>1867925.6717714071</v>
      </c>
      <c r="N23" s="431">
        <f>Flavor!N118</f>
        <v>4.3420411866719466E-2</v>
      </c>
      <c r="O23" s="567">
        <f>Flavor!O118</f>
        <v>12248695.470032871</v>
      </c>
      <c r="P23" s="581">
        <f>Flavor!P118</f>
        <v>13168.968344567344</v>
      </c>
      <c r="Q23" s="431">
        <f>Flavor!Q118</f>
        <v>1.0762894708903814E-3</v>
      </c>
    </row>
    <row r="24" spans="2:17">
      <c r="B24" s="714"/>
      <c r="C24" s="284" t="s">
        <v>161</v>
      </c>
      <c r="D24" s="567">
        <f>Flavor!D119</f>
        <v>47912.37652704498</v>
      </c>
      <c r="E24" s="581">
        <f>Flavor!E119</f>
        <v>9947.615915359318</v>
      </c>
      <c r="F24" s="431">
        <f>Flavor!F119</f>
        <v>0.26202235323189194</v>
      </c>
      <c r="G24" s="285">
        <f>Flavor!G119</f>
        <v>3.8538375921648306E-2</v>
      </c>
      <c r="H24" s="286">
        <f>Flavor!H119</f>
        <v>7.3391657906827432E-3</v>
      </c>
      <c r="I24" s="447">
        <f>Flavor!I119</f>
        <v>4.543260846071596</v>
      </c>
      <c r="J24" s="447">
        <f>Flavor!J119</f>
        <v>0.18965620647684744</v>
      </c>
      <c r="K24" s="431">
        <f>Flavor!K119</f>
        <v>4.3563029300359581E-2</v>
      </c>
      <c r="L24" s="454">
        <f>Flavor!L119</f>
        <v>217678.42431756324</v>
      </c>
      <c r="M24" s="447">
        <f>Flavor!M119</f>
        <v>52394.866377424565</v>
      </c>
      <c r="N24" s="431">
        <f>Flavor!N119</f>
        <v>0.31699986998344143</v>
      </c>
      <c r="O24" s="567">
        <f>Flavor!O119</f>
        <v>82191.287180006504</v>
      </c>
      <c r="P24" s="581">
        <f>Flavor!P119</f>
        <v>15926.827994406282</v>
      </c>
      <c r="Q24" s="431">
        <f>Flavor!Q119</f>
        <v>0.24035249348065763</v>
      </c>
    </row>
    <row r="25" spans="2:17">
      <c r="B25" s="714"/>
      <c r="C25" s="284" t="s">
        <v>162</v>
      </c>
      <c r="D25" s="567">
        <f>Flavor!D120</f>
        <v>0</v>
      </c>
      <c r="E25" s="581">
        <f>Flavor!E120</f>
        <v>-0.75</v>
      </c>
      <c r="F25" s="431">
        <f>Flavor!F120</f>
        <v>-1</v>
      </c>
      <c r="G25" s="285">
        <f>Flavor!G120</f>
        <v>0</v>
      </c>
      <c r="H25" s="286">
        <f>Flavor!H120</f>
        <v>-6.1634545355257068E-7</v>
      </c>
      <c r="I25" s="447">
        <f>Flavor!I120</f>
        <v>0</v>
      </c>
      <c r="J25" s="447">
        <f>Flavor!J120</f>
        <v>-5.3333333333335027</v>
      </c>
      <c r="K25" s="431">
        <f>Flavor!K120</f>
        <v>-1</v>
      </c>
      <c r="L25" s="454">
        <f>Flavor!L120</f>
        <v>0</v>
      </c>
      <c r="M25" s="447">
        <f>Flavor!M120</f>
        <v>-4.000000000000127</v>
      </c>
      <c r="N25" s="431">
        <f>Flavor!N120</f>
        <v>-1</v>
      </c>
      <c r="O25" s="567">
        <f>Flavor!O120</f>
        <v>0</v>
      </c>
      <c r="P25" s="581">
        <f>Flavor!P120</f>
        <v>-3</v>
      </c>
      <c r="Q25" s="431">
        <f>Flavor!Q120</f>
        <v>-1</v>
      </c>
    </row>
    <row r="26" spans="2:17">
      <c r="B26" s="714"/>
      <c r="C26" s="284" t="s">
        <v>163</v>
      </c>
      <c r="D26" s="567">
        <f>Flavor!D121</f>
        <v>246653.1552500109</v>
      </c>
      <c r="E26" s="581">
        <f>Flavor!E121</f>
        <v>10997.007705705997</v>
      </c>
      <c r="F26" s="431">
        <f>Flavor!F121</f>
        <v>4.6665481975760842E-2</v>
      </c>
      <c r="G26" s="285">
        <f>Flavor!G121</f>
        <v>0.19839575300381923</v>
      </c>
      <c r="H26" s="286">
        <f>Flavor!H121</f>
        <v>4.7349594829577124E-3</v>
      </c>
      <c r="I26" s="447">
        <f>Flavor!I121</f>
        <v>13.96919373784649</v>
      </c>
      <c r="J26" s="447">
        <f>Flavor!J121</f>
        <v>-0.14656595394699501</v>
      </c>
      <c r="K26" s="431">
        <f>Flavor!K121</f>
        <v>-1.0383143178061074E-2</v>
      </c>
      <c r="L26" s="454">
        <f>Flavor!L121</f>
        <v>3445545.7117385305</v>
      </c>
      <c r="M26" s="447">
        <f>Flavor!M121</f>
        <v>119080.16310929321</v>
      </c>
      <c r="N26" s="431">
        <f>Flavor!N121</f>
        <v>3.5797804416872289E-2</v>
      </c>
      <c r="O26" s="567">
        <f>Flavor!O121</f>
        <v>1580761.2053050408</v>
      </c>
      <c r="P26" s="581">
        <f>Flavor!P121</f>
        <v>-16212.41111114854</v>
      </c>
      <c r="Q26" s="431">
        <f>Flavor!Q121</f>
        <v>-1.0151959271269139E-2</v>
      </c>
    </row>
    <row r="27" spans="2:17">
      <c r="B27" s="714"/>
      <c r="C27" s="284" t="s">
        <v>164</v>
      </c>
      <c r="D27" s="567">
        <f>Flavor!D122</f>
        <v>44568.709952133839</v>
      </c>
      <c r="E27" s="581">
        <f>Flavor!E122</f>
        <v>-33549.905949920576</v>
      </c>
      <c r="F27" s="431">
        <f>Flavor!F122</f>
        <v>-0.42947389124233393</v>
      </c>
      <c r="G27" s="285">
        <f>Flavor!G122</f>
        <v>3.5848893813662311E-2</v>
      </c>
      <c r="H27" s="286">
        <f>Flavor!H122</f>
        <v>-2.8348511185072076E-2</v>
      </c>
      <c r="I27" s="447">
        <f>Flavor!I122</f>
        <v>18.791787937036261</v>
      </c>
      <c r="J27" s="447">
        <f>Flavor!J122</f>
        <v>7.4350842030840543</v>
      </c>
      <c r="K27" s="431">
        <f>Flavor!K122</f>
        <v>0.65468681558153108</v>
      </c>
      <c r="L27" s="454">
        <f>Flavor!L122</f>
        <v>837525.74604777666</v>
      </c>
      <c r="M27" s="447">
        <f>Flavor!M122</f>
        <v>-49644.230858262978</v>
      </c>
      <c r="N27" s="431">
        <f>Flavor!N122</f>
        <v>-5.5957969893655236E-2</v>
      </c>
      <c r="O27" s="567">
        <f>Flavor!O122</f>
        <v>151039.842487216</v>
      </c>
      <c r="P27" s="581">
        <f>Flavor!P122</f>
        <v>-25419.673514008406</v>
      </c>
      <c r="Q27" s="431">
        <f>Flavor!Q122</f>
        <v>-0.14405385490138162</v>
      </c>
    </row>
    <row r="28" spans="2:17">
      <c r="B28" s="714"/>
      <c r="C28" s="284" t="s">
        <v>165</v>
      </c>
      <c r="D28" s="567">
        <f>Flavor!D123</f>
        <v>29797.980597555947</v>
      </c>
      <c r="E28" s="581">
        <f>Flavor!E123</f>
        <v>-7165.5151310123001</v>
      </c>
      <c r="F28" s="431">
        <f>Flavor!F123</f>
        <v>-0.19385382766907072</v>
      </c>
      <c r="G28" s="285">
        <f>Flavor!G123</f>
        <v>2.396804043578131E-2</v>
      </c>
      <c r="H28" s="286">
        <f>Flavor!H123</f>
        <v>-6.4083362838358998E-3</v>
      </c>
      <c r="I28" s="447">
        <f>Flavor!I123</f>
        <v>19.926460239386145</v>
      </c>
      <c r="J28" s="447">
        <f>Flavor!J123</f>
        <v>1.7638914851753746</v>
      </c>
      <c r="K28" s="431">
        <f>Flavor!K123</f>
        <v>9.711685109334757E-2</v>
      </c>
      <c r="L28" s="454">
        <f>Flavor!L123</f>
        <v>593768.27559119835</v>
      </c>
      <c r="M28" s="447">
        <f>Flavor!M123</f>
        <v>-77583.756974898512</v>
      </c>
      <c r="N28" s="431">
        <f>Flavor!N123</f>
        <v>-0.1155634498913357</v>
      </c>
      <c r="O28" s="567">
        <f>Flavor!O123</f>
        <v>188009.45394957077</v>
      </c>
      <c r="P28" s="581">
        <f>Flavor!P123</f>
        <v>-149661.53045487043</v>
      </c>
      <c r="Q28" s="431">
        <f>Flavor!Q123</f>
        <v>-0.4432170289041335</v>
      </c>
    </row>
    <row r="29" spans="2:17" ht="15" thickBot="1">
      <c r="B29" s="714"/>
      <c r="C29" s="284" t="s">
        <v>166</v>
      </c>
      <c r="D29" s="567">
        <f>Flavor!D124</f>
        <v>875.00000000000114</v>
      </c>
      <c r="E29" s="581">
        <f>Flavor!E124</f>
        <v>226.90947937965507</v>
      </c>
      <c r="F29" s="431">
        <f>Flavor!F124</f>
        <v>0.35012004058084273</v>
      </c>
      <c r="G29" s="285">
        <f>Flavor!G124</f>
        <v>7.0380727018222228E-4</v>
      </c>
      <c r="H29" s="286">
        <f>Flavor!H124</f>
        <v>1.7121040901573045E-4</v>
      </c>
      <c r="I29" s="447">
        <f>Flavor!I124</f>
        <v>8.0309257142857131</v>
      </c>
      <c r="J29" s="447">
        <f>Flavor!J124</f>
        <v>0.26219040106338287</v>
      </c>
      <c r="K29" s="431">
        <f>Flavor!K124</f>
        <v>3.3749431598877715E-2</v>
      </c>
      <c r="L29" s="454">
        <f>Flavor!L124</f>
        <v>7027.0600000000086</v>
      </c>
      <c r="M29" s="447">
        <f>Flavor!M124</f>
        <v>1992.2162862920813</v>
      </c>
      <c r="N29" s="431">
        <f>Flavor!N124</f>
        <v>0.3956858245407</v>
      </c>
      <c r="O29" s="567">
        <f>Flavor!O124</f>
        <v>1750</v>
      </c>
      <c r="P29" s="581">
        <f>Flavor!P124</f>
        <v>453.81895875930786</v>
      </c>
      <c r="Q29" s="431">
        <f>Flavor!Q124</f>
        <v>0.35012004058084101</v>
      </c>
    </row>
    <row r="30" spans="2:17">
      <c r="B30" s="717" t="s">
        <v>309</v>
      </c>
      <c r="C30" s="289" t="s">
        <v>310</v>
      </c>
      <c r="D30" s="569">
        <f>'Branded vs. Private Label'!D27</f>
        <v>24419124.318296444</v>
      </c>
      <c r="E30" s="565">
        <f>'Branded vs. Private Label'!E27</f>
        <v>822196.39264891297</v>
      </c>
      <c r="F30" s="428">
        <f>'Branded vs. Private Label'!F27</f>
        <v>3.4843365849978575E-2</v>
      </c>
      <c r="G30" s="277">
        <f>'Branded vs. Private Label'!G27</f>
        <v>19.641551116229163</v>
      </c>
      <c r="H30" s="278">
        <f>'Branded vs. Private Label'!H27</f>
        <v>0.24973878985511178</v>
      </c>
      <c r="I30" s="445">
        <f>'Branded vs. Private Label'!I27</f>
        <v>8.5213312741619944</v>
      </c>
      <c r="J30" s="445">
        <f>'Branded vs. Private Label'!J27</f>
        <v>0.14109711574392669</v>
      </c>
      <c r="K30" s="428">
        <f>'Branded vs. Private Label'!K27</f>
        <v>1.6836894181792354E-2</v>
      </c>
      <c r="L30" s="451">
        <f>'Branded vs. Private Label'!L27</f>
        <v>208083447.74114931</v>
      </c>
      <c r="M30" s="445">
        <f>'Branded vs. Private Label'!M27</f>
        <v>10335666.304908812</v>
      </c>
      <c r="N30" s="428">
        <f>'Branded vs. Private Label'!N27</f>
        <v>5.2266914095525897E-2</v>
      </c>
      <c r="O30" s="569">
        <f>'Branded vs. Private Label'!O27</f>
        <v>45863585.416533977</v>
      </c>
      <c r="P30" s="565">
        <f>'Branded vs. Private Label'!P27</f>
        <v>997587.99689796567</v>
      </c>
      <c r="Q30" s="428">
        <f>'Branded vs. Private Label'!Q27</f>
        <v>2.2234833822313782E-2</v>
      </c>
    </row>
    <row r="31" spans="2:17" ht="15" thickBot="1">
      <c r="B31" s="716"/>
      <c r="C31" s="279" t="s">
        <v>147</v>
      </c>
      <c r="D31" s="570">
        <f>'Branded vs. Private Label'!D28</f>
        <v>99904683.785228387</v>
      </c>
      <c r="E31" s="583">
        <f>'Branded vs. Private Label'!E28</f>
        <v>1816606.057462275</v>
      </c>
      <c r="F31" s="429">
        <f>'Branded vs. Private Label'!F28</f>
        <v>1.8520151475534957E-2</v>
      </c>
      <c r="G31" s="280">
        <f>'Branded vs. Private Label'!G28</f>
        <v>80.358448883771004</v>
      </c>
      <c r="H31" s="281">
        <f>'Branded vs. Private Label'!H28</f>
        <v>-0.24973878985545639</v>
      </c>
      <c r="I31" s="449">
        <f>'Branded vs. Private Label'!I28</f>
        <v>3.7474435900195053</v>
      </c>
      <c r="J31" s="449">
        <f>'Branded vs. Private Label'!J28</f>
        <v>-6.4274620486834078E-2</v>
      </c>
      <c r="K31" s="429">
        <f>'Branded vs. Private Label'!K28</f>
        <v>-1.6862374639781148E-2</v>
      </c>
      <c r="L31" s="452">
        <f>'Branded vs. Private Label'!L28</f>
        <v>374387166.8638798</v>
      </c>
      <c r="M31" s="449">
        <f>'Branded vs. Private Label'!M28</f>
        <v>503054.75539201498</v>
      </c>
      <c r="N31" s="429">
        <f>'Branded vs. Private Label'!N28</f>
        <v>1.3454831031869214E-3</v>
      </c>
      <c r="O31" s="570">
        <f>'Branded vs. Private Label'!O28</f>
        <v>107810568.53654407</v>
      </c>
      <c r="P31" s="583">
        <f>'Branded vs. Private Label'!P28</f>
        <v>2033305.9233441949</v>
      </c>
      <c r="Q31" s="429">
        <f>'Branded vs. Private Label'!Q28</f>
        <v>1.9222523566141708E-2</v>
      </c>
    </row>
    <row r="32" spans="2:17" ht="15" thickBot="1">
      <c r="B32" s="717" t="s">
        <v>311</v>
      </c>
      <c r="C32" s="288" t="s">
        <v>312</v>
      </c>
      <c r="D32" s="571">
        <f>'Single Serve'!E39</f>
        <v>1696341.2284885705</v>
      </c>
      <c r="E32" s="584">
        <f>'Single Serve'!F39</f>
        <v>131865.16907591978</v>
      </c>
      <c r="F32" s="432">
        <f>'Single Serve'!G39</f>
        <v>8.428711215013783E-2</v>
      </c>
      <c r="G32" s="290">
        <f>'Single Serve'!H39</f>
        <v>1.3644540449372535</v>
      </c>
      <c r="H32" s="291">
        <f>'Single Serve'!I39</f>
        <v>7.8777103056148823E-2</v>
      </c>
      <c r="I32" s="450">
        <f>'Single Serve'!J39</f>
        <v>15.088365957226529</v>
      </c>
      <c r="J32" s="457">
        <f>'Single Serve'!K39</f>
        <v>0.11438858401771412</v>
      </c>
      <c r="K32" s="432">
        <f>'Single Serve'!L39</f>
        <v>7.6391583322662311E-3</v>
      </c>
      <c r="L32" s="450">
        <f>'Single Serve'!M39</f>
        <v>25595017.243766777</v>
      </c>
      <c r="M32" s="457">
        <f>'Single Serve'!N39</f>
        <v>2168588.1291948557</v>
      </c>
      <c r="N32" s="432">
        <f>'Single Serve'!O39</f>
        <v>9.2570153077488476E-2</v>
      </c>
      <c r="O32" s="571">
        <f>'Single Serve'!P39</f>
        <v>8177819.8636702374</v>
      </c>
      <c r="P32" s="584">
        <f>'Single Serve'!Q39</f>
        <v>-80729.057036582381</v>
      </c>
      <c r="Q32" s="432">
        <f>'Single Serve'!R39</f>
        <v>-9.7752108526195022E-3</v>
      </c>
    </row>
    <row r="33" spans="2:17">
      <c r="B33" s="714"/>
      <c r="C33" s="289" t="s">
        <v>313</v>
      </c>
      <c r="D33" s="569">
        <f>'Single Serve'!E40</f>
        <v>631656.50751884235</v>
      </c>
      <c r="E33" s="565">
        <f>'Single Serve'!F40</f>
        <v>26752.268874768401</v>
      </c>
      <c r="F33" s="428">
        <f>'Single Serve'!G40</f>
        <v>4.422562641441409E-2</v>
      </c>
      <c r="G33" s="277">
        <f>'Single Serve'!H40</f>
        <v>0.50807364828533974</v>
      </c>
      <c r="H33" s="278">
        <f>'Single Serve'!I40</f>
        <v>1.0967011854734199E-2</v>
      </c>
      <c r="I33" s="451">
        <f>'Single Serve'!J40</f>
        <v>13.309749916545865</v>
      </c>
      <c r="J33" s="445">
        <f>'Single Serve'!K40</f>
        <v>-0.27761508757768283</v>
      </c>
      <c r="K33" s="428">
        <f>'Single Serve'!L40</f>
        <v>-2.0431856176192448E-2</v>
      </c>
      <c r="L33" s="451">
        <f>'Single Serve'!M40</f>
        <v>8407190.1482345648</v>
      </c>
      <c r="M33" s="445">
        <f>'Single Serve'!N40</f>
        <v>188135.46523607522</v>
      </c>
      <c r="N33" s="428">
        <f>'Single Serve'!O40</f>
        <v>2.2890158600020326E-2</v>
      </c>
      <c r="O33" s="569">
        <f>'Single Serve'!P40</f>
        <v>4738518.0982511658</v>
      </c>
      <c r="P33" s="565">
        <f>'Single Serve'!Q40</f>
        <v>-120176.18795768358</v>
      </c>
      <c r="Q33" s="428">
        <f>'Single Serve'!R40</f>
        <v>-2.4734255929375393E-2</v>
      </c>
    </row>
    <row r="34" spans="2:17" ht="15" thickBot="1">
      <c r="B34" s="714"/>
      <c r="C34" s="279" t="s">
        <v>314</v>
      </c>
      <c r="D34" s="570">
        <f>'Single Serve'!E41</f>
        <v>1064684.7209697159</v>
      </c>
      <c r="E34" s="583">
        <f>'Single Serve'!F41</f>
        <v>105112.90020114055</v>
      </c>
      <c r="F34" s="429">
        <f>'Single Serve'!G41</f>
        <v>0.10954146206268302</v>
      </c>
      <c r="G34" s="280">
        <f>'Single Serve'!H41</f>
        <v>0.85638039665190391</v>
      </c>
      <c r="H34" s="281">
        <f>'Single Serve'!I41</f>
        <v>6.7810091201405909E-2</v>
      </c>
      <c r="I34" s="452">
        <f>'Single Serve'!J41</f>
        <v>16.143583876997425</v>
      </c>
      <c r="J34" s="449">
        <f>'Single Serve'!K41</f>
        <v>0.29550028134431727</v>
      </c>
      <c r="K34" s="429">
        <f>'Single Serve'!L41</f>
        <v>1.8645805315247618E-2</v>
      </c>
      <c r="L34" s="452">
        <f>'Single Serve'!M41</f>
        <v>17187827.095532209</v>
      </c>
      <c r="M34" s="449">
        <f>'Single Serve'!N41</f>
        <v>1980452.6639587656</v>
      </c>
      <c r="N34" s="429">
        <f>'Single Serve'!O41</f>
        <v>0.13022975615349905</v>
      </c>
      <c r="O34" s="570">
        <f>'Single Serve'!P41</f>
        <v>3439301.765419066</v>
      </c>
      <c r="P34" s="583">
        <f>'Single Serve'!Q41</f>
        <v>39447.130921101198</v>
      </c>
      <c r="Q34" s="429">
        <f>'Single Serve'!R41</f>
        <v>1.160259339350434E-2</v>
      </c>
    </row>
    <row r="35" spans="2:17">
      <c r="B35" s="714"/>
      <c r="C35" s="273" t="s">
        <v>315</v>
      </c>
      <c r="D35" s="566">
        <f>Size!D86</f>
        <v>1697190.1951142512</v>
      </c>
      <c r="E35" s="580">
        <f>Size!E86</f>
        <v>130984.25967873028</v>
      </c>
      <c r="F35" s="430">
        <f>Size!F86</f>
        <v>8.3631568949652194E-2</v>
      </c>
      <c r="G35" s="282">
        <f>Size!G86</f>
        <v>1.365136912232449</v>
      </c>
      <c r="H35" s="283">
        <f>Size!H86</f>
        <v>7.8038368722136875E-2</v>
      </c>
      <c r="I35" s="453">
        <f>Size!I86</f>
        <v>15.093877775295576</v>
      </c>
      <c r="J35" s="446">
        <f>Size!J86</f>
        <v>0.11569786755108602</v>
      </c>
      <c r="K35" s="430">
        <f>Size!K86</f>
        <v>7.7244276850529925E-3</v>
      </c>
      <c r="L35" s="453">
        <f>Size!L86</f>
        <v>25617181.36648456</v>
      </c>
      <c r="M35" s="446">
        <f>Size!M86</f>
        <v>2158267.0929540768</v>
      </c>
      <c r="N35" s="430">
        <f>Size!N86</f>
        <v>9.2002002641244376E-2</v>
      </c>
      <c r="O35" s="566">
        <f>Size!O86</f>
        <v>8178704.435810037</v>
      </c>
      <c r="P35" s="580">
        <f>Size!P86</f>
        <v>-86935.750118784606</v>
      </c>
      <c r="Q35" s="430">
        <f>Size!Q86</f>
        <v>-1.0517727382663163E-2</v>
      </c>
    </row>
    <row r="36" spans="2:17">
      <c r="B36" s="714"/>
      <c r="C36" s="284" t="s">
        <v>316</v>
      </c>
      <c r="D36" s="567">
        <f>Size!D87</f>
        <v>1123320.689745656</v>
      </c>
      <c r="E36" s="581">
        <f>Size!E87</f>
        <v>6830.8413445027545</v>
      </c>
      <c r="F36" s="431">
        <f>Size!F87</f>
        <v>6.1181401284433733E-3</v>
      </c>
      <c r="G36" s="285">
        <f>Size!G87</f>
        <v>0.90354430650182871</v>
      </c>
      <c r="H36" s="286">
        <f>Size!H87</f>
        <v>-1.398028283103725E-2</v>
      </c>
      <c r="I36" s="454">
        <f>Size!I87</f>
        <v>8.9550026794681816</v>
      </c>
      <c r="J36" s="447">
        <f>Size!J87</f>
        <v>0.32184117356710118</v>
      </c>
      <c r="K36" s="431">
        <f>Size!K87</f>
        <v>3.7279642382122821E-2</v>
      </c>
      <c r="L36" s="454">
        <f>Size!L87</f>
        <v>10059339.786574395</v>
      </c>
      <c r="M36" s="447">
        <f>Size!M87</f>
        <v>420502.60562822595</v>
      </c>
      <c r="N36" s="431">
        <f>Size!N87</f>
        <v>4.3625864586598243E-2</v>
      </c>
      <c r="O36" s="567">
        <f>Size!O87</f>
        <v>4493134.5580268502</v>
      </c>
      <c r="P36" s="581">
        <f>Size!P87</f>
        <v>27175.164422237314</v>
      </c>
      <c r="Q36" s="431">
        <f>Size!Q87</f>
        <v>6.0849555553847984E-3</v>
      </c>
    </row>
    <row r="37" spans="2:17">
      <c r="B37" s="714"/>
      <c r="C37" s="284" t="s">
        <v>184</v>
      </c>
      <c r="D37" s="567">
        <f>Size!D88</f>
        <v>4234344.4510540459</v>
      </c>
      <c r="E37" s="581">
        <f>Size!E88</f>
        <v>302818.94526157249</v>
      </c>
      <c r="F37" s="431">
        <f>Size!F88</f>
        <v>7.7023268656255001E-2</v>
      </c>
      <c r="G37" s="285">
        <f>Size!G88</f>
        <v>3.4058998961229543</v>
      </c>
      <c r="H37" s="286">
        <f>Size!H88</f>
        <v>0.17499606809473933</v>
      </c>
      <c r="I37" s="454">
        <f>Size!I88</f>
        <v>12.797126204472089</v>
      </c>
      <c r="J37" s="447">
        <f>Size!J88</f>
        <v>0.65739648415881113</v>
      </c>
      <c r="K37" s="431">
        <f>Size!K88</f>
        <v>5.4152481093446149E-2</v>
      </c>
      <c r="L37" s="454">
        <f>Size!L88</f>
        <v>54187440.333344713</v>
      </c>
      <c r="M37" s="447">
        <f>Size!M88</f>
        <v>6459783.3045061305</v>
      </c>
      <c r="N37" s="431">
        <f>Size!N88</f>
        <v>0.1353467508493644</v>
      </c>
      <c r="O37" s="567">
        <f>Size!O88</f>
        <v>10189226.506776458</v>
      </c>
      <c r="P37" s="581">
        <f>Size!P88</f>
        <v>699925.9620766174</v>
      </c>
      <c r="Q37" s="431">
        <f>Size!Q88</f>
        <v>7.3759489308993856E-2</v>
      </c>
    </row>
    <row r="38" spans="2:17">
      <c r="B38" s="714"/>
      <c r="C38" s="284" t="s">
        <v>317</v>
      </c>
      <c r="D38" s="567">
        <f>Size!D89</f>
        <v>18969020.059914134</v>
      </c>
      <c r="E38" s="581">
        <f>Size!E89</f>
        <v>452913.79481526837</v>
      </c>
      <c r="F38" s="431">
        <f>Size!F89</f>
        <v>2.4460531190025014E-2</v>
      </c>
      <c r="G38" s="285">
        <f>Size!G89</f>
        <v>15.257753401599958</v>
      </c>
      <c r="H38" s="286">
        <f>Size!H89</f>
        <v>4.132951628002246E-2</v>
      </c>
      <c r="I38" s="454">
        <f>Size!I89</f>
        <v>5.7251249402842026</v>
      </c>
      <c r="J38" s="447">
        <f>Size!J89</f>
        <v>-4.4931875454712333E-2</v>
      </c>
      <c r="K38" s="431">
        <f>Size!K89</f>
        <v>-7.7870767809689835E-3</v>
      </c>
      <c r="L38" s="454">
        <f>Size!L89</f>
        <v>108600009.83776575</v>
      </c>
      <c r="M38" s="447">
        <f>Size!M89</f>
        <v>1761024.6818860173</v>
      </c>
      <c r="N38" s="431">
        <f>Size!N89</f>
        <v>1.648297837457605E-2</v>
      </c>
      <c r="O38" s="567">
        <f>Size!O89</f>
        <v>37687609.46219945</v>
      </c>
      <c r="P38" s="581">
        <f>Size!P89</f>
        <v>865548.93200172484</v>
      </c>
      <c r="Q38" s="431">
        <f>Size!Q89</f>
        <v>2.3506260093508057E-2</v>
      </c>
    </row>
    <row r="39" spans="2:17">
      <c r="B39" s="714"/>
      <c r="C39" s="284" t="s">
        <v>318</v>
      </c>
      <c r="D39" s="567">
        <f>Size!D90</f>
        <v>3516648.0445096926</v>
      </c>
      <c r="E39" s="581">
        <f>Size!E90</f>
        <v>220859.13455106178</v>
      </c>
      <c r="F39" s="431">
        <f>Size!F90</f>
        <v>6.7012524340897189E-2</v>
      </c>
      <c r="G39" s="285">
        <f>Size!G90</f>
        <v>2.8286199547405873</v>
      </c>
      <c r="H39" s="286">
        <f>Size!H90</f>
        <v>0.12016060737794154</v>
      </c>
      <c r="I39" s="454">
        <f>Size!I90</f>
        <v>8.153068365438493</v>
      </c>
      <c r="J39" s="447">
        <f>Size!J90</f>
        <v>-7.3435666163039315E-2</v>
      </c>
      <c r="K39" s="431">
        <f>Size!K90</f>
        <v>-8.9267161215677293E-3</v>
      </c>
      <c r="L39" s="454">
        <f>Size!L90</f>
        <v>28671471.924073111</v>
      </c>
      <c r="M39" s="447">
        <f>Size!M90</f>
        <v>1558651.1689908169</v>
      </c>
      <c r="N39" s="431">
        <f>Size!N90</f>
        <v>5.748760643794866E-2</v>
      </c>
      <c r="O39" s="567">
        <f>Size!O90</f>
        <v>4688864.0593462586</v>
      </c>
      <c r="P39" s="581">
        <f>Size!P90</f>
        <v>294478.8460680861</v>
      </c>
      <c r="Q39" s="431">
        <f>Size!Q90</f>
        <v>6.7012524340898078E-2</v>
      </c>
    </row>
    <row r="40" spans="2:17">
      <c r="B40" s="714"/>
      <c r="C40" s="284" t="s">
        <v>319</v>
      </c>
      <c r="D40" s="567">
        <f>Size!D91</f>
        <v>79882807.411371186</v>
      </c>
      <c r="E40" s="581">
        <f>Size!E91</f>
        <v>843117.62591952085</v>
      </c>
      <c r="F40" s="431">
        <f>Size!F91</f>
        <v>1.0667015877821779E-2</v>
      </c>
      <c r="G40" s="285">
        <f>Size!G91</f>
        <v>64.253829278502025</v>
      </c>
      <c r="H40" s="286">
        <f>Size!H91</f>
        <v>-0.70050865412288488</v>
      </c>
      <c r="I40" s="454">
        <f>Size!I91</f>
        <v>3.3999107465636627</v>
      </c>
      <c r="J40" s="447">
        <f>Size!J91</f>
        <v>-0.12510819566060372</v>
      </c>
      <c r="K40" s="431">
        <f>Size!K91</f>
        <v>-3.5491495992262999E-2</v>
      </c>
      <c r="L40" s="454">
        <f>Size!L91</f>
        <v>271594415.3835963</v>
      </c>
      <c r="M40" s="447">
        <f>Size!M91</f>
        <v>-7021988.2976506948</v>
      </c>
      <c r="N40" s="431">
        <f>Size!N91</f>
        <v>-2.5203068465718365E-2</v>
      </c>
      <c r="O40" s="567">
        <f>Size!O91</f>
        <v>79886471.744558573</v>
      </c>
      <c r="P40" s="581">
        <f>Size!P91</f>
        <v>830426.03316403925</v>
      </c>
      <c r="Q40" s="431">
        <f>Size!Q91</f>
        <v>1.050426979608402E-2</v>
      </c>
    </row>
    <row r="41" spans="2:17" ht="15" thickBot="1">
      <c r="B41" s="714"/>
      <c r="C41" s="287" t="s">
        <v>320</v>
      </c>
      <c r="D41" s="567">
        <f>Size!D92</f>
        <v>40</v>
      </c>
      <c r="E41" s="581">
        <f>Size!E92</f>
        <v>12.459022700786591</v>
      </c>
      <c r="F41" s="431">
        <f>Size!F92</f>
        <v>0.45238128500045743</v>
      </c>
      <c r="G41" s="285">
        <f>Size!G92</f>
        <v>3.2174046636901549E-5</v>
      </c>
      <c r="H41" s="286">
        <f>Size!H92</f>
        <v>9.5410384438818998E-6</v>
      </c>
      <c r="I41" s="454">
        <f>Size!I92</f>
        <v>2.2012499999999999</v>
      </c>
      <c r="J41" s="447">
        <f>Size!J92</f>
        <v>0.11411907253626774</v>
      </c>
      <c r="K41" s="431">
        <f>Size!K92</f>
        <v>5.4677486225046978E-2</v>
      </c>
      <c r="L41" s="454">
        <f>Size!L92</f>
        <v>88.05</v>
      </c>
      <c r="M41" s="447">
        <f>Size!M92</f>
        <v>30.568374506235116</v>
      </c>
      <c r="N41" s="431">
        <f>Size!N92</f>
        <v>0.53179384270458596</v>
      </c>
      <c r="O41" s="567">
        <f>Size!O92</f>
        <v>32</v>
      </c>
      <c r="P41" s="581">
        <f>Size!P92</f>
        <v>9.9672181606292725</v>
      </c>
      <c r="Q41" s="431">
        <f>Size!Q92</f>
        <v>0.45238128500045743</v>
      </c>
    </row>
    <row r="42" spans="2:17">
      <c r="B42" s="714"/>
      <c r="C42" s="289" t="s">
        <v>321</v>
      </c>
      <c r="D42" s="569">
        <f>'White Milk Size'!D27</f>
        <v>17245339.815958489</v>
      </c>
      <c r="E42" s="565">
        <f>'White Milk Size'!E27</f>
        <v>522331.23779645935</v>
      </c>
      <c r="F42" s="428">
        <f>'White Milk Size'!F27</f>
        <v>3.1234286304113529E-2</v>
      </c>
      <c r="G42" s="277">
        <f>'White Milk Size'!G27</f>
        <v>13.871309187696589</v>
      </c>
      <c r="H42" s="278">
        <f>'White Milk Size'!H27</f>
        <v>0.12844211186885346</v>
      </c>
      <c r="I42" s="451">
        <f>'White Milk Size'!I27</f>
        <v>5.7213262220869749</v>
      </c>
      <c r="J42" s="445">
        <f>'White Milk Size'!J27</f>
        <v>-4.3281405265205741E-2</v>
      </c>
      <c r="K42" s="428">
        <f>'White Milk Size'!K27</f>
        <v>-7.5081268428127002E-3</v>
      </c>
      <c r="L42" s="451">
        <f>'White Milk Size'!L27</f>
        <v>98666214.897843868</v>
      </c>
      <c r="M42" s="445">
        <f>'White Milk Size'!M27</f>
        <v>2264632.0958950818</v>
      </c>
      <c r="N42" s="428">
        <f>'White Milk Size'!N27</f>
        <v>2.349164847788476E-2</v>
      </c>
      <c r="O42" s="569">
        <f>'White Milk Size'!O27</f>
        <v>34240248.97428818</v>
      </c>
      <c r="P42" s="565">
        <f>'White Milk Size'!P27</f>
        <v>1004383.8179641217</v>
      </c>
      <c r="Q42" s="428">
        <f>'White Milk Size'!Q27</f>
        <v>3.0219878833905107E-2</v>
      </c>
    </row>
    <row r="43" spans="2:17" ht="15" thickBot="1">
      <c r="B43" s="716"/>
      <c r="C43" s="279" t="s">
        <v>322</v>
      </c>
      <c r="D43" s="570">
        <f>'White Milk Size'!D28</f>
        <v>77544634.831356168</v>
      </c>
      <c r="E43" s="583">
        <f>'White Milk Size'!E28</f>
        <v>780079.57660058141</v>
      </c>
      <c r="F43" s="429">
        <f>'White Milk Size'!F28</f>
        <v>1.0161976110090929E-2</v>
      </c>
      <c r="G43" s="280">
        <f>'White Milk Size'!G28</f>
        <v>62.37311743763884</v>
      </c>
      <c r="H43" s="281">
        <f>'White Milk Size'!H28</f>
        <v>-0.71152872936607281</v>
      </c>
      <c r="I43" s="452">
        <f>'White Milk Size'!I28</f>
        <v>3.3849903017728393</v>
      </c>
      <c r="J43" s="449">
        <f>'White Milk Size'!J28</f>
        <v>-0.13337756084055297</v>
      </c>
      <c r="K43" s="429">
        <f>'White Milk Size'!K28</f>
        <v>-3.7908929949548274E-2</v>
      </c>
      <c r="L43" s="452">
        <f>'White Milk Size'!L28</f>
        <v>262487836.85865694</v>
      </c>
      <c r="M43" s="449">
        <f>'White Milk Size'!M28</f>
        <v>-7598107.3374851346</v>
      </c>
      <c r="N43" s="429">
        <f>'White Milk Size'!N28</f>
        <v>-2.8132183479963806E-2</v>
      </c>
      <c r="O43" s="570">
        <f>'White Milk Size'!O28</f>
        <v>77552659.540656447</v>
      </c>
      <c r="P43" s="583">
        <f>'White Milk Size'!P28</f>
        <v>769770.55824655294</v>
      </c>
      <c r="Q43" s="429">
        <f>'White Milk Size'!Q28</f>
        <v>1.0025287775026266E-2</v>
      </c>
    </row>
    <row r="44" spans="2:17">
      <c r="B44" s="717" t="s">
        <v>196</v>
      </c>
      <c r="C44" s="273" t="s">
        <v>323</v>
      </c>
      <c r="D44" s="566">
        <f>Organic!D27</f>
        <v>11075783.577801725</v>
      </c>
      <c r="E44" s="580">
        <f>Organic!E27</f>
        <v>565021.06358185969</v>
      </c>
      <c r="F44" s="430">
        <f>Organic!F27</f>
        <v>5.3756429451949896E-2</v>
      </c>
      <c r="G44" s="282">
        <f>Organic!G27</f>
        <v>8.9088194343105176</v>
      </c>
      <c r="H44" s="283">
        <f>Organic!H27</f>
        <v>0.27113851563025193</v>
      </c>
      <c r="I44" s="446">
        <f>Organic!I27</f>
        <v>9.5021308032688818</v>
      </c>
      <c r="J44" s="446">
        <f>Organic!J27</f>
        <v>0.70666754668958909</v>
      </c>
      <c r="K44" s="430">
        <f>Organic!K27</f>
        <v>8.0344551057157654E-2</v>
      </c>
      <c r="L44" s="453">
        <f>Organic!L27</f>
        <v>105243544.3049694</v>
      </c>
      <c r="M44" s="446">
        <f>Organic!M27</f>
        <v>12796518.812517583</v>
      </c>
      <c r="N44" s="430">
        <f>Organic!N27</f>
        <v>0.1384200166998602</v>
      </c>
      <c r="O44" s="566">
        <f>Organic!O27</f>
        <v>11392855.610694643</v>
      </c>
      <c r="P44" s="580">
        <f>Organic!P27</f>
        <v>472872.196152566</v>
      </c>
      <c r="Q44" s="430">
        <f>Organic!Q27</f>
        <v>4.3303380435802209E-2</v>
      </c>
    </row>
    <row r="45" spans="2:17" ht="15" thickBot="1">
      <c r="B45" s="716"/>
      <c r="C45" s="287" t="s">
        <v>324</v>
      </c>
      <c r="D45" s="568">
        <f>Organic!D28</f>
        <v>113231603.25347185</v>
      </c>
      <c r="E45" s="582">
        <f>Organic!E28</f>
        <v>2067428.9648780376</v>
      </c>
      <c r="F45" s="427">
        <f>Organic!F28</f>
        <v>1.8597978873218415E-2</v>
      </c>
      <c r="G45" s="274">
        <f>Organic!G28</f>
        <v>91.077972096208327</v>
      </c>
      <c r="H45" s="275">
        <f>Organic!H28</f>
        <v>-0.2760724647254591</v>
      </c>
      <c r="I45" s="448">
        <f>Organic!I28</f>
        <v>4.2094132059722602</v>
      </c>
      <c r="J45" s="448">
        <f>Organic!J28</f>
        <v>-9.7805588258489173E-2</v>
      </c>
      <c r="K45" s="427">
        <f>Organic!K28</f>
        <v>-2.2707364759248741E-2</v>
      </c>
      <c r="L45" s="697">
        <f>Organic!L28</f>
        <v>476638606.06857592</v>
      </c>
      <c r="M45" s="448">
        <f>Organic!M28</f>
        <v>-2169814.6723979712</v>
      </c>
      <c r="N45" s="427">
        <f>Organic!N28</f>
        <v>-4.5316969760893135E-3</v>
      </c>
      <c r="O45" s="568">
        <f>Organic!O28</f>
        <v>142217373.24193382</v>
      </c>
      <c r="P45" s="582">
        <f>Organic!P28</f>
        <v>2545526.0016011</v>
      </c>
      <c r="Q45" s="427">
        <f>Organic!Q28</f>
        <v>1.8225047150847978E-2</v>
      </c>
    </row>
    <row r="46" spans="2:17">
      <c r="B46" s="717" t="s">
        <v>325</v>
      </c>
      <c r="C46" s="273" t="s">
        <v>326</v>
      </c>
      <c r="D46" s="566">
        <f>'Form Data'!D27</f>
        <v>12187422.394539924</v>
      </c>
      <c r="E46" s="580">
        <f>'Form Data'!E27</f>
        <v>920114.5760902185</v>
      </c>
      <c r="F46" s="430">
        <f>'Form Data'!F27</f>
        <v>8.1662327054167511E-2</v>
      </c>
      <c r="G46" s="282">
        <f>'Form Data'!G27</f>
        <v>9.8029674126386457</v>
      </c>
      <c r="H46" s="283">
        <f>'Form Data'!H27</f>
        <v>0.54356214906690248</v>
      </c>
      <c r="I46" s="446">
        <f>'Form Data'!I27</f>
        <v>9.4860328783850392</v>
      </c>
      <c r="J46" s="446">
        <f>'Form Data'!J27</f>
        <v>0.10227756154829493</v>
      </c>
      <c r="K46" s="430">
        <f>'Form Data'!K27</f>
        <v>1.0899427584688195E-2</v>
      </c>
      <c r="L46" s="453">
        <f>'Form Data'!L27</f>
        <v>115610289.53737184</v>
      </c>
      <c r="M46" s="446">
        <f>'Form Data'!M27</f>
        <v>9880629.8895581961</v>
      </c>
      <c r="N46" s="430">
        <f>'Form Data'!N27</f>
        <v>9.3451827258979686E-2</v>
      </c>
      <c r="O46" s="566">
        <f>'Form Data'!O27</f>
        <v>20808147.166743405</v>
      </c>
      <c r="P46" s="580">
        <f>'Form Data'!P27</f>
        <v>1550261.0988673903</v>
      </c>
      <c r="Q46" s="430">
        <f>'Form Data'!Q27</f>
        <v>8.0500065967955503E-2</v>
      </c>
    </row>
    <row r="47" spans="2:17" ht="15" thickBot="1">
      <c r="B47" s="716"/>
      <c r="C47" s="287" t="s">
        <v>327</v>
      </c>
      <c r="D47" s="568">
        <f>'Form Data'!D28</f>
        <v>112136385.70898519</v>
      </c>
      <c r="E47" s="582">
        <f>'Form Data'!E28</f>
        <v>1718687.8740216494</v>
      </c>
      <c r="F47" s="427">
        <f>'Form Data'!F28</f>
        <v>1.5565329722690797E-2</v>
      </c>
      <c r="G47" s="274">
        <f>'Form Data'!G28</f>
        <v>90.197032587361747</v>
      </c>
      <c r="H47" s="275">
        <f>'Form Data'!H28</f>
        <v>-0.5435621490666307</v>
      </c>
      <c r="I47" s="448">
        <f>'Form Data'!I28</f>
        <v>4.1635668596820299</v>
      </c>
      <c r="J47" s="448">
        <f>'Form Data'!J28</f>
        <v>-5.5924681250430375E-2</v>
      </c>
      <c r="K47" s="427">
        <f>'Form Data'!K28</f>
        <v>-1.3253891069081666E-2</v>
      </c>
      <c r="L47" s="697">
        <f>'Form Data'!L28</f>
        <v>466887339.30245239</v>
      </c>
      <c r="M47" s="448">
        <f>'Form Data'!M28</f>
        <v>980797.31858724356</v>
      </c>
      <c r="N47" s="427">
        <f>'Form Data'!N28</f>
        <v>2.1051374690102755E-3</v>
      </c>
      <c r="O47" s="568">
        <f>'Form Data'!O28</f>
        <v>132872554.20968747</v>
      </c>
      <c r="P47" s="582">
        <f>'Form Data'!P28</f>
        <v>1487001.8960193396</v>
      </c>
      <c r="Q47" s="427">
        <f>'Form Data'!Q28</f>
        <v>1.1317849412158278E-2</v>
      </c>
    </row>
    <row r="48" spans="2:17" ht="15" thickBot="1">
      <c r="B48" s="122" t="s">
        <v>328</v>
      </c>
      <c r="C48" s="288" t="s">
        <v>329</v>
      </c>
      <c r="D48" s="613">
        <f>'Glass Bottle'!D15</f>
        <v>16902.86704400177</v>
      </c>
      <c r="E48" s="698">
        <f>'Glass Bottle'!E15</f>
        <v>3403.4920440016012</v>
      </c>
      <c r="F48" s="433">
        <f>'Glass Bottle'!F15</f>
        <v>0.25212219410169423</v>
      </c>
      <c r="G48" s="290">
        <f>'Glass Bottle'!G15</f>
        <v>1.3595840814276481E-2</v>
      </c>
      <c r="H48" s="291">
        <f>'Glass Bottle'!H15</f>
        <v>2.5021362715413661E-3</v>
      </c>
      <c r="I48" s="450">
        <f>'Glass Bottle'!I15</f>
        <v>9.1308471827532163</v>
      </c>
      <c r="J48" s="457">
        <f>'Glass Bottle'!J15</f>
        <v>0.9965320755724143</v>
      </c>
      <c r="K48" s="432">
        <f>'Glass Bottle'!K15</f>
        <v>0.12250964739400086</v>
      </c>
      <c r="L48" s="450">
        <f>'Glass Bottle'!L15</f>
        <v>154337.49592917576</v>
      </c>
      <c r="M48" s="457">
        <f>'Glass Bottle'!M15</f>
        <v>44529.325929175538</v>
      </c>
      <c r="N48" s="432">
        <f>'Glass Bottle'!N15</f>
        <v>0.40551924259529554</v>
      </c>
      <c r="O48" s="571">
        <f>'Glass Bottle'!O15</f>
        <v>29574.329772293568</v>
      </c>
      <c r="P48" s="584">
        <f>'Glass Bottle'!P15</f>
        <v>5460.3297722935677</v>
      </c>
      <c r="Q48" s="432">
        <f>'Glass Bottle'!Q15</f>
        <v>0.2264381592557671</v>
      </c>
    </row>
    <row r="49" spans="2:17">
      <c r="B49" s="714" t="s">
        <v>330</v>
      </c>
      <c r="C49" s="292" t="s">
        <v>213</v>
      </c>
      <c r="D49" s="614">
        <f>Enhanced!D81</f>
        <v>2692535.6502233096</v>
      </c>
      <c r="E49" s="580">
        <f>Enhanced!E81</f>
        <v>508743.12581297057</v>
      </c>
      <c r="F49" s="430">
        <f>Enhanced!F81</f>
        <v>0.2329631226988195</v>
      </c>
      <c r="G49" s="282">
        <f>Enhanced!G81</f>
        <v>2.1657441895451206</v>
      </c>
      <c r="H49" s="283">
        <f>Enhanced!H81</f>
        <v>0.37111673098191611</v>
      </c>
      <c r="I49" s="446">
        <f>Enhanced!I81</f>
        <v>8.5877421086563217</v>
      </c>
      <c r="J49" s="446">
        <f>Enhanced!J81</f>
        <v>0.72640588584982968</v>
      </c>
      <c r="K49" s="430">
        <f>Enhanced!K81</f>
        <v>9.2402342968420093E-2</v>
      </c>
      <c r="L49" s="453">
        <f>Enhanced!L81</f>
        <v>23122801.782481074</v>
      </c>
      <c r="M49" s="446">
        <f>Enhanced!M81</f>
        <v>5955274.5072400346</v>
      </c>
      <c r="N49" s="430">
        <f>Enhanced!N81</f>
        <v>0.34689180402985087</v>
      </c>
      <c r="O49" s="566">
        <f>Enhanced!O81</f>
        <v>2171410.7820301657</v>
      </c>
      <c r="P49" s="580">
        <f>Enhanced!P81</f>
        <v>449854.64752739691</v>
      </c>
      <c r="Q49" s="430">
        <f>Enhanced!Q81</f>
        <v>0.26130698762101467</v>
      </c>
    </row>
    <row r="50" spans="2:17">
      <c r="B50" s="714"/>
      <c r="C50" s="292" t="s">
        <v>214</v>
      </c>
      <c r="D50" s="573">
        <f>Enhanced!D82</f>
        <v>116101707.43455593</v>
      </c>
      <c r="E50" s="581">
        <f>Enhanced!E82</f>
        <v>1934793.0213264078</v>
      </c>
      <c r="F50" s="431">
        <f>Enhanced!F82</f>
        <v>1.6947055381766597E-2</v>
      </c>
      <c r="G50" s="285">
        <f>Enhanced!G82</f>
        <v>93.386543740582525</v>
      </c>
      <c r="H50" s="286">
        <f>Enhanced!H82</f>
        <v>-0.43513445237670112</v>
      </c>
      <c r="I50" s="454">
        <f>Enhanced!I82</f>
        <v>4.2190453920491597</v>
      </c>
      <c r="J50" s="447">
        <f>Enhanced!J82</f>
        <v>-8.919562556256988E-2</v>
      </c>
      <c r="K50" s="431">
        <f>Enhanced!K82</f>
        <v>-2.070349017103398E-2</v>
      </c>
      <c r="L50" s="454">
        <f>Enhanced!L82</f>
        <v>489838373.76080281</v>
      </c>
      <c r="M50" s="447">
        <f>Enhanced!M82</f>
        <v>-2020209.768440485</v>
      </c>
      <c r="N50" s="431">
        <f>Enhanced!N82</f>
        <v>-4.1072979837920714E-3</v>
      </c>
      <c r="O50" s="567">
        <f>Enhanced!O82</f>
        <v>139548721.15149087</v>
      </c>
      <c r="P50" s="581">
        <f>Enhanced!P82</f>
        <v>2127782.9058877826</v>
      </c>
      <c r="Q50" s="431">
        <f>Enhanced!Q82</f>
        <v>1.5483687806620423E-2</v>
      </c>
    </row>
    <row r="51" spans="2:17">
      <c r="B51" s="714"/>
      <c r="C51" s="293" t="s">
        <v>331</v>
      </c>
      <c r="D51" s="573">
        <f>'Enhanced - Aggs'!D62</f>
        <v>0</v>
      </c>
      <c r="E51" s="581">
        <f>'Enhanced - Aggs'!E62</f>
        <v>0</v>
      </c>
      <c r="F51" s="431">
        <f>'Enhanced - Aggs'!F62</f>
        <v>0</v>
      </c>
      <c r="G51" s="285">
        <f>'Enhanced - Aggs'!G62</f>
        <v>0</v>
      </c>
      <c r="H51" s="286">
        <f>'Enhanced - Aggs'!H62</f>
        <v>0</v>
      </c>
      <c r="I51" s="454">
        <f>'Enhanced - Aggs'!I62</f>
        <v>0</v>
      </c>
      <c r="J51" s="447">
        <f>'Enhanced - Aggs'!J62</f>
        <v>0</v>
      </c>
      <c r="K51" s="431">
        <f>'Enhanced - Aggs'!K62</f>
        <v>0</v>
      </c>
      <c r="L51" s="454">
        <f>'Enhanced - Aggs'!L62</f>
        <v>0</v>
      </c>
      <c r="M51" s="447">
        <f>'Enhanced - Aggs'!M62</f>
        <v>0</v>
      </c>
      <c r="N51" s="431">
        <f>'Enhanced - Aggs'!N62</f>
        <v>0</v>
      </c>
      <c r="O51" s="567">
        <f>'Enhanced - Aggs'!O62</f>
        <v>0</v>
      </c>
      <c r="P51" s="581">
        <f>'Enhanced - Aggs'!P62</f>
        <v>0</v>
      </c>
      <c r="Q51" s="431">
        <f>'Enhanced - Aggs'!Q62</f>
        <v>0</v>
      </c>
    </row>
    <row r="52" spans="2:17" ht="15" customHeight="1">
      <c r="B52" s="714"/>
      <c r="C52" s="293" t="s">
        <v>332</v>
      </c>
      <c r="D52" s="573">
        <f>'Enhanced - Aggs'!D63</f>
        <v>266652.23452609783</v>
      </c>
      <c r="E52" s="581">
        <f>'Enhanced - Aggs'!E63</f>
        <v>91618.144151985704</v>
      </c>
      <c r="F52" s="431">
        <f>'Enhanced - Aggs'!F63</f>
        <v>0.52343028695818106</v>
      </c>
      <c r="G52" s="285">
        <f>'Enhanced - Aggs'!G63</f>
        <v>0.21448203573691693</v>
      </c>
      <c r="H52" s="286">
        <f>'Enhanced - Aggs'!H63</f>
        <v>7.0640081311858588E-2</v>
      </c>
      <c r="I52" s="454">
        <f>'Enhanced - Aggs'!I63</f>
        <v>13.354070022342398</v>
      </c>
      <c r="J52" s="447">
        <f>'Enhanced - Aggs'!J63</f>
        <v>1.5911605944226785</v>
      </c>
      <c r="K52" s="431">
        <f>'Enhanced - Aggs'!K63</f>
        <v>0.13526930596319967</v>
      </c>
      <c r="L52" s="454">
        <f>'Enhanced - Aggs'!L63</f>
        <v>3560892.6114755776</v>
      </c>
      <c r="M52" s="447">
        <f>'Enhanced - Aggs'!M63</f>
        <v>1501982.4596065816</v>
      </c>
      <c r="N52" s="431">
        <f>'Enhanced - Aggs'!N63</f>
        <v>0.72950364455833205</v>
      </c>
      <c r="O52" s="567">
        <f>'Enhanced - Aggs'!O63</f>
        <v>533304.46905219555</v>
      </c>
      <c r="P52" s="581">
        <f>'Enhanced - Aggs'!P63</f>
        <v>183236.28830397129</v>
      </c>
      <c r="Q52" s="431">
        <f>'Enhanced - Aggs'!Q63</f>
        <v>0.52343028695818072</v>
      </c>
    </row>
    <row r="53" spans="2:17">
      <c r="B53" s="714"/>
      <c r="C53" s="293" t="s">
        <v>333</v>
      </c>
      <c r="D53" s="573">
        <f>'Enhanced - Aggs'!D64</f>
        <v>2258.9560947152513</v>
      </c>
      <c r="E53" s="581">
        <f>'Enhanced - Aggs'!E64</f>
        <v>-1138.5743573641594</v>
      </c>
      <c r="F53" s="431">
        <f>'Enhanced - Aggs'!F64</f>
        <v>-0.3351182199610046</v>
      </c>
      <c r="G53" s="285">
        <f>'Enhanced - Aggs'!G64</f>
        <v>1.8169939685520364E-3</v>
      </c>
      <c r="H53" s="286">
        <f>'Enhanced - Aggs'!H64</f>
        <v>-9.7507596137536945E-4</v>
      </c>
      <c r="I53" s="454">
        <f>'Enhanced - Aggs'!I64</f>
        <v>13.652397259275006</v>
      </c>
      <c r="J53" s="447">
        <f>'Enhanced - Aggs'!J64</f>
        <v>0.45759519447047659</v>
      </c>
      <c r="K53" s="431">
        <f>'Enhanced - Aggs'!K64</f>
        <v>3.467995898862735E-2</v>
      </c>
      <c r="L53" s="454">
        <f>'Enhanced - Aggs'!L64</f>
        <v>30840.165996313066</v>
      </c>
      <c r="M53" s="447">
        <f>'Enhanced - Aggs'!M64</f>
        <v>-13989.575828020606</v>
      </c>
      <c r="N53" s="431">
        <f>'Enhanced - Aggs'!N64</f>
        <v>-0.31206014709696672</v>
      </c>
      <c r="O53" s="567">
        <f>'Enhanced - Aggs'!O64</f>
        <v>19987.232841491699</v>
      </c>
      <c r="P53" s="581">
        <f>'Enhanced - Aggs'!P64</f>
        <v>-11068.805135011673</v>
      </c>
      <c r="Q53" s="431">
        <f>'Enhanced - Aggs'!Q64</f>
        <v>-0.35641394898429085</v>
      </c>
    </row>
    <row r="54" spans="2:17">
      <c r="B54" s="714"/>
      <c r="C54" s="294" t="s">
        <v>216</v>
      </c>
      <c r="D54" s="573">
        <f>Enhanced!D84</f>
        <v>39887.018468159084</v>
      </c>
      <c r="E54" s="581">
        <f>Enhanced!E84</f>
        <v>18765.851620759429</v>
      </c>
      <c r="F54" s="431">
        <f>Enhanced!F84</f>
        <v>0.8884855536790478</v>
      </c>
      <c r="G54" s="285">
        <f>Enhanced!G84</f>
        <v>3.2083169810037587E-2</v>
      </c>
      <c r="H54" s="286">
        <f>Enhanced!H84</f>
        <v>1.4725922929877514E-2</v>
      </c>
      <c r="I54" s="454">
        <f>Enhanced!I84</f>
        <v>14.088378561036777</v>
      </c>
      <c r="J54" s="447">
        <f>Enhanced!J84</f>
        <v>0.14858143054041051</v>
      </c>
      <c r="K54" s="431">
        <f>Enhanced!K84</f>
        <v>1.0658794324585687E-2</v>
      </c>
      <c r="L54" s="454">
        <f>Enhanced!L84</f>
        <v>561943.41585049045</v>
      </c>
      <c r="M54" s="447">
        <f>Enhanced!M84</f>
        <v>267518.63483837375</v>
      </c>
      <c r="N54" s="431">
        <f>Enhanced!N84</f>
        <v>0.90861453278066406</v>
      </c>
      <c r="O54" s="567">
        <f>Enhanced!O84</f>
        <v>86505.363465249538</v>
      </c>
      <c r="P54" s="581">
        <f>Enhanced!P84</f>
        <v>40719.824619114399</v>
      </c>
      <c r="Q54" s="431">
        <f>Enhanced!Q84</f>
        <v>0.88935995175148297</v>
      </c>
    </row>
    <row r="55" spans="2:17">
      <c r="B55" s="714"/>
      <c r="C55" s="294" t="s">
        <v>217</v>
      </c>
      <c r="D55" s="573">
        <f>Enhanced!D85</f>
        <v>3897359.3155163201</v>
      </c>
      <c r="E55" s="581">
        <f>Enhanced!E85</f>
        <v>167388.78424857557</v>
      </c>
      <c r="F55" s="431">
        <f>Enhanced!F85</f>
        <v>4.4876704211302007E-2</v>
      </c>
      <c r="G55" s="285">
        <f>Enhanced!G85</f>
        <v>3.1348455094546175</v>
      </c>
      <c r="H55" s="286">
        <f>Enhanced!H85</f>
        <v>6.9578337678699143E-2</v>
      </c>
      <c r="I55" s="454">
        <f>Enhanced!I85</f>
        <v>12.789296586576789</v>
      </c>
      <c r="J55" s="447">
        <f>Enhanced!J85</f>
        <v>0.711273012204515</v>
      </c>
      <c r="K55" s="431">
        <f>Enhanced!K85</f>
        <v>5.8889851292700565E-2</v>
      </c>
      <c r="L55" s="454">
        <f>Enhanced!L85</f>
        <v>49844484.190596119</v>
      </c>
      <c r="M55" s="447">
        <f>Enhanced!M85</f>
        <v>4793812.18223048</v>
      </c>
      <c r="N55" s="431">
        <f>Enhanced!N85</f>
        <v>0.1064093379415139</v>
      </c>
      <c r="O55" s="567">
        <f>Enhanced!O85</f>
        <v>9469906.1894113403</v>
      </c>
      <c r="P55" s="581">
        <f>Enhanced!P85</f>
        <v>350518.97033227794</v>
      </c>
      <c r="Q55" s="431">
        <f>Enhanced!Q85</f>
        <v>3.8436680218923276E-2</v>
      </c>
    </row>
    <row r="56" spans="2:17">
      <c r="B56" s="714"/>
      <c r="C56" s="294" t="s">
        <v>334</v>
      </c>
      <c r="D56" s="573">
        <f>'Enhanced - Aggs'!D65</f>
        <v>0</v>
      </c>
      <c r="E56" s="581">
        <f>'Enhanced - Aggs'!E65</f>
        <v>0</v>
      </c>
      <c r="F56" s="431">
        <f>'Enhanced - Aggs'!F65</f>
        <v>0</v>
      </c>
      <c r="G56" s="285">
        <f>'Enhanced - Aggs'!G65</f>
        <v>0</v>
      </c>
      <c r="H56" s="286">
        <f>'Enhanced - Aggs'!H65</f>
        <v>0</v>
      </c>
      <c r="I56" s="454">
        <f>'Enhanced - Aggs'!I65</f>
        <v>0</v>
      </c>
      <c r="J56" s="447">
        <f>'Enhanced - Aggs'!J65</f>
        <v>0</v>
      </c>
      <c r="K56" s="431">
        <f>'Enhanced - Aggs'!K65</f>
        <v>0</v>
      </c>
      <c r="L56" s="454">
        <f>'Enhanced - Aggs'!L65</f>
        <v>0</v>
      </c>
      <c r="M56" s="447">
        <f>'Enhanced - Aggs'!M65</f>
        <v>0</v>
      </c>
      <c r="N56" s="431">
        <f>'Enhanced - Aggs'!N65</f>
        <v>0</v>
      </c>
      <c r="O56" s="567">
        <f>'Enhanced - Aggs'!O65</f>
        <v>0</v>
      </c>
      <c r="P56" s="581">
        <f>'Enhanced - Aggs'!P65</f>
        <v>0</v>
      </c>
      <c r="Q56" s="431">
        <f>'Enhanced - Aggs'!Q65</f>
        <v>0</v>
      </c>
    </row>
    <row r="57" spans="2:17">
      <c r="B57" s="715"/>
      <c r="C57" s="295" t="s">
        <v>335</v>
      </c>
      <c r="D57" s="573">
        <f>'Enhanced - Aggs'!D66</f>
        <v>1881924.289878977</v>
      </c>
      <c r="E57" s="581">
        <f>'Enhanced - Aggs'!E66</f>
        <v>103136.82129025203</v>
      </c>
      <c r="F57" s="431">
        <f>'Enhanced - Aggs'!F66</f>
        <v>5.7981531302376398E-2</v>
      </c>
      <c r="G57" s="285">
        <f>'Enhanced - Aggs'!G66</f>
        <v>7.2714112284180024</v>
      </c>
      <c r="H57" s="286">
        <f>'Enhanced - Aggs'!H66</f>
        <v>-2.8414192939880678E-2</v>
      </c>
      <c r="I57" s="454">
        <f>'Enhanced - Aggs'!I66</f>
        <v>34.780888322385486</v>
      </c>
      <c r="J57" s="447">
        <f>'Enhanced - Aggs'!J66</f>
        <v>1.861135901160246</v>
      </c>
      <c r="K57" s="431">
        <f>'Enhanced - Aggs'!K66</f>
        <v>5.6535537611159724E-2</v>
      </c>
      <c r="L57" s="454">
        <f>'Enhanced - Aggs'!L66</f>
        <v>65454998.557465307</v>
      </c>
      <c r="M57" s="447">
        <f>'Enhanced - Aggs'!M66</f>
        <v>6897755.4815465063</v>
      </c>
      <c r="N57" s="431">
        <f>'Enhanced - Aggs'!N66</f>
        <v>0.11779508595723409</v>
      </c>
      <c r="O57" s="567">
        <f>'Enhanced - Aggs'!O66</f>
        <v>10503890.433624625</v>
      </c>
      <c r="P57" s="581">
        <f>'Enhanced - Aggs'!P66</f>
        <v>766050.6224145256</v>
      </c>
      <c r="Q57" s="431">
        <f>'Enhanced - Aggs'!Q66</f>
        <v>7.8667408508061115E-2</v>
      </c>
    </row>
    <row r="58" spans="2:17" ht="15" thickBot="1">
      <c r="B58" s="716"/>
      <c r="C58" s="296" t="s">
        <v>218</v>
      </c>
      <c r="D58" s="615">
        <f>Enhanced!D86</f>
        <v>469.22532343287276</v>
      </c>
      <c r="E58" s="582">
        <f>Enhanced!E86</f>
        <v>-7291.7915376137626</v>
      </c>
      <c r="F58" s="427">
        <f>Enhanced!F86</f>
        <v>-0.9395407416535887</v>
      </c>
      <c r="G58" s="274">
        <f>Enhanced!G86</f>
        <v>3.7742193598359837E-4</v>
      </c>
      <c r="H58" s="275">
        <f>Enhanced!H86</f>
        <v>-6.0005346736842907E-3</v>
      </c>
      <c r="I58" s="448">
        <f>Enhanced!I86</f>
        <v>22.082240376808919</v>
      </c>
      <c r="J58" s="448">
        <f>Enhanced!J86</f>
        <v>14.567561171049761</v>
      </c>
      <c r="K58" s="427">
        <f>Enhanced!K86</f>
        <v>1.9385473114920673</v>
      </c>
      <c r="L58" s="697">
        <f>Enhanced!L86</f>
        <v>10361.546382930246</v>
      </c>
      <c r="M58" s="448">
        <f>Enhanced!M86</f>
        <v>-47960.005638322793</v>
      </c>
      <c r="N58" s="427">
        <f>Enhanced!N86</f>
        <v>-0.82233760893135388</v>
      </c>
      <c r="O58" s="568">
        <f>Enhanced!O86</f>
        <v>4288.6520802974701</v>
      </c>
      <c r="P58" s="582">
        <f>Enhanced!P86</f>
        <v>-9544.6045223474212</v>
      </c>
      <c r="Q58" s="427">
        <f>Enhanced!Q86</f>
        <v>-0.68997523840644381</v>
      </c>
    </row>
    <row r="59" spans="2:17" ht="15.45" customHeight="1" thickBot="1">
      <c r="B59" s="717" t="s">
        <v>336</v>
      </c>
      <c r="C59" s="270" t="s">
        <v>337</v>
      </c>
      <c r="D59" s="511">
        <f>'Non-Dairy Alternatives'!D146</f>
        <v>11733499.036723517</v>
      </c>
      <c r="E59" s="501">
        <f>'Non-Dairy Alternatives'!E146</f>
        <v>-302746.17831514031</v>
      </c>
      <c r="F59" s="348">
        <f>'Non-Dairy Alternatives'!F146</f>
        <v>-2.5152875577582522E-2</v>
      </c>
      <c r="G59" s="309">
        <f>'Non-Dairy Alternatives'!G146</f>
        <v>100.00000000000001</v>
      </c>
      <c r="H59" s="310">
        <f>'Non-Dairy Alternatives'!H146</f>
        <v>1.4210854715202004E-14</v>
      </c>
      <c r="I59" s="377">
        <f>'Non-Dairy Alternatives'!I146</f>
        <v>8.2216745830999507</v>
      </c>
      <c r="J59" s="393">
        <f>'Non-Dairy Alternatives'!J146</f>
        <v>0.30101922251832303</v>
      </c>
      <c r="K59" s="396">
        <f>'Non-Dairy Alternatives'!K146</f>
        <v>3.8004332825335635E-2</v>
      </c>
      <c r="L59" s="416">
        <f>'Non-Dairy Alternatives'!L146</f>
        <v>96469010.801057503</v>
      </c>
      <c r="M59" s="402">
        <f>'Non-Dairy Alternatives'!M146</f>
        <v>1134060.6172865927</v>
      </c>
      <c r="N59" s="349">
        <f>'Non-Dairy Alternatives'!N146</f>
        <v>1.1895538992788465E-2</v>
      </c>
      <c r="O59" s="525">
        <f>'Non-Dairy Alternatives'!O146</f>
        <v>21842010.845360577</v>
      </c>
      <c r="P59" s="511">
        <f>'Non-Dairy Alternatives'!P146</f>
        <v>-752743.57370639592</v>
      </c>
      <c r="Q59" s="398">
        <f>'Non-Dairy Alternatives'!Q146</f>
        <v>-3.33149703575083E-2</v>
      </c>
    </row>
    <row r="60" spans="2:17" ht="15.45" customHeight="1">
      <c r="B60" s="715"/>
      <c r="C60" s="273" t="s">
        <v>338</v>
      </c>
      <c r="D60" s="518">
        <f>'Non-Dairy Alternatives'!D147</f>
        <v>75018.089821315574</v>
      </c>
      <c r="E60" s="506">
        <f>'Non-Dairy Alternatives'!E147</f>
        <v>6785.1701016786683</v>
      </c>
      <c r="F60" s="354">
        <f>'Non-Dairy Alternatives'!F147</f>
        <v>9.9441297976963883E-2</v>
      </c>
      <c r="G60" s="323">
        <f>'Non-Dairy Alternatives'!G147</f>
        <v>0.63934969088524995</v>
      </c>
      <c r="H60" s="324">
        <f>'Non-Dairy Alternatives'!H147</f>
        <v>7.2454297009563073E-2</v>
      </c>
      <c r="I60" s="387">
        <f>'Non-Dairy Alternatives'!I147</f>
        <v>17.197436079118319</v>
      </c>
      <c r="J60" s="380">
        <f>'Non-Dairy Alternatives'!J147</f>
        <v>-1.8211961388256519</v>
      </c>
      <c r="K60" s="369">
        <f>'Non-Dairy Alternatives'!K147</f>
        <v>-9.575852342879651E-2</v>
      </c>
      <c r="L60" s="418">
        <f>'Non-Dairy Alternatives'!L147</f>
        <v>1290118.8044796311</v>
      </c>
      <c r="M60" s="405">
        <f>'Non-Dairy Alternatives'!M147</f>
        <v>-7578.0008246398065</v>
      </c>
      <c r="N60" s="354">
        <f>'Non-Dairy Alternatives'!N147</f>
        <v>-5.8395773139496886E-3</v>
      </c>
      <c r="O60" s="527">
        <f>'Non-Dairy Alternatives'!O147</f>
        <v>205931.14330434811</v>
      </c>
      <c r="P60" s="514">
        <f>'Non-Dairy Alternatives'!P147</f>
        <v>22806.107619822142</v>
      </c>
      <c r="Q60" s="369">
        <f>'Non-Dairy Alternatives'!Q147</f>
        <v>0.12453844737598188</v>
      </c>
    </row>
    <row r="61" spans="2:17" ht="15.45" customHeight="1">
      <c r="B61" s="715"/>
      <c r="C61" s="297" t="s">
        <v>339</v>
      </c>
      <c r="D61" s="518">
        <f>'Non-Dairy Alternatives'!D148</f>
        <v>7511413.7516191518</v>
      </c>
      <c r="E61" s="506">
        <f>'Non-Dairy Alternatives'!E148</f>
        <v>-745138.16807547957</v>
      </c>
      <c r="F61" s="354">
        <f>'Non-Dairy Alternatives'!F148</f>
        <v>-9.0248105422564645E-2</v>
      </c>
      <c r="G61" s="323">
        <f>'Non-Dairy Alternatives'!G148</f>
        <v>64.016826763354416</v>
      </c>
      <c r="H61" s="324">
        <f>'Non-Dairy Alternatives'!H148</f>
        <v>-4.5805785917517028</v>
      </c>
      <c r="I61" s="387">
        <f>'Non-Dairy Alternatives'!I148</f>
        <v>6.5555085875474868</v>
      </c>
      <c r="J61" s="380">
        <f>'Non-Dairy Alternatives'!J148</f>
        <v>0.2226274382382627</v>
      </c>
      <c r="K61" s="369">
        <f>'Non-Dairy Alternatives'!K148</f>
        <v>3.515421069642944E-2</v>
      </c>
      <c r="L61" s="418">
        <f>'Non-Dairy Alternatives'!L148</f>
        <v>49241137.353361636</v>
      </c>
      <c r="M61" s="405">
        <f>'Non-Dairy Alternatives'!M148</f>
        <v>-3046624.6571653783</v>
      </c>
      <c r="N61" s="354">
        <f>'Non-Dairy Alternatives'!N148</f>
        <v>-5.8266495639113527E-2</v>
      </c>
      <c r="O61" s="527">
        <f>'Non-Dairy Alternatives'!O148</f>
        <v>11072171.795167863</v>
      </c>
      <c r="P61" s="514">
        <f>'Non-Dairy Alternatives'!P148</f>
        <v>-1018283.8796490226</v>
      </c>
      <c r="Q61" s="369">
        <f>'Non-Dairy Alternatives'!Q148</f>
        <v>-8.4222125868258044E-2</v>
      </c>
    </row>
    <row r="62" spans="2:17" ht="15.45" customHeight="1">
      <c r="B62" s="715"/>
      <c r="C62" s="297" t="s">
        <v>340</v>
      </c>
      <c r="D62" s="518">
        <f>'Non-Dairy Alternatives'!D149</f>
        <v>3335.432404109968</v>
      </c>
      <c r="E62" s="506">
        <f>'Non-Dairy Alternatives'!E149</f>
        <v>-16514.181253819006</v>
      </c>
      <c r="F62" s="354">
        <f>'Non-Dairy Alternatives'!F149</f>
        <v>-0.83196487037027933</v>
      </c>
      <c r="G62" s="323">
        <f>'Non-Dairy Alternatives'!G149</f>
        <v>2.8426579263958085E-2</v>
      </c>
      <c r="H62" s="324">
        <f>'Non-Dairy Alternatives'!H149</f>
        <v>-0.13648875191530307</v>
      </c>
      <c r="I62" s="387">
        <f>'Non-Dairy Alternatives'!I149</f>
        <v>20.199404527736057</v>
      </c>
      <c r="J62" s="380">
        <f>'Non-Dairy Alternatives'!J149</f>
        <v>11.802915664251717</v>
      </c>
      <c r="K62" s="369">
        <f>'Non-Dairy Alternatives'!K149</f>
        <v>1.4056965781949233</v>
      </c>
      <c r="L62" s="418">
        <f>'Non-Dairy Alternatives'!L149</f>
        <v>67373.748405536448</v>
      </c>
      <c r="M62" s="405">
        <f>'Non-Dairy Alternatives'!M149</f>
        <v>-99293.31161773084</v>
      </c>
      <c r="N62" s="354">
        <f>'Non-Dairy Alternatives'!N149</f>
        <v>-0.59575846363324081</v>
      </c>
      <c r="O62" s="527">
        <f>'Non-Dairy Alternatives'!O149</f>
        <v>12504.865643203259</v>
      </c>
      <c r="P62" s="514">
        <f>'Non-Dairy Alternatives'!P149</f>
        <v>-27462.377620697021</v>
      </c>
      <c r="Q62" s="369">
        <f>'Non-Dairy Alternatives'!Q149</f>
        <v>-0.68712213748056872</v>
      </c>
    </row>
    <row r="63" spans="2:17" ht="15.45" customHeight="1">
      <c r="B63" s="715"/>
      <c r="C63" s="297" t="s">
        <v>341</v>
      </c>
      <c r="D63" s="518">
        <f>'Non-Dairy Alternatives'!D150</f>
        <v>1048172.4466749496</v>
      </c>
      <c r="E63" s="506">
        <f>'Non-Dairy Alternatives'!E150</f>
        <v>21832.017467410769</v>
      </c>
      <c r="F63" s="354">
        <f>'Non-Dairy Alternatives'!F150</f>
        <v>2.1271711457637673E-2</v>
      </c>
      <c r="G63" s="323">
        <f>'Non-Dairy Alternatives'!G150</f>
        <v>8.9331617396854828</v>
      </c>
      <c r="H63" s="324">
        <f>'Non-Dairy Alternatives'!H150</f>
        <v>0.40608032126123561</v>
      </c>
      <c r="I63" s="387">
        <f>'Non-Dairy Alternatives'!I150</f>
        <v>15.338631215057942</v>
      </c>
      <c r="J63" s="380">
        <f>'Non-Dairy Alternatives'!J150</f>
        <v>0.83177475603350537</v>
      </c>
      <c r="K63" s="369">
        <f>'Non-Dairy Alternatives'!K150</f>
        <v>5.7336664106583494E-2</v>
      </c>
      <c r="L63" s="418">
        <f>'Non-Dairy Alternatives'!L150</f>
        <v>16077530.609332038</v>
      </c>
      <c r="M63" s="405">
        <f>'Non-Dairy Alternatives'!M150</f>
        <v>1188557.3247247394</v>
      </c>
      <c r="N63" s="354">
        <f>'Non-Dairy Alternatives'!N150</f>
        <v>7.9828024539039796E-2</v>
      </c>
      <c r="O63" s="527">
        <f>'Non-Dairy Alternatives'!O150</f>
        <v>4670678.0729320049</v>
      </c>
      <c r="P63" s="514">
        <f>'Non-Dairy Alternatives'!P150</f>
        <v>26516.360105153173</v>
      </c>
      <c r="Q63" s="369">
        <f>'Non-Dairy Alternatives'!Q150</f>
        <v>5.7096117113917093E-3</v>
      </c>
    </row>
    <row r="64" spans="2:17">
      <c r="B64" s="715"/>
      <c r="C64" s="297" t="s">
        <v>342</v>
      </c>
      <c r="D64" s="518">
        <f>'Non-Dairy Alternatives'!D151</f>
        <v>0</v>
      </c>
      <c r="E64" s="506">
        <f>'Non-Dairy Alternatives'!E151</f>
        <v>0</v>
      </c>
      <c r="F64" s="354">
        <f>'Non-Dairy Alternatives'!F151</f>
        <v>0</v>
      </c>
      <c r="G64" s="323">
        <f>'Non-Dairy Alternatives'!G151</f>
        <v>0</v>
      </c>
      <c r="H64" s="324">
        <f>'Non-Dairy Alternatives'!H151</f>
        <v>0</v>
      </c>
      <c r="I64" s="387">
        <f>'Non-Dairy Alternatives'!I151</f>
        <v>0</v>
      </c>
      <c r="J64" s="380">
        <f>'Non-Dairy Alternatives'!J151</f>
        <v>0</v>
      </c>
      <c r="K64" s="369">
        <f>'Non-Dairy Alternatives'!K151</f>
        <v>0</v>
      </c>
      <c r="L64" s="418">
        <f>'Non-Dairy Alternatives'!L151</f>
        <v>0</v>
      </c>
      <c r="M64" s="405">
        <f>'Non-Dairy Alternatives'!M151</f>
        <v>0</v>
      </c>
      <c r="N64" s="354">
        <f>'Non-Dairy Alternatives'!N151</f>
        <v>0</v>
      </c>
      <c r="O64" s="527">
        <f>'Non-Dairy Alternatives'!O151</f>
        <v>0</v>
      </c>
      <c r="P64" s="514">
        <f>'Non-Dairy Alternatives'!P151</f>
        <v>0</v>
      </c>
      <c r="Q64" s="369">
        <f>'Non-Dairy Alternatives'!Q151</f>
        <v>0</v>
      </c>
    </row>
    <row r="65" spans="2:17">
      <c r="B65" s="715"/>
      <c r="C65" s="297" t="s">
        <v>343</v>
      </c>
      <c r="D65" s="518">
        <f>'Non-Dairy Alternatives'!D152</f>
        <v>61306.244169965386</v>
      </c>
      <c r="E65" s="506">
        <f>'Non-Dairy Alternatives'!E152</f>
        <v>-526.53877352176642</v>
      </c>
      <c r="F65" s="354">
        <f>'Non-Dairy Alternatives'!F152</f>
        <v>-8.5155276611599898E-3</v>
      </c>
      <c r="G65" s="323">
        <f>'Non-Dairy Alternatives'!G152</f>
        <v>0.52248902035180689</v>
      </c>
      <c r="H65" s="324">
        <f>'Non-Dairy Alternatives'!H152</f>
        <v>8.7674914298941919E-3</v>
      </c>
      <c r="I65" s="387">
        <f>'Non-Dairy Alternatives'!I152</f>
        <v>25.880796266710998</v>
      </c>
      <c r="J65" s="380">
        <f>'Non-Dairy Alternatives'!J152</f>
        <v>3.9988654778786312</v>
      </c>
      <c r="K65" s="369">
        <f>'Non-Dairy Alternatives'!K152</f>
        <v>0.1827473780293413</v>
      </c>
      <c r="L65" s="418">
        <f>'Non-Dairy Alternatives'!L152</f>
        <v>1586654.4152401132</v>
      </c>
      <c r="M65" s="405">
        <f>'Non-Dairy Alternatives'!M152</f>
        <v>233633.7383898329</v>
      </c>
      <c r="N65" s="354">
        <f>'Non-Dairy Alternatives'!N152</f>
        <v>0.17267566001556817</v>
      </c>
      <c r="O65" s="527">
        <f>'Non-Dairy Alternatives'!O152</f>
        <v>244685.15740615141</v>
      </c>
      <c r="P65" s="514">
        <f>'Non-Dairy Alternatives'!P152</f>
        <v>-2519.9743677972583</v>
      </c>
      <c r="Q65" s="369">
        <f>'Non-Dairy Alternatives'!Q152</f>
        <v>-1.0193859446662271E-2</v>
      </c>
    </row>
    <row r="66" spans="2:17">
      <c r="B66" s="715"/>
      <c r="C66" s="297" t="s">
        <v>344</v>
      </c>
      <c r="D66" s="518">
        <f>'Non-Dairy Alternatives'!D153</f>
        <v>37808.142866204842</v>
      </c>
      <c r="E66" s="506">
        <f>'Non-Dairy Alternatives'!E153</f>
        <v>4633.5997898176283</v>
      </c>
      <c r="F66" s="354">
        <f>'Non-Dairy Alternatives'!F153</f>
        <v>0.13967335674069029</v>
      </c>
      <c r="G66" s="323">
        <f>'Non-Dairy Alternatives'!G153</f>
        <v>0.32222393974613101</v>
      </c>
      <c r="H66" s="324">
        <f>'Non-Dairy Alternatives'!H153</f>
        <v>4.6601912413741953E-2</v>
      </c>
      <c r="I66" s="387">
        <f>'Non-Dairy Alternatives'!I153</f>
        <v>8.5885136617167621</v>
      </c>
      <c r="J66" s="380">
        <f>'Non-Dairy Alternatives'!J153</f>
        <v>0.17163042097899961</v>
      </c>
      <c r="K66" s="369">
        <f>'Non-Dairy Alternatives'!K153</f>
        <v>2.0391208487757963E-2</v>
      </c>
      <c r="L66" s="418">
        <f>'Non-Dairy Alternatives'!L153</f>
        <v>324715.75153053942</v>
      </c>
      <c r="M66" s="405">
        <f>'Non-Dairy Alternatives'!M153</f>
        <v>45489.495891762897</v>
      </c>
      <c r="N66" s="354">
        <f>'Non-Dairy Alternatives'!N153</f>
        <v>0.1629126737659326</v>
      </c>
      <c r="O66" s="527">
        <f>'Non-Dairy Alternatives'!O153</f>
        <v>82068.542794704437</v>
      </c>
      <c r="P66" s="514">
        <f>'Non-Dairy Alternatives'!P153</f>
        <v>9977.1764299869537</v>
      </c>
      <c r="Q66" s="369">
        <f>'Non-Dairy Alternatives'!Q153</f>
        <v>0.13839627313361511</v>
      </c>
    </row>
    <row r="67" spans="2:17">
      <c r="B67" s="715"/>
      <c r="C67" s="297" t="s">
        <v>345</v>
      </c>
      <c r="D67" s="518">
        <f>'Non-Dairy Alternatives'!D154</f>
        <v>1855721.9829555925</v>
      </c>
      <c r="E67" s="506">
        <f>'Non-Dairy Alternatives'!E154</f>
        <v>98515.638370583067</v>
      </c>
      <c r="F67" s="354">
        <f>'Non-Dairy Alternatives'!F154</f>
        <v>5.6063784810570449E-2</v>
      </c>
      <c r="G67" s="323">
        <f>'Non-Dairy Alternatives'!G154</f>
        <v>15.815588999901498</v>
      </c>
      <c r="H67" s="324">
        <f>'Non-Dairy Alternatives'!H154</f>
        <v>1.2162989954948724</v>
      </c>
      <c r="I67" s="387">
        <f>'Non-Dairy Alternatives'!I154</f>
        <v>9.9943467900798311</v>
      </c>
      <c r="J67" s="380">
        <f>'Non-Dairy Alternatives'!J154</f>
        <v>-6.2824575022883522E-2</v>
      </c>
      <c r="K67" s="369">
        <f>'Non-Dairy Alternatives'!K154</f>
        <v>-6.2467440140155043E-3</v>
      </c>
      <c r="L67" s="418">
        <f>'Non-Dairy Alternatives'!L154</f>
        <v>18546729.043632805</v>
      </c>
      <c r="M67" s="405">
        <f>'Non-Dairy Alternatives'!M154</f>
        <v>874203.71229563653</v>
      </c>
      <c r="N67" s="354">
        <f>'Non-Dairy Alternatives'!N154</f>
        <v>4.9466824684386575E-2</v>
      </c>
      <c r="O67" s="527">
        <f>'Non-Dairy Alternatives'!O154</f>
        <v>3669245.1709678173</v>
      </c>
      <c r="P67" s="514">
        <f>'Non-Dairy Alternatives'!P154</f>
        <v>-44299.169312269427</v>
      </c>
      <c r="Q67" s="369">
        <f>'Non-Dairy Alternatives'!Q154</f>
        <v>-1.1929080482967452E-2</v>
      </c>
    </row>
    <row r="68" spans="2:17">
      <c r="B68" s="715"/>
      <c r="C68" s="297" t="s">
        <v>346</v>
      </c>
      <c r="D68" s="518">
        <f>'Non-Dairy Alternatives'!D155</f>
        <v>117184.1687317192</v>
      </c>
      <c r="E68" s="506">
        <f>'Non-Dairy Alternatives'!E155</f>
        <v>-6763.8731298528437</v>
      </c>
      <c r="F68" s="354">
        <f>'Non-Dairy Alternatives'!F155</f>
        <v>-5.4570229817804537E-2</v>
      </c>
      <c r="G68" s="323">
        <f>'Non-Dairy Alternatives'!G155</f>
        <v>0.99871460648657395</v>
      </c>
      <c r="H68" s="324">
        <f>'Non-Dairy Alternatives'!H155</f>
        <v>-3.1075329221162074E-2</v>
      </c>
      <c r="I68" s="387">
        <f>'Non-Dairy Alternatives'!I155</f>
        <v>12.850041845363823</v>
      </c>
      <c r="J68" s="380">
        <f>'Non-Dairy Alternatives'!J155</f>
        <v>0.4871182461134449</v>
      </c>
      <c r="K68" s="369">
        <f>'Non-Dairy Alternatives'!K155</f>
        <v>3.940154140748562E-2</v>
      </c>
      <c r="L68" s="418">
        <f>'Non-Dairy Alternatives'!L155</f>
        <v>1505821.4718167665</v>
      </c>
      <c r="M68" s="405">
        <f>'Non-Dairy Alternatives'!M155</f>
        <v>-26538.699994536117</v>
      </c>
      <c r="N68" s="354">
        <f>'Non-Dairy Alternatives'!N155</f>
        <v>-1.7318839580101105E-2</v>
      </c>
      <c r="O68" s="527">
        <f>'Non-Dairy Alternatives'!O155</f>
        <v>312495.05823802948</v>
      </c>
      <c r="P68" s="514">
        <f>'Non-Dairy Alternatives'!P155</f>
        <v>-18093.483468174876</v>
      </c>
      <c r="Q68" s="369">
        <f>'Non-Dairy Alternatives'!Q155</f>
        <v>-5.4731127022105454E-2</v>
      </c>
    </row>
    <row r="69" spans="2:17">
      <c r="B69" s="715"/>
      <c r="C69" s="284" t="s">
        <v>346</v>
      </c>
      <c r="D69" s="518">
        <f>'Non-Dairy Alternatives'!D156</f>
        <v>39930.495375487291</v>
      </c>
      <c r="E69" s="506">
        <f>'Non-Dairy Alternatives'!E156</f>
        <v>-12860.325974414322</v>
      </c>
      <c r="F69" s="354">
        <f>'Non-Dairy Alternatives'!F156</f>
        <v>-0.24360912835917242</v>
      </c>
      <c r="G69" s="323">
        <f>'Non-Dairy Alternatives'!G156</f>
        <v>0.34031191591283039</v>
      </c>
      <c r="H69" s="324">
        <f>'Non-Dairy Alternatives'!H156</f>
        <v>-9.8286836494957452E-2</v>
      </c>
      <c r="I69" s="387">
        <f>'Non-Dairy Alternatives'!I156</f>
        <v>9.1397388339944516</v>
      </c>
      <c r="J69" s="380">
        <f>'Non-Dairy Alternatives'!J156</f>
        <v>0.71555160529102579</v>
      </c>
      <c r="K69" s="369">
        <f>'Non-Dairy Alternatives'!K156</f>
        <v>8.494013557212414E-2</v>
      </c>
      <c r="L69" s="418">
        <f>'Non-Dairy Alternatives'!L156</f>
        <v>364954.29924397706</v>
      </c>
      <c r="M69" s="405">
        <f>'Non-Dairy Alternatives'!M156</f>
        <v>-79765.463764628279</v>
      </c>
      <c r="N69" s="354">
        <f>'Non-Dairy Alternatives'!N156</f>
        <v>-0.17936118517648342</v>
      </c>
      <c r="O69" s="527">
        <f>'Non-Dairy Alternatives'!O156</f>
        <v>84410.611349403829</v>
      </c>
      <c r="P69" s="514">
        <f>'Non-Dairy Alternatives'!P156</f>
        <v>-27693.10184979433</v>
      </c>
      <c r="Q69" s="369">
        <f>'Non-Dairy Alternatives'!Q156</f>
        <v>-0.24703108451533798</v>
      </c>
    </row>
    <row r="70" spans="2:17" ht="15" thickBot="1">
      <c r="B70" s="746"/>
      <c r="C70" s="298" t="s">
        <v>348</v>
      </c>
      <c r="D70" s="518">
        <f>'Non-Dairy Alternatives'!D157</f>
        <v>983608.28210496414</v>
      </c>
      <c r="E70" s="506">
        <f>'Non-Dairy Alternatives'!E157</f>
        <v>347290.48316236783</v>
      </c>
      <c r="F70" s="354">
        <f>'Non-Dairy Alternatives'!F157</f>
        <v>0.54578150059526731</v>
      </c>
      <c r="G70" s="323">
        <f>'Non-Dairy Alternatives'!G157</f>
        <v>8.3829067444115868</v>
      </c>
      <c r="H70" s="324">
        <f>'Non-Dairy Alternatives'!H157</f>
        <v>3.0962264917730762</v>
      </c>
      <c r="I70" s="387">
        <f>'Non-Dairy Alternatives'!I157</f>
        <v>7.5883615864246572</v>
      </c>
      <c r="J70" s="380">
        <f>'Non-Dairy Alternatives'!J157</f>
        <v>-0.91682062544547449</v>
      </c>
      <c r="K70" s="369">
        <f>'Non-Dairy Alternatives'!K157</f>
        <v>-0.10779553013760568</v>
      </c>
      <c r="L70" s="418">
        <f>'Non-Dairy Alternatives'!L157</f>
        <v>7463975.3040144574</v>
      </c>
      <c r="M70" s="405">
        <f>'Non-Dairy Alternatives'!M157</f>
        <v>2051976.4793515326</v>
      </c>
      <c r="N70" s="354">
        <f>'Non-Dairy Alternatives'!N157</f>
        <v>0.37915316426169693</v>
      </c>
      <c r="O70" s="527">
        <f>'Non-Dairy Alternatives'!O157</f>
        <v>1487820.4275570507</v>
      </c>
      <c r="P70" s="514">
        <f>'Non-Dairy Alternatives'!P157</f>
        <v>326308.76840639114</v>
      </c>
      <c r="Q70" s="369">
        <f>'Non-Dairy Alternatives'!Q157</f>
        <v>0.2809345612983345</v>
      </c>
    </row>
    <row r="71" spans="2:17">
      <c r="B71" s="690"/>
      <c r="C71" s="273" t="s">
        <v>226</v>
      </c>
      <c r="D71" s="566">
        <f>'Trad vs Value Add'!D57</f>
        <v>4803094.9526156001</v>
      </c>
      <c r="E71" s="580">
        <f>'Trad vs Value Add'!E57</f>
        <v>-13341.554991010576</v>
      </c>
      <c r="F71" s="430">
        <f>'Trad vs Value Add'!F57</f>
        <v>-2.7700053701403982E-3</v>
      </c>
      <c r="G71" s="282">
        <f>'Trad vs Value Add'!G57</f>
        <v>3.8633750251730223</v>
      </c>
      <c r="H71" s="283">
        <f>'Trad vs Value Add'!H57</f>
        <v>-9.4743299877578124E-2</v>
      </c>
      <c r="I71" s="446">
        <f>'Trad vs Value Add'!I57</f>
        <v>6.236600039360332</v>
      </c>
      <c r="J71" s="446">
        <f>'Trad vs Value Add'!J57</f>
        <v>2.0037559642946512E-2</v>
      </c>
      <c r="K71" s="430">
        <f>'Trad vs Value Add'!K57</f>
        <v>3.223253962028457E-3</v>
      </c>
      <c r="L71" s="699">
        <f>'Trad vs Value Add'!L57</f>
        <v>29954982.170533925</v>
      </c>
      <c r="M71" s="700">
        <f>'Trad vs Value Add'!M57</f>
        <v>13303.691405773163</v>
      </c>
      <c r="N71" s="443">
        <f>'Trad vs Value Add'!N57</f>
        <v>4.4432016111077224E-4</v>
      </c>
      <c r="O71" s="574">
        <f>'Trad vs Value Add'!O57</f>
        <v>10792845.17842859</v>
      </c>
      <c r="P71" s="585">
        <f>'Trad vs Value Add'!P57</f>
        <v>-154916.77608992346</v>
      </c>
      <c r="Q71" s="443">
        <f>'Trad vs Value Add'!Q57</f>
        <v>-1.4150542981616807E-2</v>
      </c>
    </row>
    <row r="72" spans="2:17">
      <c r="B72" s="690" t="s">
        <v>349</v>
      </c>
      <c r="C72" s="284" t="s">
        <v>227</v>
      </c>
      <c r="D72" s="567">
        <f>'Trad vs Value Add'!D58</f>
        <v>96991542.736906677</v>
      </c>
      <c r="E72" s="581">
        <f>'Trad vs Value Add'!E58</f>
        <v>1144887.7270260304</v>
      </c>
      <c r="F72" s="431">
        <f>'Trad vs Value Add'!F58</f>
        <v>1.1944994083601626E-2</v>
      </c>
      <c r="G72" s="285">
        <f>'Trad vs Value Add'!G58</f>
        <v>78.015260485056686</v>
      </c>
      <c r="H72" s="286">
        <f>'Trad vs Value Add'!H58</f>
        <v>-0.75093958635883951</v>
      </c>
      <c r="I72" s="447">
        <f>'Trad vs Value Add'!I58</f>
        <v>3.4782029793568254</v>
      </c>
      <c r="J72" s="447">
        <f>'Trad vs Value Add'!J58</f>
        <v>-0.16383583773944732</v>
      </c>
      <c r="K72" s="431">
        <f>'Trad vs Value Add'!K58</f>
        <v>-4.4984648974738403E-2</v>
      </c>
      <c r="L72" s="454">
        <f>'Trad vs Value Add'!L58</f>
        <v>337356272.91992354</v>
      </c>
      <c r="M72" s="447">
        <f>'Trad vs Value Add'!M58</f>
        <v>-11720965.114896774</v>
      </c>
      <c r="N72" s="431">
        <f>'Trad vs Value Add'!N58</f>
        <v>-3.3576996256993452E-2</v>
      </c>
      <c r="O72" s="567">
        <f>'Trad vs Value Add'!O58</f>
        <v>108934214.30113949</v>
      </c>
      <c r="P72" s="581">
        <f>'Trad vs Value Add'!P58</f>
        <v>943275.21955402195</v>
      </c>
      <c r="Q72" s="431">
        <f>'Trad vs Value Add'!Q58</f>
        <v>8.7347626344965127E-3</v>
      </c>
    </row>
    <row r="73" spans="2:17">
      <c r="B73" s="690" t="s">
        <v>350</v>
      </c>
      <c r="C73" s="284" t="s">
        <v>228</v>
      </c>
      <c r="D73" s="567">
        <f>'Trad vs Value Add'!D59</f>
        <v>1334092.1801989952</v>
      </c>
      <c r="E73" s="581">
        <f>'Trad vs Value Add'!E59</f>
        <v>25763.831815782702</v>
      </c>
      <c r="F73" s="431">
        <f>'Trad vs Value Add'!F59</f>
        <v>1.969217578111853E-2</v>
      </c>
      <c r="G73" s="285">
        <f>'Trad vs Value Add'!G59</f>
        <v>1.0730786005912036</v>
      </c>
      <c r="H73" s="286">
        <f>'Trad vs Value Add'!H59</f>
        <v>-2.0977051153778792E-3</v>
      </c>
      <c r="I73" s="447">
        <f>'Trad vs Value Add'!I59</f>
        <v>13.936801150827844</v>
      </c>
      <c r="J73" s="447">
        <f>'Trad vs Value Add'!J59</f>
        <v>0.5419825878125728</v>
      </c>
      <c r="K73" s="431">
        <f>'Trad vs Value Add'!K59</f>
        <v>4.0462107438248761E-2</v>
      </c>
      <c r="L73" s="454">
        <f>'Trad vs Value Add'!L59</f>
        <v>18592977.432307802</v>
      </c>
      <c r="M73" s="447">
        <f>'Trad vs Value Add'!M59</f>
        <v>1068156.584865246</v>
      </c>
      <c r="N73" s="431">
        <f>'Trad vs Value Add'!N59</f>
        <v>6.0951070151517406E-2</v>
      </c>
      <c r="O73" s="567">
        <f>'Trad vs Value Add'!O59</f>
        <v>3137490.2612800002</v>
      </c>
      <c r="P73" s="581">
        <f>'Trad vs Value Add'!P59</f>
        <v>-202702.13250183174</v>
      </c>
      <c r="Q73" s="431">
        <f>'Trad vs Value Add'!Q59</f>
        <v>-6.0685765550267716E-2</v>
      </c>
    </row>
    <row r="74" spans="2:17" ht="15" thickBot="1">
      <c r="B74" s="690"/>
      <c r="C74" s="287" t="s">
        <v>229</v>
      </c>
      <c r="D74" s="568">
        <f>'Trad vs Value Add'!D60</f>
        <v>20641885.537939746</v>
      </c>
      <c r="E74" s="582">
        <f>'Trad vs Value Add'!E60</f>
        <v>1433213.4081289768</v>
      </c>
      <c r="F74" s="427">
        <f>'Trad vs Value Add'!F60</f>
        <v>7.4612831040242023E-2</v>
      </c>
      <c r="G74" s="274">
        <f>'Trad vs Value Add'!G60</f>
        <v>16.603324699281398</v>
      </c>
      <c r="H74" s="275">
        <f>'Trad vs Value Add'!H60</f>
        <v>0.81775438462694972</v>
      </c>
      <c r="I74" s="448">
        <f>'Trad vs Value Add'!I60</f>
        <v>9.251522551855933</v>
      </c>
      <c r="J74" s="448">
        <f>'Trad vs Value Add'!J60</f>
        <v>0.38012089723254405</v>
      </c>
      <c r="K74" s="427">
        <f>'Trad vs Value Add'!K60</f>
        <v>4.2847896198504501E-2</v>
      </c>
      <c r="L74" s="697">
        <f>'Trad vs Value Add'!L60</f>
        <v>190968869.56707785</v>
      </c>
      <c r="M74" s="448">
        <f>'Trad vs Value Add'!M60</f>
        <v>20561023.851556331</v>
      </c>
      <c r="N74" s="427">
        <f>'Trad vs Value Add'!N60</f>
        <v>0.12065773007823161</v>
      </c>
      <c r="O74" s="568">
        <f>'Trad vs Value Add'!O60</f>
        <v>28935536.481634736</v>
      </c>
      <c r="P74" s="582">
        <f>'Trad vs Value Add'!P60</f>
        <v>2220678.0018983856</v>
      </c>
      <c r="Q74" s="427">
        <f>'Trad vs Value Add'!Q60</f>
        <v>8.3125201789214245E-2</v>
      </c>
    </row>
    <row r="75" spans="2:17">
      <c r="B75" s="717" t="s">
        <v>351</v>
      </c>
      <c r="C75" s="273" t="s">
        <v>242</v>
      </c>
      <c r="D75" s="566">
        <f>Filtration!D33</f>
        <v>120724822.86759104</v>
      </c>
      <c r="E75" s="580">
        <f>Filtration!E33</f>
        <v>2485070.2575012892</v>
      </c>
      <c r="F75" s="430">
        <f>Filtration!F33</f>
        <v>2.1017214622362387E-2</v>
      </c>
      <c r="G75" s="282">
        <f>Filtration!G33</f>
        <v>97.105152029338754</v>
      </c>
      <c r="H75" s="283">
        <f>Filtration!H33</f>
        <v>-6.3559904540568368E-2</v>
      </c>
      <c r="I75" s="446">
        <f>Filtration!I33</f>
        <v>4.4289360566593095</v>
      </c>
      <c r="J75" s="446">
        <f>Filtration!J33</f>
        <v>-4.3720765367997849E-2</v>
      </c>
      <c r="K75" s="430">
        <f>Filtration!K33</f>
        <v>-9.7751218364615488E-3</v>
      </c>
      <c r="L75" s="453">
        <f>Filtration!L33</f>
        <v>534682520.93208152</v>
      </c>
      <c r="M75" s="446">
        <f>Filtration!M33</f>
        <v>5836684.7857421637</v>
      </c>
      <c r="N75" s="430">
        <f>Filtration!N33</f>
        <v>1.1036646952302121E-2</v>
      </c>
      <c r="O75" s="566">
        <f>Filtration!O33</f>
        <v>144613224.65460595</v>
      </c>
      <c r="P75" s="580">
        <f>Filtration!P33</f>
        <v>2594189.8526899219</v>
      </c>
      <c r="Q75" s="430">
        <f>Filtration!Q33</f>
        <v>1.8266494039395644E-2</v>
      </c>
    </row>
    <row r="76" spans="2:17" ht="15" thickBot="1">
      <c r="B76" s="716"/>
      <c r="C76" s="287" t="s">
        <v>243</v>
      </c>
      <c r="D76" s="568">
        <f>Filtration!D34</f>
        <v>3595104.1350104692</v>
      </c>
      <c r="E76" s="582">
        <f>Filtration!E34</f>
        <v>149851.09168706974</v>
      </c>
      <c r="F76" s="427">
        <f>Filtration!F34</f>
        <v>4.3494945016438809E-2</v>
      </c>
      <c r="G76" s="274">
        <f>Filtration!G34</f>
        <v>2.8917262026086115</v>
      </c>
      <c r="H76" s="275">
        <f>Filtration!H34</f>
        <v>6.0438136487902749E-2</v>
      </c>
      <c r="I76" s="448">
        <f>Filtration!I34</f>
        <v>13.260623360974556</v>
      </c>
      <c r="J76" s="448">
        <f>Filtration!J34</f>
        <v>0.8405296995629179</v>
      </c>
      <c r="K76" s="427">
        <f>Filtration!K34</f>
        <v>6.7674988810622644E-2</v>
      </c>
      <c r="L76" s="697">
        <f>Filtration!L34</f>
        <v>47673321.877856135</v>
      </c>
      <c r="M76" s="448">
        <f>Filtration!M34</f>
        <v>4882956.3925160617</v>
      </c>
      <c r="N76" s="427">
        <f>Filtration!N34</f>
        <v>0.11411345374437049</v>
      </c>
      <c r="O76" s="568">
        <f>Filtration!O34</f>
        <v>9034361.526819706</v>
      </c>
      <c r="P76" s="582">
        <f>Filtration!P34</f>
        <v>409957.94719162397</v>
      </c>
      <c r="Q76" s="427">
        <f>Filtration!Q34</f>
        <v>4.7534643225648189E-2</v>
      </c>
    </row>
    <row r="77" spans="2:17">
      <c r="B77" s="691"/>
      <c r="C77" s="299"/>
      <c r="D77" s="575"/>
      <c r="E77" s="575"/>
      <c r="F77" s="694"/>
      <c r="G77" s="692"/>
      <c r="H77" s="692"/>
      <c r="I77" s="693"/>
      <c r="J77" s="693"/>
      <c r="K77" s="694"/>
      <c r="L77" s="693"/>
      <c r="M77" s="693"/>
      <c r="N77" s="694"/>
      <c r="O77" s="575"/>
      <c r="P77" s="575"/>
      <c r="Q77" s="694"/>
    </row>
    <row r="78" spans="2:17" ht="23.4">
      <c r="B78" s="757" t="s">
        <v>277</v>
      </c>
      <c r="C78" s="757"/>
      <c r="D78" s="776"/>
      <c r="E78" s="776"/>
      <c r="F78" s="759"/>
      <c r="G78" s="757"/>
      <c r="H78" s="757"/>
      <c r="I78" s="760"/>
      <c r="J78" s="760"/>
      <c r="K78" s="759"/>
      <c r="L78" s="760"/>
      <c r="M78" s="760"/>
      <c r="N78" s="759"/>
      <c r="O78" s="776"/>
      <c r="P78" s="776"/>
      <c r="Q78" s="759"/>
    </row>
    <row r="79" spans="2:17">
      <c r="B79" s="761" t="s">
        <v>283</v>
      </c>
      <c r="C79" s="761"/>
      <c r="D79" s="780"/>
      <c r="E79" s="780"/>
      <c r="F79" s="763"/>
      <c r="G79" s="761"/>
      <c r="H79" s="761"/>
      <c r="I79" s="764"/>
      <c r="J79" s="764"/>
      <c r="K79" s="763"/>
      <c r="L79" s="764"/>
      <c r="M79" s="764"/>
      <c r="N79" s="763"/>
      <c r="O79" s="780"/>
      <c r="P79" s="780"/>
      <c r="Q79" s="763"/>
    </row>
    <row r="80" spans="2:17" ht="15" thickBot="1">
      <c r="B80" s="761" t="str">
        <f>'HOME PAGE'!H6</f>
        <v>LATEST 52 WEEKS ENDING 4-19-2026</v>
      </c>
      <c r="C80" s="761"/>
      <c r="D80" s="778"/>
      <c r="E80" s="778"/>
      <c r="F80" s="765"/>
      <c r="G80" s="761"/>
      <c r="H80" s="761"/>
      <c r="I80" s="766"/>
      <c r="J80" s="766"/>
      <c r="K80" s="765"/>
      <c r="L80" s="766"/>
      <c r="M80" s="766"/>
      <c r="N80" s="765"/>
      <c r="O80" s="778"/>
      <c r="P80" s="778"/>
      <c r="Q80" s="765"/>
    </row>
    <row r="81" spans="2:17">
      <c r="D81" s="772" t="s">
        <v>289</v>
      </c>
      <c r="E81" s="773"/>
      <c r="F81" s="750"/>
      <c r="G81" s="791" t="s">
        <v>290</v>
      </c>
      <c r="H81" s="792"/>
      <c r="I81" s="753" t="s">
        <v>291</v>
      </c>
      <c r="J81" s="754"/>
      <c r="K81" s="750"/>
      <c r="L81" s="755" t="s">
        <v>292</v>
      </c>
      <c r="M81" s="754"/>
      <c r="N81" s="756"/>
      <c r="O81" s="772" t="s">
        <v>293</v>
      </c>
      <c r="P81" s="773"/>
      <c r="Q81" s="750"/>
    </row>
    <row r="82" spans="2:17" ht="29.4" thickBot="1">
      <c r="B82" s="689"/>
      <c r="C82" s="269"/>
      <c r="D82" s="563" t="s">
        <v>294</v>
      </c>
      <c r="E82" s="579" t="s">
        <v>295</v>
      </c>
      <c r="F82" s="425" t="s">
        <v>296</v>
      </c>
      <c r="G82" s="256" t="s">
        <v>294</v>
      </c>
      <c r="H82" s="259" t="s">
        <v>295</v>
      </c>
      <c r="I82" s="229" t="s">
        <v>294</v>
      </c>
      <c r="J82" s="245" t="s">
        <v>295</v>
      </c>
      <c r="K82" s="425" t="s">
        <v>296</v>
      </c>
      <c r="L82" s="250" t="s">
        <v>294</v>
      </c>
      <c r="M82" s="245" t="s">
        <v>295</v>
      </c>
      <c r="N82" s="482" t="s">
        <v>296</v>
      </c>
      <c r="O82" s="563" t="s">
        <v>294</v>
      </c>
      <c r="P82" s="579" t="s">
        <v>295</v>
      </c>
      <c r="Q82" s="425" t="s">
        <v>296</v>
      </c>
    </row>
    <row r="83" spans="2:17" ht="15" thickBot="1">
      <c r="C83" s="270" t="s">
        <v>2</v>
      </c>
      <c r="D83" s="572">
        <f>'Segment Data'!E120</f>
        <v>1617347054.7291317</v>
      </c>
      <c r="E83" s="696">
        <f>'Segment Data'!F120</f>
        <v>38387815.513284445</v>
      </c>
      <c r="F83" s="426">
        <f>'Segment Data'!G120</f>
        <v>2.4312100375908908E-2</v>
      </c>
      <c r="G83" s="271">
        <f>'Segment Data'!H120</f>
        <v>100.00000000000004</v>
      </c>
      <c r="H83" s="272">
        <f>'Segment Data'!I120</f>
        <v>4.2632564145606011E-14</v>
      </c>
      <c r="I83" s="444">
        <f>'Segment Data'!J120</f>
        <v>4.6702557328134748</v>
      </c>
      <c r="J83" s="455">
        <f>'Segment Data'!K120</f>
        <v>5.0107579122021129E-2</v>
      </c>
      <c r="K83" s="440">
        <f>'Segment Data'!L120</f>
        <v>1.0845448556013437E-2</v>
      </c>
      <c r="L83" s="444">
        <f>'Segment Data'!M120</f>
        <v>7553424354.2977238</v>
      </c>
      <c r="M83" s="455">
        <f>'Segment Data'!N120</f>
        <v>258398740.48056698</v>
      </c>
      <c r="N83" s="440">
        <f>'Segment Data'!O120</f>
        <v>3.5421224565839272E-2</v>
      </c>
      <c r="O83" s="564">
        <f>'Segment Data'!P120</f>
        <v>2007016234.570435</v>
      </c>
      <c r="P83" s="572">
        <f>'Segment Data'!Q120</f>
        <v>50359210.502910137</v>
      </c>
      <c r="Q83" s="442">
        <f>'Segment Data'!R120</f>
        <v>2.5737372407874905E-2</v>
      </c>
    </row>
    <row r="84" spans="2:17" ht="15" thickBot="1">
      <c r="B84" s="717" t="s">
        <v>297</v>
      </c>
      <c r="C84" s="273" t="s">
        <v>297</v>
      </c>
      <c r="D84" s="568">
        <f>'Segment Data'!E123</f>
        <v>1524811942.3306954</v>
      </c>
      <c r="E84" s="582">
        <f>'Segment Data'!F123</f>
        <v>35885994.54411006</v>
      </c>
      <c r="F84" s="427">
        <f>'Segment Data'!G123</f>
        <v>2.4101933744561061E-2</v>
      </c>
      <c r="G84" s="274">
        <f>'Segment Data'!H123</f>
        <v>94.278586520570144</v>
      </c>
      <c r="H84" s="275">
        <f>'Segment Data'!I123</f>
        <v>-1.9347891341809031E-2</v>
      </c>
      <c r="I84" s="445">
        <f>'Segment Data'!J123</f>
        <v>4.456164520435772</v>
      </c>
      <c r="J84" s="456">
        <f>'Segment Data'!K123</f>
        <v>3.4939852984807729E-2</v>
      </c>
      <c r="K84" s="441">
        <f>'Segment Data'!L123</f>
        <v>7.9027544657557808E-3</v>
      </c>
      <c r="L84" s="445">
        <f>'Segment Data'!M123</f>
        <v>6794812877.7508163</v>
      </c>
      <c r="M84" s="456">
        <f>'Segment Data'!N123</f>
        <v>211936749.38897228</v>
      </c>
      <c r="N84" s="428">
        <f>'Segment Data'!O123</f>
        <v>3.2195159874854426E-2</v>
      </c>
      <c r="O84" s="565">
        <f>'Segment Data'!P123</f>
        <v>1784250724.3812904</v>
      </c>
      <c r="P84" s="565">
        <f>'Segment Data'!Q123</f>
        <v>44175580.022976637</v>
      </c>
      <c r="Q84" s="428">
        <f>'Segment Data'!R123</f>
        <v>2.5387168000303363E-2</v>
      </c>
    </row>
    <row r="85" spans="2:17" ht="15" thickBot="1">
      <c r="B85" s="714"/>
      <c r="C85" s="276" t="s">
        <v>298</v>
      </c>
      <c r="D85" s="569">
        <f>'Segment Data'!E124</f>
        <v>1514753011.0808489</v>
      </c>
      <c r="E85" s="565">
        <f>'Segment Data'!F124</f>
        <v>39843900.372212648</v>
      </c>
      <c r="F85" s="428">
        <f>'Segment Data'!G124</f>
        <v>2.7014478440009912E-2</v>
      </c>
      <c r="G85" s="277">
        <f>'Segment Data'!H124</f>
        <v>93.656646336462032</v>
      </c>
      <c r="H85" s="278">
        <f>'Segment Data'!I124</f>
        <v>0.24643826540911107</v>
      </c>
      <c r="I85" s="445">
        <f>'Segment Data'!J124</f>
        <v>4.4211426117265811</v>
      </c>
      <c r="J85" s="456">
        <f>'Segment Data'!K124</f>
        <v>3.68168205179078E-2</v>
      </c>
      <c r="K85" s="441">
        <f>'Segment Data'!L124</f>
        <v>8.397373341126212E-3</v>
      </c>
      <c r="L85" s="445">
        <f>'Segment Data'!M124</f>
        <v>6696939083.5306883</v>
      </c>
      <c r="M85" s="456">
        <f>'Segment Data'!N124</f>
        <v>230457029.76216793</v>
      </c>
      <c r="N85" s="428">
        <f>'Segment Data'!O124</f>
        <v>3.5638702442213191E-2</v>
      </c>
      <c r="O85" s="565">
        <f>'Segment Data'!P124</f>
        <v>1759561942.8556495</v>
      </c>
      <c r="P85" s="565">
        <f>'Segment Data'!Q124</f>
        <v>45965485.013252497</v>
      </c>
      <c r="Q85" s="428">
        <f>'Segment Data'!R124</f>
        <v>2.6823984610196968E-2</v>
      </c>
    </row>
    <row r="86" spans="2:17" ht="15" thickBot="1">
      <c r="B86" s="716"/>
      <c r="C86" s="279" t="s">
        <v>299</v>
      </c>
      <c r="D86" s="570">
        <f>'Segment Data'!E125</f>
        <v>10058931.249847794</v>
      </c>
      <c r="E86" s="583">
        <f>'Segment Data'!F125</f>
        <v>-3957905.8281050622</v>
      </c>
      <c r="F86" s="429">
        <f>'Segment Data'!G125</f>
        <v>-0.28236796975620621</v>
      </c>
      <c r="G86" s="280">
        <f>'Segment Data'!H125</f>
        <v>0.62194018410800656</v>
      </c>
      <c r="H86" s="281">
        <f>'Segment Data'!I125</f>
        <v>-0.26578615675143225</v>
      </c>
      <c r="I86" s="445">
        <f>'Segment Data'!J125</f>
        <v>9.7300390855748233</v>
      </c>
      <c r="J86" s="456">
        <f>'Segment Data'!K125</f>
        <v>1.4261632578104351</v>
      </c>
      <c r="K86" s="441">
        <f>'Segment Data'!L125</f>
        <v>0.17174669845639948</v>
      </c>
      <c r="L86" s="445">
        <f>'Segment Data'!M125</f>
        <v>97873794.220129013</v>
      </c>
      <c r="M86" s="456">
        <f>'Segment Data'!N125</f>
        <v>-18520280.37319544</v>
      </c>
      <c r="N86" s="428">
        <f>'Segment Data'!O125</f>
        <v>-0.15911703785527267</v>
      </c>
      <c r="O86" s="565">
        <f>'Segment Data'!P125</f>
        <v>24688781.525641013</v>
      </c>
      <c r="P86" s="565">
        <f>'Segment Data'!Q125</f>
        <v>-1789904.9902755842</v>
      </c>
      <c r="Q86" s="428">
        <f>'Segment Data'!R125</f>
        <v>-6.7597952383312315E-2</v>
      </c>
    </row>
    <row r="87" spans="2:17">
      <c r="B87" s="717" t="s">
        <v>300</v>
      </c>
      <c r="C87" s="273" t="s">
        <v>174</v>
      </c>
      <c r="D87" s="566">
        <f>Fat!E107</f>
        <v>50325745.139894053</v>
      </c>
      <c r="E87" s="580">
        <f>Fat!F107</f>
        <v>-3082328.1267330945</v>
      </c>
      <c r="F87" s="430">
        <f>Fat!G107</f>
        <v>-5.771277520807204E-2</v>
      </c>
      <c r="G87" s="282">
        <f>Fat!H107</f>
        <v>3.1116231357234838</v>
      </c>
      <c r="H87" s="283">
        <f>Fat!I107</f>
        <v>-0.27086274105893526</v>
      </c>
      <c r="I87" s="446">
        <f>Fat!J107</f>
        <v>5.5399509652700747</v>
      </c>
      <c r="J87" s="446">
        <f>Fat!K107</f>
        <v>0.43152618618487981</v>
      </c>
      <c r="K87" s="430">
        <f>Fat!L107</f>
        <v>8.4473434541235737E-2</v>
      </c>
      <c r="L87" s="453">
        <f>Fat!M107</f>
        <v>278802160.36569184</v>
      </c>
      <c r="M87" s="446">
        <f>Fat!N107</f>
        <v>5971035.4872561693</v>
      </c>
      <c r="N87" s="430">
        <f>Fat!O107</f>
        <v>2.188546299443167E-2</v>
      </c>
      <c r="O87" s="566">
        <f>Fat!P107</f>
        <v>74438800.989377767</v>
      </c>
      <c r="P87" s="580">
        <f>Fat!Q107</f>
        <v>-1756328.8842757344</v>
      </c>
      <c r="Q87" s="430">
        <f>Fat!R107</f>
        <v>-2.305040869656726E-2</v>
      </c>
    </row>
    <row r="88" spans="2:17">
      <c r="B88" s="714"/>
      <c r="C88" s="284" t="s">
        <v>175</v>
      </c>
      <c r="D88" s="567">
        <f>Fat!E108</f>
        <v>159984804.57315794</v>
      </c>
      <c r="E88" s="581">
        <f>Fat!F108</f>
        <v>-6307598.4664952755</v>
      </c>
      <c r="F88" s="431">
        <f>Fat!G108</f>
        <v>-3.7930767438553392E-2</v>
      </c>
      <c r="G88" s="285">
        <f>Fat!H108</f>
        <v>9.8918042423462165</v>
      </c>
      <c r="H88" s="286">
        <f>Fat!I108</f>
        <v>-0.63996877050485956</v>
      </c>
      <c r="I88" s="447">
        <f>Fat!J108</f>
        <v>4.51501898780025</v>
      </c>
      <c r="J88" s="447">
        <f>Fat!K108</f>
        <v>1.9364361446113421E-2</v>
      </c>
      <c r="K88" s="431">
        <f>Fat!L108</f>
        <v>4.3073507765914471E-3</v>
      </c>
      <c r="L88" s="454">
        <f>Fat!M108</f>
        <v>722334430.40732038</v>
      </c>
      <c r="M88" s="447">
        <f>Fat!N108</f>
        <v>-25258780.64544332</v>
      </c>
      <c r="N88" s="431">
        <f>Fat!O108</f>
        <v>-3.3786797782545147E-2</v>
      </c>
      <c r="O88" s="567">
        <f>Fat!P108</f>
        <v>220864281.31336367</v>
      </c>
      <c r="P88" s="581">
        <f>Fat!Q108</f>
        <v>-6057669.3855398893</v>
      </c>
      <c r="Q88" s="431">
        <f>Fat!R108</f>
        <v>-2.6694946728964282E-2</v>
      </c>
    </row>
    <row r="89" spans="2:17">
      <c r="B89" s="714"/>
      <c r="C89" s="284" t="s">
        <v>176</v>
      </c>
      <c r="D89" s="567">
        <f>Fat!E109</f>
        <v>568676285.47868359</v>
      </c>
      <c r="E89" s="581">
        <f>Fat!F109</f>
        <v>-4636696.2366843224</v>
      </c>
      <c r="F89" s="431">
        <f>Fat!G109</f>
        <v>-8.0875479616931093E-3</v>
      </c>
      <c r="G89" s="285">
        <f>Fat!H109</f>
        <v>35.161054877855101</v>
      </c>
      <c r="H89" s="286">
        <f>Fat!I109</f>
        <v>-1.1484943160867545</v>
      </c>
      <c r="I89" s="447">
        <f>Fat!J109</f>
        <v>4.686057671334944</v>
      </c>
      <c r="J89" s="447">
        <f>Fat!K109</f>
        <v>8.3500769195303803E-2</v>
      </c>
      <c r="K89" s="431">
        <f>Fat!L109</f>
        <v>1.8142256786979841E-2</v>
      </c>
      <c r="L89" s="454">
        <f>Fat!M109</f>
        <v>2664849870.0736461</v>
      </c>
      <c r="M89" s="447">
        <f>Fat!N109</f>
        <v>26144248.993321896</v>
      </c>
      <c r="N89" s="431">
        <f>Fat!O109</f>
        <v>9.9079824533886661E-3</v>
      </c>
      <c r="O89" s="567">
        <f>Fat!P109</f>
        <v>697038940.65392256</v>
      </c>
      <c r="P89" s="581">
        <f>Fat!Q109</f>
        <v>-3524760.306876421</v>
      </c>
      <c r="Q89" s="431">
        <f>Fat!R109</f>
        <v>-5.0313202097715505E-3</v>
      </c>
    </row>
    <row r="90" spans="2:17" ht="15" thickBot="1">
      <c r="B90" s="716"/>
      <c r="C90" s="287" t="s">
        <v>177</v>
      </c>
      <c r="D90" s="568">
        <f>Fat!E110</f>
        <v>838360219.53748202</v>
      </c>
      <c r="E90" s="582">
        <f>Fat!F110</f>
        <v>52414438.343114018</v>
      </c>
      <c r="F90" s="427">
        <f>Fat!G110</f>
        <v>6.6689636355655543E-2</v>
      </c>
      <c r="G90" s="274">
        <f>Fat!H110</f>
        <v>51.835517744080434</v>
      </c>
      <c r="H90" s="275">
        <f>Fat!I110</f>
        <v>2.059325827645047</v>
      </c>
      <c r="I90" s="448">
        <f>Fat!J110</f>
        <v>4.636954143167519</v>
      </c>
      <c r="J90" s="448">
        <f>Fat!K110</f>
        <v>1.0813582580417425E-2</v>
      </c>
      <c r="K90" s="427">
        <f>Fat!L110</f>
        <v>2.3374954649119173E-3</v>
      </c>
      <c r="L90" s="697">
        <f>Fat!M110</f>
        <v>3887437893.451158</v>
      </c>
      <c r="M90" s="448">
        <f>Fat!N110</f>
        <v>251542236.64557695</v>
      </c>
      <c r="N90" s="427">
        <f>Fat!O110</f>
        <v>6.9183018543105407E-2</v>
      </c>
      <c r="O90" s="568">
        <f>Fat!P110</f>
        <v>1014674211.6137692</v>
      </c>
      <c r="P90" s="582">
        <f>Fat!Q110</f>
        <v>61697969.079596996</v>
      </c>
      <c r="Q90" s="427">
        <f>Fat!R110</f>
        <v>6.4742399994703548E-2</v>
      </c>
    </row>
    <row r="91" spans="2:17" ht="15" customHeight="1">
      <c r="B91" s="727" t="s">
        <v>301</v>
      </c>
      <c r="C91" s="273" t="s">
        <v>302</v>
      </c>
      <c r="D91" s="566">
        <f>Fat!E111</f>
        <v>50075695.253559604</v>
      </c>
      <c r="E91" s="580">
        <f>Fat!F111</f>
        <v>-3108377.633415252</v>
      </c>
      <c r="F91" s="430">
        <f>Fat!G111</f>
        <v>-5.8445648568906709E-2</v>
      </c>
      <c r="G91" s="282">
        <f>Fat!H111</f>
        <v>3.0961626391279449</v>
      </c>
      <c r="H91" s="283">
        <f>Fat!I111</f>
        <v>-0.27213665360031358</v>
      </c>
      <c r="I91" s="446">
        <f>Fat!J111</f>
        <v>5.5255670367613403</v>
      </c>
      <c r="J91" s="446">
        <f>Fat!K111</f>
        <v>0.42932404910967126</v>
      </c>
      <c r="K91" s="430">
        <f>Fat!L111</f>
        <v>8.4243245494756577E-2</v>
      </c>
      <c r="L91" s="453">
        <f>Fat!M111</f>
        <v>276696611.03597528</v>
      </c>
      <c r="M91" s="446">
        <f>Fat!N111</f>
        <v>5657652.5309743881</v>
      </c>
      <c r="N91" s="430">
        <f>Fat!O111</f>
        <v>2.0873945805359194E-2</v>
      </c>
      <c r="O91" s="566">
        <f>Fat!P111</f>
        <v>73821197.614337832</v>
      </c>
      <c r="P91" s="580">
        <f>Fat!Q111</f>
        <v>-1817130.3180772364</v>
      </c>
      <c r="Q91" s="430">
        <f>Fat!R111</f>
        <v>-2.4023935585949129E-2</v>
      </c>
    </row>
    <row r="92" spans="2:17">
      <c r="B92" s="728"/>
      <c r="C92" s="284" t="s">
        <v>303</v>
      </c>
      <c r="D92" s="567">
        <f>Fat!E112</f>
        <v>113374938.39026839</v>
      </c>
      <c r="E92" s="581">
        <f>Fat!F112</f>
        <v>-6040478.5863757879</v>
      </c>
      <c r="F92" s="431">
        <f>Fat!G112</f>
        <v>-5.0583741524406457E-2</v>
      </c>
      <c r="G92" s="285">
        <f>Fat!H112</f>
        <v>7.0099325966408603</v>
      </c>
      <c r="H92" s="286">
        <f>Fat!I112</f>
        <v>-0.55298695256479569</v>
      </c>
      <c r="I92" s="447">
        <f>Fat!J112</f>
        <v>3.9563580174802802</v>
      </c>
      <c r="J92" s="447">
        <f>Fat!K112</f>
        <v>-8.5481844093084902E-3</v>
      </c>
      <c r="K92" s="431">
        <f>Fat!L112</f>
        <v>-2.1559613201529485E-3</v>
      </c>
      <c r="L92" s="454">
        <f>Fat!M112</f>
        <v>448551846.48167115</v>
      </c>
      <c r="M92" s="447">
        <f>Fat!N112</f>
        <v>-24919080.890256584</v>
      </c>
      <c r="N92" s="431">
        <f>Fat!O112</f>
        <v>-5.2630646254404098E-2</v>
      </c>
      <c r="O92" s="567">
        <f>Fat!P112</f>
        <v>130929801.24919426</v>
      </c>
      <c r="P92" s="581">
        <f>Fat!Q112</f>
        <v>-5200108.5323540866</v>
      </c>
      <c r="Q92" s="431">
        <f>Fat!R112</f>
        <v>-3.8199603163616674E-2</v>
      </c>
    </row>
    <row r="93" spans="2:17">
      <c r="B93" s="728"/>
      <c r="C93" s="284" t="s">
        <v>304</v>
      </c>
      <c r="D93" s="567">
        <f>Fat!E113</f>
        <v>551564102.70450604</v>
      </c>
      <c r="E93" s="581">
        <f>Fat!F113</f>
        <v>-5637063.4208320379</v>
      </c>
      <c r="F93" s="431">
        <f>Fat!G113</f>
        <v>-1.0116747350029816E-2</v>
      </c>
      <c r="G93" s="285">
        <f>Fat!H113</f>
        <v>34.103014630763951</v>
      </c>
      <c r="H93" s="286">
        <f>Fat!I113</f>
        <v>-1.1861272474050537</v>
      </c>
      <c r="I93" s="447">
        <f>Fat!J113</f>
        <v>4.4778046994774536</v>
      </c>
      <c r="J93" s="447">
        <f>Fat!K113</f>
        <v>6.0268751927504027E-2</v>
      </c>
      <c r="K93" s="431">
        <f>Fat!L113</f>
        <v>1.3643069947383277E-2</v>
      </c>
      <c r="L93" s="454">
        <f>Fat!M113</f>
        <v>2469796331.1533022</v>
      </c>
      <c r="M93" s="447">
        <f>Fat!N113</f>
        <v>8340149.7778701782</v>
      </c>
      <c r="N93" s="431">
        <f>Fat!O113</f>
        <v>3.3882991056171487E-3</v>
      </c>
      <c r="O93" s="567">
        <f>Fat!P113</f>
        <v>652731764.1498059</v>
      </c>
      <c r="P93" s="581">
        <f>Fat!Q113</f>
        <v>-4898896.282912612</v>
      </c>
      <c r="Q93" s="431">
        <f>Fat!R113</f>
        <v>-7.4493124753173103E-3</v>
      </c>
    </row>
    <row r="94" spans="2:17" ht="15" thickBot="1">
      <c r="B94" s="729"/>
      <c r="C94" s="287" t="s">
        <v>305</v>
      </c>
      <c r="D94" s="568">
        <f>Fat!E114</f>
        <v>809797205.98239374</v>
      </c>
      <c r="E94" s="582">
        <f>Fat!F114</f>
        <v>50671914.184727907</v>
      </c>
      <c r="F94" s="427">
        <f>Fat!G114</f>
        <v>6.6750396452650129E-2</v>
      </c>
      <c r="G94" s="274">
        <f>Fat!H114</f>
        <v>50.0694766540392</v>
      </c>
      <c r="H94" s="275">
        <f>Fat!I114</f>
        <v>1.9919029622276412</v>
      </c>
      <c r="I94" s="448">
        <f>Fat!J114</f>
        <v>4.4452710659984254</v>
      </c>
      <c r="J94" s="448">
        <f>Fat!K114</f>
        <v>-3.1514771533949215E-3</v>
      </c>
      <c r="K94" s="427">
        <f>Fat!L114</f>
        <v>-7.0844824717618217E-4</v>
      </c>
      <c r="L94" s="697">
        <f>Fat!M114</f>
        <v>3599768089.0799017</v>
      </c>
      <c r="M94" s="448">
        <f>Fat!N114</f>
        <v>222858027.97046137</v>
      </c>
      <c r="N94" s="427">
        <f>Fat!O114</f>
        <v>6.5994659004108697E-2</v>
      </c>
      <c r="O94" s="568">
        <f>Fat!P114</f>
        <v>926767961.36795378</v>
      </c>
      <c r="P94" s="582">
        <f>Fat!Q114</f>
        <v>56091715.156321049</v>
      </c>
      <c r="Q94" s="427">
        <f>Fat!R114</f>
        <v>6.4423160044137687E-2</v>
      </c>
    </row>
    <row r="95" spans="2:17" ht="15" thickBot="1">
      <c r="B95" s="717" t="s">
        <v>306</v>
      </c>
      <c r="C95" s="288" t="s">
        <v>306</v>
      </c>
      <c r="D95" s="568">
        <f>'Segment Data'!E126</f>
        <v>79530440.641016901</v>
      </c>
      <c r="E95" s="582">
        <f>'Segment Data'!F126</f>
        <v>1858773.079803586</v>
      </c>
      <c r="F95" s="427">
        <f>'Segment Data'!G126</f>
        <v>2.3931159690097813E-2</v>
      </c>
      <c r="G95" s="274">
        <f>'Segment Data'!H126</f>
        <v>4.9173391949779406</v>
      </c>
      <c r="H95" s="275">
        <f>'Segment Data'!I126</f>
        <v>-1.829434086046966E-3</v>
      </c>
      <c r="I95" s="447">
        <f>'Segment Data'!J126</f>
        <v>7.6884332394883446</v>
      </c>
      <c r="J95" s="447">
        <f>'Segment Data'!K126</f>
        <v>0.17663157977195532</v>
      </c>
      <c r="K95" s="431">
        <f>'Segment Data'!L126</f>
        <v>2.351387693303714E-2</v>
      </c>
      <c r="L95" s="454">
        <f>'Segment Data'!M126</f>
        <v>611464483.37554955</v>
      </c>
      <c r="M95" s="447">
        <f>'Segment Data'!N126</f>
        <v>28010322.076287627</v>
      </c>
      <c r="N95" s="431">
        <f>'Segment Data'!O126</f>
        <v>4.8007750966953401E-2</v>
      </c>
      <c r="O95" s="567">
        <f>'Segment Data'!P126</f>
        <v>182460811.56282139</v>
      </c>
      <c r="P95" s="581">
        <f>'Segment Data'!Q126</f>
        <v>3919225.6693139374</v>
      </c>
      <c r="Q95" s="431">
        <f>'Segment Data'!R126</f>
        <v>2.1951332232769516E-2</v>
      </c>
    </row>
    <row r="96" spans="2:17">
      <c r="B96" s="714"/>
      <c r="C96" s="289" t="s">
        <v>307</v>
      </c>
      <c r="D96" s="569">
        <f>'Segment Data'!E127</f>
        <v>67982822.562024638</v>
      </c>
      <c r="E96" s="565">
        <f>'Segment Data'!F127</f>
        <v>1601164.4106234461</v>
      </c>
      <c r="F96" s="428">
        <f>'Segment Data'!G127</f>
        <v>2.4120584740012985E-2</v>
      </c>
      <c r="G96" s="277">
        <f>'Segment Data'!H127</f>
        <v>4.2033540274019989</v>
      </c>
      <c r="H96" s="278">
        <f>'Segment Data'!I127</f>
        <v>-7.8604808013960081E-4</v>
      </c>
      <c r="I96" s="445">
        <f>'Segment Data'!J127</f>
        <v>6.4840204465665279</v>
      </c>
      <c r="J96" s="445">
        <f>'Segment Data'!K127</f>
        <v>0.19219889508451438</v>
      </c>
      <c r="K96" s="428">
        <f>'Segment Data'!L127</f>
        <v>3.0547416755524907E-2</v>
      </c>
      <c r="L96" s="451">
        <f>'Segment Data'!M127</f>
        <v>440802011.5074721</v>
      </c>
      <c r="M96" s="445">
        <f>'Segment Data'!N127</f>
        <v>23140464.127373815</v>
      </c>
      <c r="N96" s="428">
        <f>'Segment Data'!O127</f>
        <v>5.5404823049976723E-2</v>
      </c>
      <c r="O96" s="569">
        <f>'Segment Data'!P127</f>
        <v>141424691.10232136</v>
      </c>
      <c r="P96" s="565">
        <f>'Segment Data'!Q127</f>
        <v>3368523.4022067785</v>
      </c>
      <c r="Q96" s="428">
        <f>'Segment Data'!R127</f>
        <v>2.4399658909291765E-2</v>
      </c>
    </row>
    <row r="97" spans="2:17" ht="15" thickBot="1">
      <c r="B97" s="714"/>
      <c r="C97" s="279" t="s">
        <v>308</v>
      </c>
      <c r="D97" s="570">
        <f>'Segment Data'!E128</f>
        <v>11547618.078994239</v>
      </c>
      <c r="E97" s="583">
        <f>'Segment Data'!F128</f>
        <v>257608.66918281466</v>
      </c>
      <c r="F97" s="429">
        <f>'Segment Data'!G128</f>
        <v>2.2817400750697645E-2</v>
      </c>
      <c r="G97" s="280">
        <f>'Segment Data'!H128</f>
        <v>0.71398516757605801</v>
      </c>
      <c r="H97" s="281">
        <f>'Segment Data'!I128</f>
        <v>-1.0433860057526001E-3</v>
      </c>
      <c r="I97" s="449">
        <f>'Segment Data'!J128</f>
        <v>14.779019422067858</v>
      </c>
      <c r="J97" s="449">
        <f>'Segment Data'!K128</f>
        <v>9.4123431185527906E-2</v>
      </c>
      <c r="K97" s="429">
        <f>'Segment Data'!L128</f>
        <v>6.4095401999420343E-3</v>
      </c>
      <c r="L97" s="452">
        <f>'Segment Data'!M128</f>
        <v>170662471.86807746</v>
      </c>
      <c r="M97" s="449">
        <f>'Segment Data'!N128</f>
        <v>4869857.9489138126</v>
      </c>
      <c r="N97" s="429">
        <f>'Segment Data'!O128</f>
        <v>2.9373189998006994E-2</v>
      </c>
      <c r="O97" s="570">
        <f>'Segment Data'!P128</f>
        <v>41036120.460500047</v>
      </c>
      <c r="P97" s="583">
        <f>'Segment Data'!Q128</f>
        <v>550702.2671071738</v>
      </c>
      <c r="Q97" s="429">
        <f>'Segment Data'!R128</f>
        <v>1.3602484343289978E-2</v>
      </c>
    </row>
    <row r="98" spans="2:17">
      <c r="B98" s="714"/>
      <c r="C98" s="273" t="s">
        <v>159</v>
      </c>
      <c r="D98" s="566">
        <f>Flavor!D126</f>
        <v>3305.5465281549841</v>
      </c>
      <c r="E98" s="580">
        <f>Flavor!E126</f>
        <v>-105443.52472966764</v>
      </c>
      <c r="F98" s="430">
        <f>Flavor!F126</f>
        <v>-0.96960391026863868</v>
      </c>
      <c r="G98" s="282">
        <f>Flavor!G126</f>
        <v>2.0438078014793089E-4</v>
      </c>
      <c r="H98" s="283">
        <f>Flavor!H126</f>
        <v>-6.6830086189495564E-3</v>
      </c>
      <c r="I98" s="446">
        <f>Flavor!I126</f>
        <v>17.949708996995355</v>
      </c>
      <c r="J98" s="446">
        <f>Flavor!J126</f>
        <v>4.6233941390480719</v>
      </c>
      <c r="K98" s="430">
        <f>Flavor!K126</f>
        <v>0.34693718318465694</v>
      </c>
      <c r="L98" s="453">
        <f>Flavor!L126</f>
        <v>59333.598256410274</v>
      </c>
      <c r="M98" s="446">
        <f>Flavor!M126</f>
        <v>-1389890.7658346791</v>
      </c>
      <c r="N98" s="430">
        <f>Flavor!N126</f>
        <v>-0.9590583765174121</v>
      </c>
      <c r="O98" s="566">
        <f>Flavor!O126</f>
        <v>8948.3244174123392</v>
      </c>
      <c r="P98" s="580">
        <f>Flavor!P126</f>
        <v>-129222.08370316023</v>
      </c>
      <c r="Q98" s="430">
        <f>Flavor!Q126</f>
        <v>-0.93523704142493591</v>
      </c>
    </row>
    <row r="99" spans="2:17">
      <c r="B99" s="714"/>
      <c r="C99" s="284" t="s">
        <v>160</v>
      </c>
      <c r="D99" s="567">
        <f>Flavor!D127</f>
        <v>75282419.650957808</v>
      </c>
      <c r="E99" s="581">
        <f>Flavor!E127</f>
        <v>2142833.9884825945</v>
      </c>
      <c r="F99" s="431">
        <f>Flavor!F127</f>
        <v>2.9297868850000755E-2</v>
      </c>
      <c r="G99" s="285">
        <f>Flavor!G127</f>
        <v>4.6546855500698845</v>
      </c>
      <c r="H99" s="286">
        <f>Flavor!H127</f>
        <v>2.2546616654589791E-2</v>
      </c>
      <c r="I99" s="447">
        <f>Flavor!I127</f>
        <v>7.4301648292274942</v>
      </c>
      <c r="J99" s="447">
        <f>Flavor!J127</f>
        <v>0.24431879824969727</v>
      </c>
      <c r="K99" s="431">
        <f>Flavor!K127</f>
        <v>3.4000004619699896E-2</v>
      </c>
      <c r="L99" s="454">
        <f>Flavor!L127</f>
        <v>559360786.74969149</v>
      </c>
      <c r="M99" s="447">
        <f>Flavor!M127</f>
        <v>33790985.409633398</v>
      </c>
      <c r="N99" s="431">
        <f>Flavor!N127</f>
        <v>6.4294001145948076E-2</v>
      </c>
      <c r="O99" s="567">
        <f>Flavor!O127</f>
        <v>158435644.2879709</v>
      </c>
      <c r="P99" s="581">
        <f>Flavor!P127</f>
        <v>5636587.3124324977</v>
      </c>
      <c r="Q99" s="431">
        <f>Flavor!Q127</f>
        <v>3.68888880861016E-2</v>
      </c>
    </row>
    <row r="100" spans="2:17">
      <c r="B100" s="714"/>
      <c r="C100" s="284" t="s">
        <v>161</v>
      </c>
      <c r="D100" s="567">
        <f>Flavor!D128</f>
        <v>567107.6057738167</v>
      </c>
      <c r="E100" s="581">
        <f>Flavor!E128</f>
        <v>138189.9383782777</v>
      </c>
      <c r="F100" s="431">
        <f>Flavor!F128</f>
        <v>0.3221829010154571</v>
      </c>
      <c r="G100" s="285">
        <f>Flavor!G128</f>
        <v>3.5064063962993636E-2</v>
      </c>
      <c r="H100" s="286">
        <f>Flavor!H128</f>
        <v>7.8994825892179134E-3</v>
      </c>
      <c r="I100" s="447">
        <f>Flavor!I128</f>
        <v>4.5227678228450525</v>
      </c>
      <c r="J100" s="447">
        <f>Flavor!J128</f>
        <v>2.3331489038564079E-2</v>
      </c>
      <c r="K100" s="431">
        <f>Flavor!K128</f>
        <v>5.1854248638352925E-3</v>
      </c>
      <c r="L100" s="454">
        <f>Flavor!L128</f>
        <v>2564896.0314845154</v>
      </c>
      <c r="M100" s="447">
        <f>Flavor!M128</f>
        <v>635008.29459350044</v>
      </c>
      <c r="N100" s="431">
        <f>Flavor!N128</f>
        <v>0.32903898110492047</v>
      </c>
      <c r="O100" s="567">
        <f>Flavor!O128</f>
        <v>965187.90855079773</v>
      </c>
      <c r="P100" s="581">
        <f>Flavor!P128</f>
        <v>218926.71075232001</v>
      </c>
      <c r="Q100" s="431">
        <f>Flavor!Q128</f>
        <v>0.29336472457387441</v>
      </c>
    </row>
    <row r="101" spans="2:17">
      <c r="B101" s="714"/>
      <c r="C101" s="284" t="s">
        <v>162</v>
      </c>
      <c r="D101" s="567">
        <f>Flavor!D129</f>
        <v>70259.665414094925</v>
      </c>
      <c r="E101" s="581">
        <f>Flavor!E129</f>
        <v>11251.732956379419</v>
      </c>
      <c r="F101" s="431">
        <f>Flavor!F129</f>
        <v>0.1906817013872211</v>
      </c>
      <c r="G101" s="285">
        <f>Flavor!G129</f>
        <v>4.3441304207810704E-3</v>
      </c>
      <c r="H101" s="286">
        <f>Flavor!H129</f>
        <v>6.0698946158693756E-4</v>
      </c>
      <c r="I101" s="447">
        <f>Flavor!I129</f>
        <v>14.227877445043735</v>
      </c>
      <c r="J101" s="447">
        <f>Flavor!J129</f>
        <v>0.83049963778653257</v>
      </c>
      <c r="K101" s="431">
        <f>Flavor!K129</f>
        <v>6.1989715430482276E-2</v>
      </c>
      <c r="L101" s="454">
        <f>Flavor!L129</f>
        <v>999645.90884152055</v>
      </c>
      <c r="M101" s="447">
        <f>Flavor!M129</f>
        <v>209094.34408039087</v>
      </c>
      <c r="N101" s="431">
        <f>Flavor!N129</f>
        <v>0.26449172122449738</v>
      </c>
      <c r="O101" s="567">
        <f>Flavor!O129</f>
        <v>262263.69381725788</v>
      </c>
      <c r="P101" s="581">
        <f>Flavor!P129</f>
        <v>45844.559405564214</v>
      </c>
      <c r="Q101" s="431">
        <f>Flavor!Q129</f>
        <v>0.21183228336157284</v>
      </c>
    </row>
    <row r="102" spans="2:17">
      <c r="B102" s="714"/>
      <c r="C102" s="284" t="s">
        <v>163</v>
      </c>
      <c r="D102" s="567">
        <f>Flavor!D130</f>
        <v>3116049.5140467957</v>
      </c>
      <c r="E102" s="581">
        <f>Flavor!E130</f>
        <v>185716.2601255402</v>
      </c>
      <c r="F102" s="431">
        <f>Flavor!F130</f>
        <v>6.337718069336383E-2</v>
      </c>
      <c r="G102" s="285">
        <f>Flavor!G130</f>
        <v>0.19266424636168519</v>
      </c>
      <c r="H102" s="286">
        <f>Flavor!H130</f>
        <v>7.0778688832814074E-3</v>
      </c>
      <c r="I102" s="447">
        <f>Flavor!I130</f>
        <v>14.037147891689139</v>
      </c>
      <c r="J102" s="447">
        <f>Flavor!J130</f>
        <v>3.3066851502670858E-2</v>
      </c>
      <c r="K102" s="431">
        <f>Flavor!K130</f>
        <v>2.3612296592529975E-3</v>
      </c>
      <c r="L102" s="454">
        <f>Flavor!L130</f>
        <v>43740447.866500944</v>
      </c>
      <c r="M102" s="447">
        <f>Flavor!M130</f>
        <v>2703823.5038343668</v>
      </c>
      <c r="N102" s="431">
        <f>Flavor!N130</f>
        <v>6.5888058431389729E-2</v>
      </c>
      <c r="O102" s="567">
        <f>Flavor!O130</f>
        <v>20248237.555562578</v>
      </c>
      <c r="P102" s="581">
        <f>Flavor!P130</f>
        <v>722433.17997875065</v>
      </c>
      <c r="Q102" s="431">
        <f>Flavor!Q130</f>
        <v>3.6998894697630076E-2</v>
      </c>
    </row>
    <row r="103" spans="2:17">
      <c r="B103" s="714"/>
      <c r="C103" s="284" t="s">
        <v>164</v>
      </c>
      <c r="D103" s="567">
        <f>Flavor!D131</f>
        <v>1038459.4336496636</v>
      </c>
      <c r="E103" s="581">
        <f>Flavor!E131</f>
        <v>-152912.57507727086</v>
      </c>
      <c r="F103" s="431">
        <f>Flavor!F131</f>
        <v>-0.12834998133007069</v>
      </c>
      <c r="G103" s="285">
        <f>Flavor!G131</f>
        <v>6.4207581830578786E-2</v>
      </c>
      <c r="H103" s="286">
        <f>Flavor!H131</f>
        <v>-1.1245411453693774E-2</v>
      </c>
      <c r="I103" s="447">
        <f>Flavor!I131</f>
        <v>14.970368578213908</v>
      </c>
      <c r="J103" s="447">
        <f>Flavor!J131</f>
        <v>2.5444049225202399</v>
      </c>
      <c r="K103" s="431">
        <f>Flavor!K131</f>
        <v>0.20476519914448446</v>
      </c>
      <c r="L103" s="454">
        <f>Flavor!L131</f>
        <v>15546120.475258734</v>
      </c>
      <c r="M103" s="447">
        <f>Flavor!M131</f>
        <v>742175.19440708868</v>
      </c>
      <c r="N103" s="431">
        <f>Flavor!N131</f>
        <v>5.0133608327171057E-2</v>
      </c>
      <c r="O103" s="567">
        <f>Flavor!O131</f>
        <v>3273501.5055233915</v>
      </c>
      <c r="P103" s="581">
        <f>Flavor!P131</f>
        <v>-320950.41809320683</v>
      </c>
      <c r="Q103" s="431">
        <f>Flavor!Q131</f>
        <v>-8.9290502394667987E-2</v>
      </c>
    </row>
    <row r="104" spans="2:17">
      <c r="B104" s="714"/>
      <c r="C104" s="284" t="s">
        <v>165</v>
      </c>
      <c r="D104" s="567">
        <f>Flavor!D132</f>
        <v>840200.24507228273</v>
      </c>
      <c r="E104" s="581">
        <f>Flavor!E132</f>
        <v>1926.6526202309178</v>
      </c>
      <c r="F104" s="431">
        <f>Flavor!F132</f>
        <v>2.2983577647904016E-3</v>
      </c>
      <c r="G104" s="285">
        <f>Flavor!G132</f>
        <v>5.1949285876246046E-2</v>
      </c>
      <c r="H104" s="286">
        <f>Flavor!H132</f>
        <v>-1.1409758374357065E-3</v>
      </c>
      <c r="I104" s="447">
        <f>Flavor!I132</f>
        <v>16.058666328212549</v>
      </c>
      <c r="J104" s="447">
        <f>Flavor!J132</f>
        <v>1.5048055186626712</v>
      </c>
      <c r="K104" s="431">
        <f>Flavor!K132</f>
        <v>0.1033956239072491</v>
      </c>
      <c r="L104" s="454">
        <f>Flavor!L132</f>
        <v>13492495.384498198</v>
      </c>
      <c r="M104" s="447">
        <f>Flavor!M132</f>
        <v>1292378.1996296942</v>
      </c>
      <c r="N104" s="431">
        <f>Flavor!N132</f>
        <v>0.10593162180709199</v>
      </c>
      <c r="O104" s="567">
        <f>Flavor!O132</f>
        <v>4537842.9164962508</v>
      </c>
      <c r="P104" s="581">
        <f>Flavor!P132</f>
        <v>-488880.71611644328</v>
      </c>
      <c r="Q104" s="431">
        <f>Flavor!Q132</f>
        <v>-9.7256334711670278E-2</v>
      </c>
    </row>
    <row r="105" spans="2:17" ht="15" thickBot="1">
      <c r="B105" s="714"/>
      <c r="C105" s="284" t="s">
        <v>166</v>
      </c>
      <c r="D105" s="567">
        <f>Flavor!D133</f>
        <v>8331.0000000000073</v>
      </c>
      <c r="E105" s="581">
        <f>Flavor!E133</f>
        <v>555.93982291229077</v>
      </c>
      <c r="F105" s="431">
        <f>Flavor!F133</f>
        <v>7.1502960781009373E-2</v>
      </c>
      <c r="G105" s="285">
        <f>Flavor!G133</f>
        <v>5.1510280218708241E-4</v>
      </c>
      <c r="H105" s="286">
        <f>Flavor!H133</f>
        <v>2.2686026377909899E-5</v>
      </c>
      <c r="I105" s="447">
        <f>Flavor!I133</f>
        <v>6.5211259152562695</v>
      </c>
      <c r="J105" s="447">
        <f>Flavor!J133</f>
        <v>5.6128241632390719E-2</v>
      </c>
      <c r="K105" s="431">
        <f>Flavor!K133</f>
        <v>8.6818657122468366E-3</v>
      </c>
      <c r="L105" s="454">
        <f>Flavor!L133</f>
        <v>54327.500000000029</v>
      </c>
      <c r="M105" s="447">
        <f>Flavor!M133</f>
        <v>4061.7540428422799</v>
      </c>
      <c r="N105" s="431">
        <f>Flavor!N133</f>
        <v>8.0805605596785013E-2</v>
      </c>
      <c r="O105" s="567">
        <f>Flavor!O133</f>
        <v>16662</v>
      </c>
      <c r="P105" s="581">
        <f>Flavor!P133</f>
        <v>1108.1296458244324</v>
      </c>
      <c r="Q105" s="431">
        <f>Flavor!Q133</f>
        <v>7.1244624044776453E-2</v>
      </c>
    </row>
    <row r="106" spans="2:17">
      <c r="B106" s="717" t="s">
        <v>309</v>
      </c>
      <c r="C106" s="289" t="s">
        <v>310</v>
      </c>
      <c r="D106" s="569">
        <f>'Branded vs. Private Label'!D29</f>
        <v>313678600.43099558</v>
      </c>
      <c r="E106" s="565">
        <f>'Branded vs. Private Label'!E29</f>
        <v>10134379.982454121</v>
      </c>
      <c r="F106" s="428">
        <f>'Branded vs. Private Label'!F29</f>
        <v>3.3386832295731882E-2</v>
      </c>
      <c r="G106" s="277">
        <f>'Branded vs. Private Label'!G29</f>
        <v>19.3946376267108</v>
      </c>
      <c r="H106" s="278">
        <f>'Branded vs. Private Label'!H29</f>
        <v>0.17031486336388468</v>
      </c>
      <c r="I106" s="445">
        <f>'Branded vs. Private Label'!I29</f>
        <v>8.4943148953183929</v>
      </c>
      <c r="J106" s="445">
        <f>'Branded vs. Private Label'!J29</f>
        <v>0.35716859175356674</v>
      </c>
      <c r="K106" s="428">
        <f>'Branded vs. Private Label'!K29</f>
        <v>4.3893593457585214E-2</v>
      </c>
      <c r="L106" s="451">
        <f>'Branded vs. Private Label'!L29</f>
        <v>2664484807.983634</v>
      </c>
      <c r="M106" s="445">
        <f>'Branded vs. Private Label'!M29</f>
        <v>194501076.59232235</v>
      </c>
      <c r="N106" s="428">
        <f>'Branded vs. Private Label'!N29</f>
        <v>7.8745893796945077E-2</v>
      </c>
      <c r="O106" s="569">
        <f>'Branded vs. Private Label'!O29</f>
        <v>597688997.84878135</v>
      </c>
      <c r="P106" s="565">
        <f>'Branded vs. Private Label'!P29</f>
        <v>22220174.921163559</v>
      </c>
      <c r="Q106" s="428">
        <f>'Branded vs. Private Label'!Q29</f>
        <v>3.861230015576083E-2</v>
      </c>
    </row>
    <row r="107" spans="2:17" ht="15" thickBot="1">
      <c r="B107" s="716"/>
      <c r="C107" s="279" t="s">
        <v>147</v>
      </c>
      <c r="D107" s="570">
        <f>'Branded vs. Private Label'!D30</f>
        <v>1303668454.2982471</v>
      </c>
      <c r="E107" s="583">
        <f>'Branded vs. Private Label'!E30</f>
        <v>28253435.530739069</v>
      </c>
      <c r="F107" s="429">
        <f>'Branded vs. Private Label'!F30</f>
        <v>2.2152346581304695E-2</v>
      </c>
      <c r="G107" s="280">
        <f>'Branded vs. Private Label'!G30</f>
        <v>80.605362373296046</v>
      </c>
      <c r="H107" s="281">
        <f>'Branded vs. Private Label'!H30</f>
        <v>-0.17031486336985324</v>
      </c>
      <c r="I107" s="449">
        <f>'Branded vs. Private Label'!I30</f>
        <v>3.7500184782548791</v>
      </c>
      <c r="J107" s="449">
        <f>'Branded vs. Private Label'!J30</f>
        <v>-3.3062629327870852E-2</v>
      </c>
      <c r="K107" s="429">
        <f>'Branded vs. Private Label'!K30</f>
        <v>-8.7396036161108536E-3</v>
      </c>
      <c r="L107" s="452">
        <f>'Branded vs. Private Label'!L30</f>
        <v>4888780793.1364021</v>
      </c>
      <c r="M107" s="449">
        <f>'Branded vs. Private Label'!M30</f>
        <v>63782331.309741974</v>
      </c>
      <c r="N107" s="429">
        <f>'Branded vs. Private Label'!N30</f>
        <v>1.3219140236905919E-2</v>
      </c>
      <c r="O107" s="570">
        <f>'Branded vs. Private Label'!O30</f>
        <v>1409299372.9575231</v>
      </c>
      <c r="P107" s="583">
        <f>'Branded vs. Private Label'!P30</f>
        <v>28112861.696260214</v>
      </c>
      <c r="Q107" s="429">
        <f>'Branded vs. Private Label'!Q30</f>
        <v>2.0354138609845165E-2</v>
      </c>
    </row>
    <row r="108" spans="2:17" ht="15" thickBot="1">
      <c r="B108" s="717" t="s">
        <v>311</v>
      </c>
      <c r="C108" s="288" t="s">
        <v>312</v>
      </c>
      <c r="D108" s="571">
        <f>'Single Serve'!E42</f>
        <v>21115579.563009415</v>
      </c>
      <c r="E108" s="584">
        <f>'Single Serve'!F42</f>
        <v>659260.40557428449</v>
      </c>
      <c r="F108" s="432">
        <f>'Single Serve'!G42</f>
        <v>3.2227714111248952E-2</v>
      </c>
      <c r="G108" s="290">
        <f>'Single Serve'!H42</f>
        <v>1.3055688636070604</v>
      </c>
      <c r="H108" s="291">
        <f>'Single Serve'!I42</f>
        <v>1.0011723855038124E-2</v>
      </c>
      <c r="I108" s="450">
        <f>'Single Serve'!J42</f>
        <v>15.19508782298551</v>
      </c>
      <c r="J108" s="457">
        <f>'Single Serve'!K42</f>
        <v>0.52512862863148158</v>
      </c>
      <c r="K108" s="432">
        <f>'Single Serve'!L42</f>
        <v>3.5796188774239117E-2</v>
      </c>
      <c r="L108" s="450">
        <f>'Single Serve'!M42</f>
        <v>320853085.89316607</v>
      </c>
      <c r="M108" s="457">
        <f>'Single Serve'!N42</f>
        <v>20759718.586910129</v>
      </c>
      <c r="N108" s="432">
        <f>'Single Serve'!O42</f>
        <v>6.9177532223576602E-2</v>
      </c>
      <c r="O108" s="571">
        <f>'Single Serve'!P42</f>
        <v>107629019.58484232</v>
      </c>
      <c r="P108" s="584">
        <f>'Single Serve'!Q42</f>
        <v>2515718.4790779948</v>
      </c>
      <c r="Q108" s="432">
        <f>'Single Serve'!R42</f>
        <v>2.3933398082005768E-2</v>
      </c>
    </row>
    <row r="109" spans="2:17">
      <c r="B109" s="714"/>
      <c r="C109" s="289" t="s">
        <v>313</v>
      </c>
      <c r="D109" s="569">
        <f>'Single Serve'!E43</f>
        <v>8005075.9760139436</v>
      </c>
      <c r="E109" s="565">
        <f>'Single Serve'!F43</f>
        <v>-72517.037698980421</v>
      </c>
      <c r="F109" s="428">
        <f>'Single Serve'!G43</f>
        <v>-8.9775552662621008E-3</v>
      </c>
      <c r="G109" s="277">
        <f>'Single Serve'!H43</f>
        <v>0.49495103432544346</v>
      </c>
      <c r="H109" s="278">
        <f>'Single Serve'!I43</f>
        <v>-1.6626010419832304E-2</v>
      </c>
      <c r="I109" s="451">
        <f>'Single Serve'!J43</f>
        <v>13.86480655310417</v>
      </c>
      <c r="J109" s="445">
        <f>'Single Serve'!K43</f>
        <v>0.32040910379498833</v>
      </c>
      <c r="K109" s="428">
        <f>'Single Serve'!L43</f>
        <v>2.3656209513501131E-2</v>
      </c>
      <c r="L109" s="451">
        <f>'Single Serve'!M43</f>
        <v>110988829.85033488</v>
      </c>
      <c r="M109" s="445">
        <f>'Single Serve'!N43</f>
        <v>1582699.638843894</v>
      </c>
      <c r="N109" s="428">
        <f>'Single Serve'!O43</f>
        <v>1.4466279318941327E-2</v>
      </c>
      <c r="O109" s="569">
        <f>'Single Serve'!P43</f>
        <v>63493176.773444265</v>
      </c>
      <c r="P109" s="565">
        <f>'Single Serve'!Q43</f>
        <v>1535103.5686299503</v>
      </c>
      <c r="Q109" s="428">
        <f>'Single Serve'!R43</f>
        <v>2.4776489797469499E-2</v>
      </c>
    </row>
    <row r="110" spans="2:17" ht="15" thickBot="1">
      <c r="B110" s="714"/>
      <c r="C110" s="279" t="s">
        <v>314</v>
      </c>
      <c r="D110" s="570">
        <f>'Single Serve'!E44</f>
        <v>13110503.586995773</v>
      </c>
      <c r="E110" s="583">
        <f>'Single Serve'!F44</f>
        <v>731777.44327323325</v>
      </c>
      <c r="F110" s="429">
        <f>'Single Serve'!G44</f>
        <v>5.9115730873837119E-2</v>
      </c>
      <c r="G110" s="280">
        <f>'Single Serve'!H44</f>
        <v>0.81061782928163573</v>
      </c>
      <c r="H110" s="281">
        <f>'Single Serve'!I44</f>
        <v>2.6637734274868152E-2</v>
      </c>
      <c r="I110" s="452">
        <f>'Single Serve'!J44</f>
        <v>16.007337525233929</v>
      </c>
      <c r="J110" s="449">
        <f>'Single Serve'!K44</f>
        <v>0.60290617415619963</v>
      </c>
      <c r="K110" s="429">
        <f>'Single Serve'!L44</f>
        <v>3.9138489465501684E-2</v>
      </c>
      <c r="L110" s="452">
        <f>'Single Serve'!M44</f>
        <v>209864256.04283148</v>
      </c>
      <c r="M110" s="449">
        <f>'Single Serve'!N44</f>
        <v>19177018.948066473</v>
      </c>
      <c r="N110" s="429">
        <f>'Single Serve'!O44</f>
        <v>0.10056792074939003</v>
      </c>
      <c r="O110" s="570">
        <f>'Single Serve'!P44</f>
        <v>44135842.811398149</v>
      </c>
      <c r="P110" s="583">
        <f>'Single Serve'!Q44</f>
        <v>980614.91044814885</v>
      </c>
      <c r="Q110" s="429">
        <f>'Single Serve'!R44</f>
        <v>2.2722969108142796E-2</v>
      </c>
    </row>
    <row r="111" spans="2:17">
      <c r="B111" s="714"/>
      <c r="C111" s="273" t="s">
        <v>315</v>
      </c>
      <c r="D111" s="566">
        <f>Size!D93</f>
        <v>21131786.927318331</v>
      </c>
      <c r="E111" s="580">
        <f>Size!E93</f>
        <v>651347.06367321312</v>
      </c>
      <c r="F111" s="430">
        <f>Size!F93</f>
        <v>3.180337277957692E-2</v>
      </c>
      <c r="G111" s="282">
        <f>Size!G93</f>
        <v>1.3065709592464316</v>
      </c>
      <c r="H111" s="283">
        <f>Size!H93</f>
        <v>9.4861862527824137E-3</v>
      </c>
      <c r="I111" s="453">
        <f>Size!I93</f>
        <v>15.199705969402975</v>
      </c>
      <c r="J111" s="446">
        <f>Size!J93</f>
        <v>0.52844369750541986</v>
      </c>
      <c r="K111" s="430">
        <f>Size!K93</f>
        <v>3.601896603795577E-2</v>
      </c>
      <c r="L111" s="453">
        <f>Size!L93</f>
        <v>321196947.90331221</v>
      </c>
      <c r="M111" s="446">
        <f>Size!M93</f>
        <v>20723043.219948888</v>
      </c>
      <c r="N111" s="430">
        <f>Size!N93</f>
        <v>6.8967863421572809E-2</v>
      </c>
      <c r="O111" s="566">
        <f>Size!O93</f>
        <v>107676754.59092125</v>
      </c>
      <c r="P111" s="580">
        <f>Size!P93</f>
        <v>2451735.9344941676</v>
      </c>
      <c r="Q111" s="430">
        <f>Size!Q93</f>
        <v>2.3299933473990567E-2</v>
      </c>
    </row>
    <row r="112" spans="2:17">
      <c r="B112" s="714"/>
      <c r="C112" s="284" t="s">
        <v>316</v>
      </c>
      <c r="D112" s="567">
        <f>Size!D94</f>
        <v>17182816.742352001</v>
      </c>
      <c r="E112" s="581">
        <f>Size!E94</f>
        <v>651970.07445781864</v>
      </c>
      <c r="F112" s="431">
        <f>Size!F94</f>
        <v>3.9439605699329326E-2</v>
      </c>
      <c r="G112" s="285">
        <f>Size!G94</f>
        <v>1.0624075205200607</v>
      </c>
      <c r="H112" s="286">
        <f>Size!H94</f>
        <v>1.5461769336271969E-2</v>
      </c>
      <c r="I112" s="454">
        <f>Size!I94</f>
        <v>9.6684107076088708</v>
      </c>
      <c r="J112" s="447">
        <f>Size!J94</f>
        <v>0.31445346439297772</v>
      </c>
      <c r="K112" s="431">
        <f>Size!K94</f>
        <v>3.3617158622468592E-2</v>
      </c>
      <c r="L112" s="454">
        <f>Size!L94</f>
        <v>166130529.37863708</v>
      </c>
      <c r="M112" s="447">
        <f>Size!M94</f>
        <v>11501696.452996969</v>
      </c>
      <c r="N112" s="431">
        <f>Size!N94</f>
        <v>7.4382611802599918E-2</v>
      </c>
      <c r="O112" s="567">
        <f>Size!O94</f>
        <v>68694464.167409346</v>
      </c>
      <c r="P112" s="581">
        <f>Size!P94</f>
        <v>2599743.0501003787</v>
      </c>
      <c r="Q112" s="431">
        <f>Size!Q94</f>
        <v>3.933359587804592E-2</v>
      </c>
    </row>
    <row r="113" spans="2:17">
      <c r="B113" s="714"/>
      <c r="C113" s="284" t="s">
        <v>184</v>
      </c>
      <c r="D113" s="567">
        <f>Size!D95</f>
        <v>50039704.921046622</v>
      </c>
      <c r="E113" s="581">
        <f>Size!E95</f>
        <v>5051499.5757166892</v>
      </c>
      <c r="F113" s="431">
        <f>Size!F95</f>
        <v>0.11228497640528948</v>
      </c>
      <c r="G113" s="285">
        <f>Size!G95</f>
        <v>3.0939373695169654</v>
      </c>
      <c r="H113" s="286">
        <f>Size!H95</f>
        <v>0.24470578532025922</v>
      </c>
      <c r="I113" s="454">
        <f>Size!I95</f>
        <v>12.310317361539218</v>
      </c>
      <c r="J113" s="447">
        <f>Size!J95</f>
        <v>0.81125708988954059</v>
      </c>
      <c r="K113" s="431">
        <f>Size!K95</f>
        <v>7.0549859790686717E-2</v>
      </c>
      <c r="L113" s="454">
        <f>Size!L95</f>
        <v>616004648.25585961</v>
      </c>
      <c r="M113" s="447">
        <f>Size!M95</f>
        <v>98682563.476558566</v>
      </c>
      <c r="N113" s="431">
        <f>Size!N95</f>
        <v>0.1907565255379699</v>
      </c>
      <c r="O113" s="567">
        <f>Size!O95</f>
        <v>120382851.27962887</v>
      </c>
      <c r="P113" s="581">
        <f>Size!P95</f>
        <v>11965449.684906587</v>
      </c>
      <c r="Q113" s="431">
        <f>Size!Q95</f>
        <v>0.11036466018282677</v>
      </c>
    </row>
    <row r="114" spans="2:17">
      <c r="B114" s="714"/>
      <c r="C114" s="284" t="s">
        <v>317</v>
      </c>
      <c r="D114" s="567">
        <f>Size!D96</f>
        <v>252037312.61727884</v>
      </c>
      <c r="E114" s="581">
        <f>Size!E96</f>
        <v>7356375.1433062553</v>
      </c>
      <c r="F114" s="431">
        <f>Size!F96</f>
        <v>3.0065174750643475E-2</v>
      </c>
      <c r="G114" s="285">
        <f>Size!G96</f>
        <v>15.5833784641534</v>
      </c>
      <c r="H114" s="286">
        <f>Size!H96</f>
        <v>8.7035594942433292E-2</v>
      </c>
      <c r="I114" s="454">
        <f>Size!I96</f>
        <v>5.8315087616117918</v>
      </c>
      <c r="J114" s="447">
        <f>Size!J96</f>
        <v>8.5701832785521681E-2</v>
      </c>
      <c r="K114" s="431">
        <f>Size!K96</f>
        <v>1.4915543429689954E-2</v>
      </c>
      <c r="L114" s="454">
        <f>Size!L96</f>
        <v>1469757796.7807517</v>
      </c>
      <c r="M114" s="447">
        <f>Size!M96</f>
        <v>63868370.891092539</v>
      </c>
      <c r="N114" s="431">
        <f>Size!N96</f>
        <v>4.5429156600047739E-2</v>
      </c>
      <c r="O114" s="567">
        <f>Size!O96</f>
        <v>501101732.98792124</v>
      </c>
      <c r="P114" s="581">
        <f>Size!P96</f>
        <v>14149906.311138391</v>
      </c>
      <c r="Q114" s="431">
        <f>Size!Q96</f>
        <v>2.9058123485653287E-2</v>
      </c>
    </row>
    <row r="115" spans="2:17">
      <c r="B115" s="714"/>
      <c r="C115" s="284" t="s">
        <v>318</v>
      </c>
      <c r="D115" s="567">
        <f>Size!D97</f>
        <v>43470537.698905341</v>
      </c>
      <c r="E115" s="581">
        <f>Size!E97</f>
        <v>3043639.6942969635</v>
      </c>
      <c r="F115" s="431">
        <f>Size!F97</f>
        <v>7.5287490372128243E-2</v>
      </c>
      <c r="G115" s="285">
        <f>Size!G97</f>
        <v>2.6877680688135084</v>
      </c>
      <c r="H115" s="286">
        <f>Size!H97</f>
        <v>0.12741711100883091</v>
      </c>
      <c r="I115" s="454">
        <f>Size!I97</f>
        <v>8.1119400606924223</v>
      </c>
      <c r="J115" s="447">
        <f>Size!J97</f>
        <v>-5.1197561804738001E-2</v>
      </c>
      <c r="K115" s="431">
        <f>Size!K97</f>
        <v>-6.2717994198260634E-3</v>
      </c>
      <c r="L115" s="454">
        <f>Size!L97</f>
        <v>352630396.21959043</v>
      </c>
      <c r="M115" s="447">
        <f>Size!M97</f>
        <v>22620064.157316387</v>
      </c>
      <c r="N115" s="431">
        <f>Size!N97</f>
        <v>6.8543502913866058E-2</v>
      </c>
      <c r="O115" s="567">
        <f>Size!O97</f>
        <v>57960716.931873754</v>
      </c>
      <c r="P115" s="581">
        <f>Size!P97</f>
        <v>4058186.2590625584</v>
      </c>
      <c r="Q115" s="431">
        <f>Size!Q97</f>
        <v>7.5287490372127092E-2</v>
      </c>
    </row>
    <row r="116" spans="2:17">
      <c r="B116" s="714"/>
      <c r="C116" s="284" t="s">
        <v>319</v>
      </c>
      <c r="D116" s="567">
        <f>Size!D98</f>
        <v>1039416712.3527573</v>
      </c>
      <c r="E116" s="581">
        <f>Size!E98</f>
        <v>7972170.6354727745</v>
      </c>
      <c r="F116" s="431">
        <f>Size!F98</f>
        <v>7.7291316333883116E-3</v>
      </c>
      <c r="G116" s="285">
        <f>Size!G98</f>
        <v>64.266770036368939</v>
      </c>
      <c r="H116" s="286">
        <f>Size!H98</f>
        <v>-1.0575598196397209</v>
      </c>
      <c r="I116" s="454">
        <f>Size!I98</f>
        <v>3.3975652038820714</v>
      </c>
      <c r="J116" s="447">
        <f>Size!J98</f>
        <v>-8.4273632395115428E-2</v>
      </c>
      <c r="K116" s="431">
        <f>Size!K98</f>
        <v>-2.4203771730348538E-2</v>
      </c>
      <c r="L116" s="454">
        <f>Size!L98</f>
        <v>3531486054.2232285</v>
      </c>
      <c r="M116" s="447">
        <f>Size!M98</f>
        <v>-59837608.594137669</v>
      </c>
      <c r="N116" s="431">
        <f>Size!N98</f>
        <v>-1.6661714234688478E-2</v>
      </c>
      <c r="O116" s="567">
        <f>Size!O98</f>
        <v>1039676693.4979562</v>
      </c>
      <c r="P116" s="581">
        <f>Size!P98</f>
        <v>7919557.8872208595</v>
      </c>
      <c r="Q116" s="431">
        <f>Size!Q98</f>
        <v>7.6757965744845367E-3</v>
      </c>
    </row>
    <row r="117" spans="2:17" ht="15" thickBot="1">
      <c r="B117" s="714"/>
      <c r="C117" s="287" t="s">
        <v>320</v>
      </c>
      <c r="D117" s="567">
        <f>Size!D99</f>
        <v>2072.7574296295643</v>
      </c>
      <c r="E117" s="581">
        <f>Size!E99</f>
        <v>-464.45378616452217</v>
      </c>
      <c r="F117" s="431">
        <f>Size!F99</f>
        <v>-0.18305680791307682</v>
      </c>
      <c r="G117" s="285">
        <f>Size!G99</f>
        <v>1.2815786343251499E-4</v>
      </c>
      <c r="H117" s="286">
        <f>Size!H99</f>
        <v>-3.2530972148454986E-5</v>
      </c>
      <c r="I117" s="454">
        <f>Size!I99</f>
        <v>2.4351600692974156</v>
      </c>
      <c r="J117" s="447">
        <f>Size!J99</f>
        <v>0.15127823882508062</v>
      </c>
      <c r="K117" s="431">
        <f>Size!K99</f>
        <v>6.6237331899870855E-2</v>
      </c>
      <c r="L117" s="454">
        <f>Size!L99</f>
        <v>5047.4961259734628</v>
      </c>
      <c r="M117" s="447">
        <f>Size!M99</f>
        <v>-747.19446984927345</v>
      </c>
      <c r="N117" s="431">
        <f>Size!N99</f>
        <v>-0.12894467055547526</v>
      </c>
      <c r="O117" s="567">
        <f>Size!O99</f>
        <v>1658.2059437036514</v>
      </c>
      <c r="P117" s="581">
        <f>Size!P99</f>
        <v>-371.56302893161774</v>
      </c>
      <c r="Q117" s="431">
        <f>Size!Q99</f>
        <v>-0.18305680791307682</v>
      </c>
    </row>
    <row r="118" spans="2:17">
      <c r="B118" s="714"/>
      <c r="C118" s="289" t="s">
        <v>321</v>
      </c>
      <c r="D118" s="569">
        <f>'White Milk Size'!D29</f>
        <v>225466142.88808528</v>
      </c>
      <c r="E118" s="565">
        <f>'White Milk Size'!E29</f>
        <v>6858142.4585162103</v>
      </c>
      <c r="F118" s="428">
        <f>'White Milk Size'!F29</f>
        <v>3.137187314755098E-2</v>
      </c>
      <c r="G118" s="277">
        <f>'White Milk Size'!G29</f>
        <v>13.940492377861696</v>
      </c>
      <c r="H118" s="278">
        <f>'White Milk Size'!H29</f>
        <v>9.542310690726552E-2</v>
      </c>
      <c r="I118" s="451">
        <f>'White Milk Size'!I29</f>
        <v>5.7465368946906841</v>
      </c>
      <c r="J118" s="445">
        <f>'White Milk Size'!J29</f>
        <v>7.2918142979851552E-2</v>
      </c>
      <c r="K118" s="428">
        <f>'White Milk Size'!K29</f>
        <v>1.2852140083939142E-2</v>
      </c>
      <c r="L118" s="451">
        <f>'White Milk Size'!L29</f>
        <v>1295649508.6099837</v>
      </c>
      <c r="M118" s="445">
        <f>'White Milk Size'!M29</f>
        <v>55351058.098770857</v>
      </c>
      <c r="N118" s="428">
        <f>'White Milk Size'!N29</f>
        <v>4.4627208939878024E-2</v>
      </c>
      <c r="O118" s="569">
        <f>'White Milk Size'!O29</f>
        <v>447959393.52953333</v>
      </c>
      <c r="P118" s="565">
        <f>'White Milk Size'!P29</f>
        <v>13153440.941556692</v>
      </c>
      <c r="Q118" s="428">
        <f>'White Milk Size'!Q29</f>
        <v>3.025128994501354E-2</v>
      </c>
    </row>
    <row r="119" spans="2:17" ht="15" thickBot="1">
      <c r="B119" s="716"/>
      <c r="C119" s="279" t="s">
        <v>322</v>
      </c>
      <c r="D119" s="570">
        <f>'White Milk Size'!D30</f>
        <v>1008981563.6376001</v>
      </c>
      <c r="E119" s="583">
        <f>'White Milk Size'!E30</f>
        <v>6863047.109406352</v>
      </c>
      <c r="F119" s="429">
        <f>'White Milk Size'!F30</f>
        <v>6.8485383676804524E-3</v>
      </c>
      <c r="G119" s="280">
        <f>'White Milk Size'!G30</f>
        <v>62.38497548731624</v>
      </c>
      <c r="H119" s="281">
        <f>'White Milk Size'!H30</f>
        <v>-1.0820534035544611</v>
      </c>
      <c r="I119" s="452">
        <f>'White Milk Size'!I30</f>
        <v>3.3881625048061781</v>
      </c>
      <c r="J119" s="449">
        <f>'White Milk Size'!J30</f>
        <v>-8.9343470167214445E-2</v>
      </c>
      <c r="K119" s="429">
        <f>'White Milk Size'!K30</f>
        <v>-2.569182362595309E-2</v>
      </c>
      <c r="L119" s="452">
        <f>'White Milk Size'!L30</f>
        <v>3418593501.9576254</v>
      </c>
      <c r="M119" s="449">
        <f>'White Milk Size'!M30</f>
        <v>-66279626.900640488</v>
      </c>
      <c r="N119" s="429">
        <f>'White Milk Size'!N30</f>
        <v>-1.9019236698110557E-2</v>
      </c>
      <c r="O119" s="570">
        <f>'White Milk Size'!O30</f>
        <v>1009275372.3080908</v>
      </c>
      <c r="P119" s="583">
        <f>'White Milk Size'!P30</f>
        <v>6813332.0054596663</v>
      </c>
      <c r="Q119" s="429">
        <f>'White Milk Size'!Q30</f>
        <v>6.7965985060170495E-3</v>
      </c>
    </row>
    <row r="120" spans="2:17">
      <c r="B120" s="717" t="s">
        <v>196</v>
      </c>
      <c r="C120" s="273" t="s">
        <v>323</v>
      </c>
      <c r="D120" s="566">
        <f>Organic!D29</f>
        <v>143361123.99418858</v>
      </c>
      <c r="E120" s="580">
        <f>Organic!E29</f>
        <v>7562062.2313558459</v>
      </c>
      <c r="F120" s="430">
        <f>Organic!F29</f>
        <v>5.5685673620946403E-2</v>
      </c>
      <c r="G120" s="282">
        <f>Organic!G29</f>
        <v>8.8639679143075458</v>
      </c>
      <c r="H120" s="283">
        <f>Organic!H29</f>
        <v>0.26342532966969401</v>
      </c>
      <c r="I120" s="446">
        <f>Organic!I29</f>
        <v>9.4779955670058609</v>
      </c>
      <c r="J120" s="446">
        <f>Organic!J29</f>
        <v>0.74302619819081173</v>
      </c>
      <c r="K120" s="430">
        <f>Organic!K29</f>
        <v>8.5063400547632104E-2</v>
      </c>
      <c r="L120" s="453">
        <f>Organic!L29</f>
        <v>1358776097.697897</v>
      </c>
      <c r="M120" s="446">
        <f>Organic!M29</f>
        <v>172575452.88573003</v>
      </c>
      <c r="N120" s="430">
        <f>Organic!N29</f>
        <v>0.14548588692856182</v>
      </c>
      <c r="O120" s="566">
        <f>Organic!O29</f>
        <v>147215593.78924996</v>
      </c>
      <c r="P120" s="580">
        <f>Organic!P29</f>
        <v>6201467.6136690378</v>
      </c>
      <c r="Q120" s="430">
        <f>Organic!Q29</f>
        <v>4.3977633885752723E-2</v>
      </c>
    </row>
    <row r="121" spans="2:17" ht="15" thickBot="1">
      <c r="B121" s="716"/>
      <c r="C121" s="287" t="s">
        <v>324</v>
      </c>
      <c r="D121" s="568">
        <f>Organic!D30</f>
        <v>1473822743.4777186</v>
      </c>
      <c r="E121" s="582">
        <f>Organic!E30</f>
        <v>30689497.216783285</v>
      </c>
      <c r="F121" s="427">
        <f>Organic!F30</f>
        <v>2.1265879153084293E-2</v>
      </c>
      <c r="G121" s="274">
        <f>Organic!G30</f>
        <v>91.125942274927965</v>
      </c>
      <c r="H121" s="275">
        <f>Organic!H30</f>
        <v>-0.27180951109241391</v>
      </c>
      <c r="I121" s="448">
        <f>Organic!I30</f>
        <v>4.1991512571953091</v>
      </c>
      <c r="J121" s="448">
        <f>Organic!J30</f>
        <v>-3.3162989487833805E-2</v>
      </c>
      <c r="K121" s="427">
        <f>Organic!K30</f>
        <v>-7.835663316783148E-3</v>
      </c>
      <c r="L121" s="697">
        <f>Organic!L30</f>
        <v>6188804626.1575012</v>
      </c>
      <c r="M121" s="448">
        <f>Organic!M30</f>
        <v>81011228.145252228</v>
      </c>
      <c r="N121" s="427">
        <f>Organic!N30</f>
        <v>1.3263583567122117E-2</v>
      </c>
      <c r="O121" s="568">
        <f>Organic!O30</f>
        <v>1859070261.5013781</v>
      </c>
      <c r="P121" s="582">
        <f>Organic!P30</f>
        <v>43591463.33567071</v>
      </c>
      <c r="Q121" s="427">
        <f>Organic!Q30</f>
        <v>2.4011001053669101E-2</v>
      </c>
    </row>
    <row r="122" spans="2:17">
      <c r="B122" s="717" t="s">
        <v>325</v>
      </c>
      <c r="C122" s="273" t="s">
        <v>326</v>
      </c>
      <c r="D122" s="566">
        <f>'Form Data'!D29</f>
        <v>151948482.43953863</v>
      </c>
      <c r="E122" s="580">
        <f>'Form Data'!E29</f>
        <v>9830838.0394989848</v>
      </c>
      <c r="F122" s="430">
        <f>'Form Data'!F29</f>
        <v>6.917394445285531E-2</v>
      </c>
      <c r="G122" s="282">
        <f>'Form Data'!G29</f>
        <v>9.3949212690770612</v>
      </c>
      <c r="H122" s="283">
        <f>'Form Data'!H29</f>
        <v>0.39420479265813668</v>
      </c>
      <c r="I122" s="446">
        <f>'Form Data'!I29</f>
        <v>9.2476536649659522</v>
      </c>
      <c r="J122" s="446">
        <f>'Form Data'!J29</f>
        <v>0.20848461307331512</v>
      </c>
      <c r="K122" s="430">
        <f>'Form Data'!K29</f>
        <v>2.3064577272140101E-2</v>
      </c>
      <c r="L122" s="453">
        <f>'Form Data'!L29</f>
        <v>1405166940.518014</v>
      </c>
      <c r="M122" s="446">
        <f>'Form Data'!M29</f>
        <v>120541527.52929258</v>
      </c>
      <c r="N122" s="430">
        <f>'Form Data'!N29</f>
        <v>9.3833989512046884E-2</v>
      </c>
      <c r="O122" s="566">
        <f>'Form Data'!O29</f>
        <v>257198729.6577203</v>
      </c>
      <c r="P122" s="580">
        <f>'Form Data'!P29</f>
        <v>19640072.992406756</v>
      </c>
      <c r="Q122" s="430">
        <f>'Form Data'!Q29</f>
        <v>8.2674625577113081E-2</v>
      </c>
    </row>
    <row r="123" spans="2:17" ht="15" thickBot="1">
      <c r="B123" s="716"/>
      <c r="C123" s="287" t="s">
        <v>327</v>
      </c>
      <c r="D123" s="568">
        <f>'Form Data'!D30</f>
        <v>1465398572.2896495</v>
      </c>
      <c r="E123" s="582">
        <f>'Form Data'!E30</f>
        <v>28556977.473798037</v>
      </c>
      <c r="F123" s="427">
        <f>'Form Data'!F30</f>
        <v>1.9874826547917383E-2</v>
      </c>
      <c r="G123" s="274">
        <f>'Form Data'!G30</f>
        <v>90.605078730926408</v>
      </c>
      <c r="H123" s="275">
        <f>'Form Data'!H30</f>
        <v>-0.39420479265747588</v>
      </c>
      <c r="I123" s="448">
        <f>'Form Data'!I30</f>
        <v>4.1956212664880921</v>
      </c>
      <c r="J123" s="448">
        <f>'Form Data'!J30</f>
        <v>1.2557369594967227E-2</v>
      </c>
      <c r="K123" s="427">
        <f>'Form Data'!K30</f>
        <v>3.0019550034351438E-3</v>
      </c>
      <c r="L123" s="697">
        <f>'Form Data'!L30</f>
        <v>6148257413.7797413</v>
      </c>
      <c r="M123" s="448">
        <f>'Form Data'!M30</f>
        <v>137857212.95121384</v>
      </c>
      <c r="N123" s="427">
        <f>'Form Data'!N30</f>
        <v>2.2936444886350556E-2</v>
      </c>
      <c r="O123" s="568">
        <f>'Form Data'!O30</f>
        <v>1749817504.9127123</v>
      </c>
      <c r="P123" s="582">
        <f>'Form Data'!P30</f>
        <v>30719137.510497808</v>
      </c>
      <c r="Q123" s="427">
        <f>'Form Data'!Q30</f>
        <v>1.7869330861455295E-2</v>
      </c>
    </row>
    <row r="124" spans="2:17" ht="15" thickBot="1">
      <c r="B124" s="122" t="s">
        <v>328</v>
      </c>
      <c r="C124" s="288" t="s">
        <v>329</v>
      </c>
      <c r="D124" s="613">
        <f>'Glass Bottle'!D16</f>
        <v>224427.21775178012</v>
      </c>
      <c r="E124" s="698">
        <f>'Glass Bottle'!E16</f>
        <v>32521.320498342335</v>
      </c>
      <c r="F124" s="433">
        <f>'Glass Bottle'!F16</f>
        <v>0.16946493549071875</v>
      </c>
      <c r="G124" s="290">
        <f>'Glass Bottle'!G16</f>
        <v>1.3876256001799593E-2</v>
      </c>
      <c r="H124" s="291">
        <f>'Glass Bottle'!H16</f>
        <v>1.7223072178687709E-3</v>
      </c>
      <c r="I124" s="450">
        <f>'Glass Bottle'!I16</f>
        <v>9.7674553127701849</v>
      </c>
      <c r="J124" s="457">
        <f>'Glass Bottle'!J16</f>
        <v>0.69952631275627475</v>
      </c>
      <c r="K124" s="432">
        <f>'Glass Bottle'!K16</f>
        <v>7.7142896989511239E-2</v>
      </c>
      <c r="L124" s="450">
        <f>'Glass Bottle'!L16</f>
        <v>2192082.8203598559</v>
      </c>
      <c r="M124" s="457">
        <f>'Glass Bottle'!M16</f>
        <v>451893.76938171778</v>
      </c>
      <c r="N124" s="432">
        <f>'Glass Bottle'!N16</f>
        <v>0.25968084854212481</v>
      </c>
      <c r="O124" s="571">
        <f>'Glass Bottle'!O16</f>
        <v>403170.59825026989</v>
      </c>
      <c r="P124" s="584">
        <f>'Glass Bottle'!P16</f>
        <v>42204.965845227358</v>
      </c>
      <c r="Q124" s="432">
        <f>'Glass Bottle'!Q16</f>
        <v>0.11692239386897868</v>
      </c>
    </row>
    <row r="125" spans="2:17">
      <c r="B125" s="714" t="s">
        <v>330</v>
      </c>
      <c r="C125" s="292" t="s">
        <v>213</v>
      </c>
      <c r="D125" s="614">
        <f>Enhanced!D87</f>
        <v>32450079.237008967</v>
      </c>
      <c r="E125" s="580">
        <f>Enhanced!E87</f>
        <v>15783458.498865994</v>
      </c>
      <c r="F125" s="430">
        <f>Enhanced!F87</f>
        <v>0.94701011961856263</v>
      </c>
      <c r="G125" s="282">
        <f>Enhanced!G87</f>
        <v>2.0063769950997679</v>
      </c>
      <c r="H125" s="283">
        <f>Enhanced!H87</f>
        <v>0.95083228411533183</v>
      </c>
      <c r="I125" s="446">
        <f>Enhanced!I87</f>
        <v>8.4981224681849366</v>
      </c>
      <c r="J125" s="446">
        <f>Enhanced!J87</f>
        <v>1.3001557490618154E-2</v>
      </c>
      <c r="K125" s="430">
        <f>Enhanced!K87</f>
        <v>1.5322772212039422E-3</v>
      </c>
      <c r="L125" s="453">
        <f>Enhanced!L87</f>
        <v>275764747.45840752</v>
      </c>
      <c r="M125" s="446">
        <f>Enhanced!M87</f>
        <v>134346455.32257909</v>
      </c>
      <c r="N125" s="430">
        <f>Enhanced!N87</f>
        <v>0.94999347887430963</v>
      </c>
      <c r="O125" s="566">
        <f>Enhanced!O87</f>
        <v>25975089.571176358</v>
      </c>
      <c r="P125" s="580">
        <f>Enhanced!P87</f>
        <v>12530693.179480433</v>
      </c>
      <c r="Q125" s="430">
        <f>Enhanced!Q87</f>
        <v>0.9320383611435431</v>
      </c>
    </row>
    <row r="126" spans="2:17">
      <c r="B126" s="714"/>
      <c r="C126" s="292" t="s">
        <v>214</v>
      </c>
      <c r="D126" s="573">
        <f>Enhanced!D88</f>
        <v>1517955530.6608548</v>
      </c>
      <c r="E126" s="581">
        <f>Enhanced!E88</f>
        <v>18665265.946843147</v>
      </c>
      <c r="F126" s="431">
        <f>Enhanced!F88</f>
        <v>1.244940115075284E-2</v>
      </c>
      <c r="G126" s="285">
        <f>Enhanced!G88</f>
        <v>93.8546569966134</v>
      </c>
      <c r="H126" s="286">
        <f>Enhanced!H88</f>
        <v>-1.0996792190952789</v>
      </c>
      <c r="I126" s="454">
        <f>Enhanced!I88</f>
        <v>4.2605165052425669</v>
      </c>
      <c r="J126" s="447">
        <f>Enhanced!J88</f>
        <v>-3.8311187008692293E-2</v>
      </c>
      <c r="K126" s="431">
        <f>Enhanced!K88</f>
        <v>-8.9120080522764687E-3</v>
      </c>
      <c r="L126" s="454">
        <f>Enhanced!L88</f>
        <v>6467274592.6048136</v>
      </c>
      <c r="M126" s="447">
        <f>Enhanced!M88</f>
        <v>22084083.929491997</v>
      </c>
      <c r="N126" s="431">
        <f>Enhanced!N88</f>
        <v>3.426443935174064E-3</v>
      </c>
      <c r="O126" s="567">
        <f>Enhanced!O88</f>
        <v>1838016451.9998968</v>
      </c>
      <c r="P126" s="581">
        <f>Enhanced!P88</f>
        <v>28408100.265343428</v>
      </c>
      <c r="Q126" s="431">
        <f>Enhanced!Q88</f>
        <v>1.5698479860635908E-2</v>
      </c>
    </row>
    <row r="127" spans="2:17">
      <c r="B127" s="714"/>
      <c r="C127" s="293" t="s">
        <v>331</v>
      </c>
      <c r="D127" s="573">
        <f>'Enhanced - Aggs'!D67</f>
        <v>0</v>
      </c>
      <c r="E127" s="581">
        <f>'Enhanced - Aggs'!E67</f>
        <v>-0.5</v>
      </c>
      <c r="F127" s="431">
        <f>'Enhanced - Aggs'!F67</f>
        <v>-1</v>
      </c>
      <c r="G127" s="285">
        <f>'Enhanced - Aggs'!G67</f>
        <v>0</v>
      </c>
      <c r="H127" s="286">
        <f>'Enhanced - Aggs'!H67</f>
        <v>-3.1666428593072059E-8</v>
      </c>
      <c r="I127" s="454">
        <f>'Enhanced - Aggs'!I67</f>
        <v>0</v>
      </c>
      <c r="J127" s="447">
        <f>'Enhanced - Aggs'!J67</f>
        <v>-7.9799999999999969</v>
      </c>
      <c r="K127" s="431">
        <f>'Enhanced - Aggs'!K67</f>
        <v>-1</v>
      </c>
      <c r="L127" s="454">
        <f>'Enhanced - Aggs'!L67</f>
        <v>0</v>
      </c>
      <c r="M127" s="447">
        <f>'Enhanced - Aggs'!M67</f>
        <v>-3.9899999999999984</v>
      </c>
      <c r="N127" s="431">
        <f>'Enhanced - Aggs'!N67</f>
        <v>-1</v>
      </c>
      <c r="O127" s="567">
        <f>'Enhanced - Aggs'!O67</f>
        <v>0</v>
      </c>
      <c r="P127" s="581">
        <f>'Enhanced - Aggs'!P67</f>
        <v>-1</v>
      </c>
      <c r="Q127" s="431">
        <f>'Enhanced - Aggs'!Q67</f>
        <v>-1</v>
      </c>
    </row>
    <row r="128" spans="2:17" ht="15" customHeight="1">
      <c r="B128" s="714"/>
      <c r="C128" s="293" t="s">
        <v>332</v>
      </c>
      <c r="D128" s="573">
        <f>'Enhanced - Aggs'!D68</f>
        <v>2573664.8447562447</v>
      </c>
      <c r="E128" s="581">
        <f>'Enhanced - Aggs'!E68</f>
        <v>664930.81631158758</v>
      </c>
      <c r="F128" s="431">
        <f>'Enhanced - Aggs'!F68</f>
        <v>0.34836221621375413</v>
      </c>
      <c r="G128" s="285">
        <f>'Enhanced - Aggs'!G68</f>
        <v>0.15912879287292306</v>
      </c>
      <c r="H128" s="286">
        <f>'Enhanced - Aggs'!H68</f>
        <v>3.8243213243104035E-2</v>
      </c>
      <c r="I128" s="454">
        <f>'Enhanced - Aggs'!I68</f>
        <v>13.214978790772731</v>
      </c>
      <c r="J128" s="447">
        <f>'Enhanced - Aggs'!J68</f>
        <v>1.7984531954121614</v>
      </c>
      <c r="K128" s="431">
        <f>'Enhanced - Aggs'!K68</f>
        <v>0.15753069358886332</v>
      </c>
      <c r="L128" s="454">
        <f>'Enhanced - Aggs'!L68</f>
        <v>34010926.338011168</v>
      </c>
      <c r="M128" s="447">
        <f>'Enhanced - Aggs'!M68</f>
        <v>12219815.44753705</v>
      </c>
      <c r="N128" s="431">
        <f>'Enhanced - Aggs'!N68</f>
        <v>0.5607706513429237</v>
      </c>
      <c r="O128" s="567">
        <f>'Enhanced - Aggs'!O68</f>
        <v>5147335.6895124894</v>
      </c>
      <c r="P128" s="581">
        <f>'Enhanced - Aggs'!P68</f>
        <v>1329861.6326231752</v>
      </c>
      <c r="Q128" s="431">
        <f>'Enhanced - Aggs'!Q68</f>
        <v>0.34836166868592128</v>
      </c>
    </row>
    <row r="129" spans="2:17">
      <c r="B129" s="714"/>
      <c r="C129" s="293" t="s">
        <v>333</v>
      </c>
      <c r="D129" s="573">
        <f>'Enhanced - Aggs'!D69</f>
        <v>41352.478706392576</v>
      </c>
      <c r="E129" s="581">
        <f>'Enhanced - Aggs'!E69</f>
        <v>116.08369576220866</v>
      </c>
      <c r="F129" s="431">
        <f>'Enhanced - Aggs'!F69</f>
        <v>2.8150786636970408E-3</v>
      </c>
      <c r="G129" s="285">
        <f>'Enhanced - Aggs'!G69</f>
        <v>2.5568092256685201E-3</v>
      </c>
      <c r="H129" s="286">
        <f>'Enhanced - Aggs'!H69</f>
        <v>-5.4809490411159012E-5</v>
      </c>
      <c r="I129" s="454">
        <f>'Enhanced - Aggs'!I69</f>
        <v>13.61790095045569</v>
      </c>
      <c r="J129" s="447">
        <f>'Enhanced - Aggs'!J69</f>
        <v>0.55507662093068078</v>
      </c>
      <c r="K129" s="431">
        <f>'Enhanced - Aggs'!K69</f>
        <v>4.2492848937429176E-2</v>
      </c>
      <c r="L129" s="454">
        <f>'Enhanced - Aggs'!L69</f>
        <v>563133.95907948213</v>
      </c>
      <c r="M129" s="447">
        <f>'Enhanced - Aggs'!M69</f>
        <v>24470.175072716083</v>
      </c>
      <c r="N129" s="431">
        <f>'Enhanced - Aggs'!N69</f>
        <v>4.5427548313529686E-2</v>
      </c>
      <c r="O129" s="567">
        <f>'Enhanced - Aggs'!O69</f>
        <v>371246.80196222849</v>
      </c>
      <c r="P129" s="581">
        <f>'Enhanced - Aggs'!P69</f>
        <v>-5685.5221264148131</v>
      </c>
      <c r="Q129" s="431">
        <f>'Enhanced - Aggs'!Q69</f>
        <v>-1.5083668242466111E-2</v>
      </c>
    </row>
    <row r="130" spans="2:17">
      <c r="B130" s="714"/>
      <c r="C130" s="294" t="s">
        <v>216</v>
      </c>
      <c r="D130" s="573">
        <f>Enhanced!D90</f>
        <v>394469.80247520923</v>
      </c>
      <c r="E130" s="581">
        <f>Enhanced!E90</f>
        <v>279993.64556781627</v>
      </c>
      <c r="F130" s="431">
        <f>Enhanced!F90</f>
        <v>2.4458686693537497</v>
      </c>
      <c r="G130" s="285">
        <f>Enhanced!G90</f>
        <v>2.438992925617154E-2</v>
      </c>
      <c r="H130" s="286">
        <f>Enhanced!H90</f>
        <v>1.7139827159536974E-2</v>
      </c>
      <c r="I130" s="454">
        <f>Enhanced!I90</f>
        <v>14.620888258297507</v>
      </c>
      <c r="J130" s="447">
        <f>Enhanced!J90</f>
        <v>1.545073510529047</v>
      </c>
      <c r="K130" s="431">
        <f>Enhanced!K90</f>
        <v>0.11816269504680248</v>
      </c>
      <c r="L130" s="454">
        <f>Enhanced!L90</f>
        <v>5767498.9032627475</v>
      </c>
      <c r="M130" s="447">
        <f>Enhanced!M90</f>
        <v>4270629.8825051971</v>
      </c>
      <c r="N130" s="431">
        <f>Enhanced!N90</f>
        <v>2.85304179810193</v>
      </c>
      <c r="O130" s="567">
        <f>Enhanced!O90</f>
        <v>855400.05402386305</v>
      </c>
      <c r="P130" s="581">
        <f>Enhanced!P90</f>
        <v>607680.05744195078</v>
      </c>
      <c r="Q130" s="431">
        <f>Enhanced!Q90</f>
        <v>2.4530924666027611</v>
      </c>
    </row>
    <row r="131" spans="2:17">
      <c r="B131" s="714"/>
      <c r="C131" s="294" t="s">
        <v>217</v>
      </c>
      <c r="D131" s="573">
        <f>Enhanced!D91</f>
        <v>46216954.447695948</v>
      </c>
      <c r="E131" s="581">
        <f>Enhanced!E91</f>
        <v>3498574.9320114106</v>
      </c>
      <c r="F131" s="431">
        <f>Enhanced!F91</f>
        <v>8.1898587251580293E-2</v>
      </c>
      <c r="G131" s="285">
        <f>Enhanced!G91</f>
        <v>2.8575780512016449</v>
      </c>
      <c r="H131" s="286">
        <f>Enhanced!H91</f>
        <v>0.1521010221112955</v>
      </c>
      <c r="I131" s="454">
        <f>Enhanced!I91</f>
        <v>12.210118820196859</v>
      </c>
      <c r="J131" s="447">
        <f>Enhanced!J91</f>
        <v>0.69464459426980163</v>
      </c>
      <c r="K131" s="431">
        <f>Enhanced!K91</f>
        <v>6.0322708439207069E-2</v>
      </c>
      <c r="L131" s="454">
        <f>Enhanced!L91</f>
        <v>564314505.31399393</v>
      </c>
      <c r="M131" s="447">
        <f>Enhanced!M91</f>
        <v>72392107.027758479</v>
      </c>
      <c r="N131" s="431">
        <f>Enhanced!N91</f>
        <v>0.14716164029114934</v>
      </c>
      <c r="O131" s="567">
        <f>Enhanced!O91</f>
        <v>112057853.15720145</v>
      </c>
      <c r="P131" s="581">
        <f>Enhanced!P91</f>
        <v>8286555.7942876965</v>
      </c>
      <c r="Q131" s="431">
        <f>Enhanced!Q91</f>
        <v>7.98540251964623E-2</v>
      </c>
    </row>
    <row r="132" spans="2:17">
      <c r="B132" s="714"/>
      <c r="C132" s="294" t="s">
        <v>334</v>
      </c>
      <c r="D132" s="573">
        <f>'Enhanced - Aggs'!D70</f>
        <v>0</v>
      </c>
      <c r="E132" s="581">
        <f>'Enhanced - Aggs'!E70</f>
        <v>0</v>
      </c>
      <c r="F132" s="431">
        <f>'Enhanced - Aggs'!F70</f>
        <v>0</v>
      </c>
      <c r="G132" s="285">
        <f>'Enhanced - Aggs'!G70</f>
        <v>0</v>
      </c>
      <c r="H132" s="286">
        <f>'Enhanced - Aggs'!H70</f>
        <v>0</v>
      </c>
      <c r="I132" s="454">
        <f>'Enhanced - Aggs'!I70</f>
        <v>0</v>
      </c>
      <c r="J132" s="447">
        <f>'Enhanced - Aggs'!J70</f>
        <v>0</v>
      </c>
      <c r="K132" s="431">
        <f>'Enhanced - Aggs'!K70</f>
        <v>0</v>
      </c>
      <c r="L132" s="454">
        <f>'Enhanced - Aggs'!L70</f>
        <v>0</v>
      </c>
      <c r="M132" s="447">
        <f>'Enhanced - Aggs'!M70</f>
        <v>0</v>
      </c>
      <c r="N132" s="431">
        <f>'Enhanced - Aggs'!N70</f>
        <v>0</v>
      </c>
      <c r="O132" s="567">
        <f>'Enhanced - Aggs'!O70</f>
        <v>0</v>
      </c>
      <c r="P132" s="581">
        <f>'Enhanced - Aggs'!P70</f>
        <v>0</v>
      </c>
      <c r="Q132" s="431">
        <f>'Enhanced - Aggs'!Q70</f>
        <v>0</v>
      </c>
    </row>
    <row r="133" spans="2:17">
      <c r="B133" s="715"/>
      <c r="C133" s="295" t="s">
        <v>335</v>
      </c>
      <c r="D133" s="573">
        <f>'Enhanced - Aggs'!D71</f>
        <v>22796025.178433068</v>
      </c>
      <c r="E133" s="581">
        <f>'Enhanced - Aggs'!E71</f>
        <v>4271402.2916685641</v>
      </c>
      <c r="F133" s="431">
        <f>'Enhanced - Aggs'!F71</f>
        <v>0.23057971640115821</v>
      </c>
      <c r="G133" s="285">
        <f>'Enhanced - Aggs'!G71</f>
        <v>6.9745332432300593</v>
      </c>
      <c r="H133" s="286">
        <f>'Enhanced - Aggs'!H71</f>
        <v>0.61660107922948093</v>
      </c>
      <c r="I133" s="454">
        <f>'Enhanced - Aggs'!I71</f>
        <v>33.047000134288908</v>
      </c>
      <c r="J133" s="447">
        <f>'Enhanced - Aggs'!J71</f>
        <v>2.4770275414139853</v>
      </c>
      <c r="K133" s="431">
        <f>'Enhanced - Aggs'!K71</f>
        <v>8.1028124375594535E-2</v>
      </c>
      <c r="L133" s="454">
        <f>'Enhanced - Aggs'!L71</f>
        <v>753340247.13293099</v>
      </c>
      <c r="M133" s="447">
        <f>'Enhanced - Aggs'!M71</f>
        <v>187043033.19119656</v>
      </c>
      <c r="N133" s="431">
        <f>'Enhanced - Aggs'!N71</f>
        <v>0.33029128271579516</v>
      </c>
      <c r="O133" s="567">
        <f>'Enhanced - Aggs'!O71</f>
        <v>120897519.69511923</v>
      </c>
      <c r="P133" s="581">
        <f>'Enhanced - Aggs'!P71</f>
        <v>28197857.547284544</v>
      </c>
      <c r="Q133" s="431">
        <f>'Enhanced - Aggs'!Q71</f>
        <v>0.30418511668699971</v>
      </c>
    </row>
    <row r="134" spans="2:17" ht="15" thickBot="1">
      <c r="B134" s="716"/>
      <c r="C134" s="296" t="s">
        <v>218</v>
      </c>
      <c r="D134" s="615">
        <f>Enhanced!D92</f>
        <v>62860.150880599133</v>
      </c>
      <c r="E134" s="582">
        <f>Enhanced!E92</f>
        <v>-41123.894641765422</v>
      </c>
      <c r="F134" s="427">
        <f>Enhanced!F92</f>
        <v>-0.39548273425196395</v>
      </c>
      <c r="G134" s="274">
        <f>Enhanced!G92</f>
        <v>3.8866210376304116E-3</v>
      </c>
      <c r="H134" s="275">
        <f>Enhanced!H92</f>
        <v>-2.698985667074983E-3</v>
      </c>
      <c r="I134" s="448">
        <f>Enhanced!I92</f>
        <v>7.9048710212071693</v>
      </c>
      <c r="J134" s="448">
        <f>Enhanced!J92</f>
        <v>1.9054170076702626E-2</v>
      </c>
      <c r="K134" s="427">
        <f>Enhanced!K92</f>
        <v>2.416258256615626E-3</v>
      </c>
      <c r="L134" s="697">
        <f>Enhanced!L92</f>
        <v>496901.38508475851</v>
      </c>
      <c r="M134" s="448">
        <f>Enhanced!M92</f>
        <v>-323097.75334421825</v>
      </c>
      <c r="N134" s="427">
        <f>Enhanced!N92</f>
        <v>-0.39402206441733106</v>
      </c>
      <c r="O134" s="568">
        <f>Enhanced!O92</f>
        <v>126490.12267875532</v>
      </c>
      <c r="P134" s="582">
        <f>Enhanced!P92</f>
        <v>-102576.60840871744</v>
      </c>
      <c r="Q134" s="427">
        <f>Enhanced!Q92</f>
        <v>-0.44780229726833154</v>
      </c>
    </row>
    <row r="135" spans="2:17" ht="15.45" customHeight="1" thickBot="1">
      <c r="B135" s="717" t="s">
        <v>336</v>
      </c>
      <c r="C135" s="270" t="s">
        <v>337</v>
      </c>
      <c r="D135" s="511">
        <f>'Non-Dairy Alternatives'!D158</f>
        <v>154012612.01273242</v>
      </c>
      <c r="E135" s="501">
        <f>'Non-Dairy Alternatives'!E158</f>
        <v>-5475500.8658081591</v>
      </c>
      <c r="F135" s="348">
        <f>'Non-Dairy Alternatives'!F158</f>
        <v>-3.4331717687186313E-2</v>
      </c>
      <c r="G135" s="309">
        <f>'Non-Dairy Alternatives'!G158</f>
        <v>99.999999999999957</v>
      </c>
      <c r="H135" s="310">
        <f>'Non-Dairy Alternatives'!H158</f>
        <v>-4.2632564145606011E-14</v>
      </c>
      <c r="I135" s="377">
        <f>'Non-Dairy Alternatives'!I158</f>
        <v>8.0604861075925314</v>
      </c>
      <c r="J135" s="393">
        <f>'Non-Dairy Alternatives'!J158</f>
        <v>0.31657803879829505</v>
      </c>
      <c r="K135" s="396">
        <f>'Non-Dairy Alternatives'!K158</f>
        <v>4.0880913872675631E-2</v>
      </c>
      <c r="L135" s="416">
        <f>'Non-Dairy Alternatives'!L158</f>
        <v>1241416519.5226681</v>
      </c>
      <c r="M135" s="402">
        <f>'Non-Dairy Alternatives'!M158</f>
        <v>6355235.3257718086</v>
      </c>
      <c r="N135" s="349">
        <f>'Non-Dairy Alternatives'!N158</f>
        <v>5.1456841916183342E-3</v>
      </c>
      <c r="O135" s="525">
        <f>'Non-Dairy Alternatives'!O158</f>
        <v>287139160.34240025</v>
      </c>
      <c r="P135" s="511">
        <f>'Non-Dairy Alternatives'!P158</f>
        <v>-9447180.6084863544</v>
      </c>
      <c r="Q135" s="398">
        <f>'Non-Dairy Alternatives'!Q158</f>
        <v>-3.1853053576903483E-2</v>
      </c>
    </row>
    <row r="136" spans="2:17" ht="15.45" customHeight="1">
      <c r="B136" s="715"/>
      <c r="C136" s="273" t="s">
        <v>338</v>
      </c>
      <c r="D136" s="518">
        <f>'Non-Dairy Alternatives'!D159</f>
        <v>988033.95696630329</v>
      </c>
      <c r="E136" s="506">
        <f>'Non-Dairy Alternatives'!E159</f>
        <v>-91675.046483500861</v>
      </c>
      <c r="F136" s="354">
        <f>'Non-Dairy Alternatives'!F159</f>
        <v>-8.4907179796211499E-2</v>
      </c>
      <c r="G136" s="323">
        <f>'Non-Dairy Alternatives'!G159</f>
        <v>0.64152795284364172</v>
      </c>
      <c r="H136" s="324">
        <f>'Non-Dairy Alternatives'!H159</f>
        <v>-3.5456045501153444E-2</v>
      </c>
      <c r="I136" s="387">
        <f>'Non-Dairy Alternatives'!I159</f>
        <v>17.732948128092211</v>
      </c>
      <c r="J136" s="380">
        <f>'Non-Dairy Alternatives'!J159</f>
        <v>-0.77215787823708482</v>
      </c>
      <c r="K136" s="369">
        <f>'Non-Dairy Alternatives'!K159</f>
        <v>-4.172674709201795E-2</v>
      </c>
      <c r="L136" s="418">
        <f>'Non-Dairy Alternatives'!L159</f>
        <v>17520754.907677148</v>
      </c>
      <c r="M136" s="405">
        <f>'Non-Dairy Alternatives'!M159</f>
        <v>-2459374.6571496427</v>
      </c>
      <c r="N136" s="354">
        <f>'Non-Dairy Alternatives'!N159</f>
        <v>-0.1230910264705765</v>
      </c>
      <c r="O136" s="527">
        <f>'Non-Dairy Alternatives'!O159</f>
        <v>2562665.2546960679</v>
      </c>
      <c r="P136" s="514">
        <f>'Non-Dairy Alternatives'!P159</f>
        <v>-253309.63573952066</v>
      </c>
      <c r="Q136" s="369">
        <f>'Non-Dairy Alternatives'!Q159</f>
        <v>-8.9954507975153683E-2</v>
      </c>
    </row>
    <row r="137" spans="2:17">
      <c r="B137" s="714"/>
      <c r="C137" s="297" t="s">
        <v>339</v>
      </c>
      <c r="D137" s="518">
        <f>'Non-Dairy Alternatives'!D160</f>
        <v>100698287.70972823</v>
      </c>
      <c r="E137" s="506">
        <f>'Non-Dairy Alternatives'!E160</f>
        <v>-7752962.7197692245</v>
      </c>
      <c r="F137" s="354">
        <f>'Non-Dairy Alternatives'!F160</f>
        <v>-7.1487997501783626E-2</v>
      </c>
      <c r="G137" s="323">
        <f>'Non-Dairy Alternatives'!G160</f>
        <v>65.383143882660292</v>
      </c>
      <c r="H137" s="324">
        <f>'Non-Dairy Alternatives'!H160</f>
        <v>-2.6164383257575565</v>
      </c>
      <c r="I137" s="387">
        <f>'Non-Dairy Alternatives'!I160</f>
        <v>6.4924011546613594</v>
      </c>
      <c r="J137" s="380">
        <f>'Non-Dairy Alternatives'!J160</f>
        <v>0.25748766323704331</v>
      </c>
      <c r="K137" s="369">
        <f>'Non-Dairy Alternatives'!K160</f>
        <v>4.1297712244315728E-2</v>
      </c>
      <c r="L137" s="418">
        <f>'Non-Dairy Alternatives'!L160</f>
        <v>653773679.39906132</v>
      </c>
      <c r="M137" s="405">
        <f>'Non-Dairy Alternatives'!M160</f>
        <v>-22410485.065649509</v>
      </c>
      <c r="N137" s="354">
        <f>'Non-Dairy Alternatives'!N160</f>
        <v>-3.3142576007218941E-2</v>
      </c>
      <c r="O137" s="527">
        <f>'Non-Dairy Alternatives'!O160</f>
        <v>148359309.38572776</v>
      </c>
      <c r="P137" s="514">
        <f>'Non-Dairy Alternatives'!P160</f>
        <v>-11924017.846462101</v>
      </c>
      <c r="Q137" s="369">
        <f>'Non-Dairy Alternatives'!Q160</f>
        <v>-7.4393376106977827E-2</v>
      </c>
    </row>
    <row r="138" spans="2:17">
      <c r="B138" s="714"/>
      <c r="C138" s="297" t="s">
        <v>340</v>
      </c>
      <c r="D138" s="518">
        <f>'Non-Dairy Alternatives'!D161</f>
        <v>176657.32163511706</v>
      </c>
      <c r="E138" s="506">
        <f>'Non-Dairy Alternatives'!E161</f>
        <v>-156308.09959211317</v>
      </c>
      <c r="F138" s="354">
        <f>'Non-Dairy Alternatives'!F161</f>
        <v>-0.46944243944611191</v>
      </c>
      <c r="G138" s="323">
        <f>'Non-Dairy Alternatives'!G161</f>
        <v>0.1147031527655102</v>
      </c>
      <c r="H138" s="324">
        <f>'Non-Dairy Alternatives'!H161</f>
        <v>-9.4068156404598688E-2</v>
      </c>
      <c r="I138" s="387">
        <f>'Non-Dairy Alternatives'!I161</f>
        <v>9.5935742046642911</v>
      </c>
      <c r="J138" s="380">
        <f>'Non-Dairy Alternatives'!J161</f>
        <v>1.3915660817716375</v>
      </c>
      <c r="K138" s="369">
        <f>'Non-Dairy Alternatives'!K161</f>
        <v>0.1696616317518185</v>
      </c>
      <c r="L138" s="418">
        <f>'Non-Dairy Alternatives'!L161</f>
        <v>1694775.1239037421</v>
      </c>
      <c r="M138" s="405">
        <f>'Non-Dairy Alternatives'!M161</f>
        <v>-1036209.9656443745</v>
      </c>
      <c r="N138" s="354">
        <f>'Non-Dairy Alternatives'!N161</f>
        <v>-0.379427177984275</v>
      </c>
      <c r="O138" s="527">
        <f>'Non-Dairy Alternatives'!O161</f>
        <v>390013.37742537307</v>
      </c>
      <c r="P138" s="514">
        <f>'Non-Dairy Alternatives'!P161</f>
        <v>-283436.78440466244</v>
      </c>
      <c r="Q138" s="369">
        <f>'Non-Dairy Alternatives'!Q161</f>
        <v>-0.42087269477291456</v>
      </c>
    </row>
    <row r="139" spans="2:17">
      <c r="B139" s="714"/>
      <c r="C139" s="297" t="s">
        <v>341</v>
      </c>
      <c r="D139" s="518">
        <f>'Non-Dairy Alternatives'!D162</f>
        <v>13754884.417251559</v>
      </c>
      <c r="E139" s="506">
        <f>'Non-Dairy Alternatives'!E162</f>
        <v>23204.366744190454</v>
      </c>
      <c r="F139" s="354">
        <f>'Non-Dairy Alternatives'!F162</f>
        <v>1.6898417862083149E-3</v>
      </c>
      <c r="G139" s="323">
        <f>'Non-Dairy Alternatives'!G162</f>
        <v>8.9310117122839383</v>
      </c>
      <c r="H139" s="324">
        <f>'Non-Dairy Alternatives'!H162</f>
        <v>0.32116624940305449</v>
      </c>
      <c r="I139" s="387">
        <f>'Non-Dairy Alternatives'!I162</f>
        <v>14.628407820239152</v>
      </c>
      <c r="J139" s="380">
        <f>'Non-Dairy Alternatives'!J162</f>
        <v>0.44750425763355395</v>
      </c>
      <c r="K139" s="369">
        <f>'Non-Dairy Alternatives'!K162</f>
        <v>3.1556822571842488E-2</v>
      </c>
      <c r="L139" s="418">
        <f>'Non-Dairy Alternatives'!L162</f>
        <v>201212058.77580836</v>
      </c>
      <c r="M139" s="405">
        <f>'Non-Dairy Alternatives'!M162</f>
        <v>6484428.2270081937</v>
      </c>
      <c r="N139" s="354">
        <f>'Non-Dairy Alternatives'!N162</f>
        <v>3.3299990395472656E-2</v>
      </c>
      <c r="O139" s="527">
        <f>'Non-Dairy Alternatives'!O162</f>
        <v>61654790.179053135</v>
      </c>
      <c r="P139" s="514">
        <f>'Non-Dairy Alternatives'!P162</f>
        <v>1409339.2684508637</v>
      </c>
      <c r="Q139" s="369">
        <f>'Non-Dairy Alternatives'!Q162</f>
        <v>2.3393289404409483E-2</v>
      </c>
    </row>
    <row r="140" spans="2:17">
      <c r="B140" s="714"/>
      <c r="C140" s="297" t="s">
        <v>342</v>
      </c>
      <c r="D140" s="518">
        <f>'Non-Dairy Alternatives'!D163</f>
        <v>0</v>
      </c>
      <c r="E140" s="506">
        <f>'Non-Dairy Alternatives'!E163</f>
        <v>0</v>
      </c>
      <c r="F140" s="354">
        <f>'Non-Dairy Alternatives'!F163</f>
        <v>0</v>
      </c>
      <c r="G140" s="323">
        <f>'Non-Dairy Alternatives'!G163</f>
        <v>0</v>
      </c>
      <c r="H140" s="324">
        <f>'Non-Dairy Alternatives'!H163</f>
        <v>0</v>
      </c>
      <c r="I140" s="387">
        <f>'Non-Dairy Alternatives'!I163</f>
        <v>0</v>
      </c>
      <c r="J140" s="380">
        <f>'Non-Dairy Alternatives'!J163</f>
        <v>0</v>
      </c>
      <c r="K140" s="369">
        <f>'Non-Dairy Alternatives'!K163</f>
        <v>0</v>
      </c>
      <c r="L140" s="418">
        <f>'Non-Dairy Alternatives'!L163</f>
        <v>0</v>
      </c>
      <c r="M140" s="405">
        <f>'Non-Dairy Alternatives'!M163</f>
        <v>0</v>
      </c>
      <c r="N140" s="354">
        <f>'Non-Dairy Alternatives'!N163</f>
        <v>0</v>
      </c>
      <c r="O140" s="527">
        <f>'Non-Dairy Alternatives'!O163</f>
        <v>0</v>
      </c>
      <c r="P140" s="514">
        <f>'Non-Dairy Alternatives'!P163</f>
        <v>0</v>
      </c>
      <c r="Q140" s="369">
        <f>'Non-Dairy Alternatives'!Q163</f>
        <v>0</v>
      </c>
    </row>
    <row r="141" spans="2:17">
      <c r="B141" s="714"/>
      <c r="C141" s="297" t="s">
        <v>343</v>
      </c>
      <c r="D141" s="518">
        <f>'Non-Dairy Alternatives'!D164</f>
        <v>736938.68441671063</v>
      </c>
      <c r="E141" s="506">
        <f>'Non-Dairy Alternatives'!E164</f>
        <v>-7987.9016813782509</v>
      </c>
      <c r="F141" s="354">
        <f>'Non-Dairy Alternatives'!F164</f>
        <v>-1.0723072354309068E-2</v>
      </c>
      <c r="G141" s="323">
        <f>'Non-Dairy Alternatives'!G164</f>
        <v>0.47849242655256485</v>
      </c>
      <c r="H141" s="324">
        <f>'Non-Dairy Alternatives'!H164</f>
        <v>1.1419004807714406E-2</v>
      </c>
      <c r="I141" s="387">
        <f>'Non-Dairy Alternatives'!I164</f>
        <v>25.535797938297467</v>
      </c>
      <c r="J141" s="380">
        <f>'Non-Dairy Alternatives'!J164</f>
        <v>3.5983389297683956</v>
      </c>
      <c r="K141" s="369">
        <f>'Non-Dairy Alternatives'!K164</f>
        <v>0.16402715229550499</v>
      </c>
      <c r="L141" s="418">
        <f>'Non-Dairy Alternatives'!L164</f>
        <v>18818317.338179886</v>
      </c>
      <c r="M141" s="405">
        <f>'Non-Dairy Alternatives'!M164</f>
        <v>2476520.8912895583</v>
      </c>
      <c r="N141" s="354">
        <f>'Non-Dairy Alternatives'!N164</f>
        <v>0.15154520491905982</v>
      </c>
      <c r="O141" s="527">
        <f>'Non-Dairy Alternatives'!O164</f>
        <v>2946251.9451389899</v>
      </c>
      <c r="P141" s="514">
        <f>'Non-Dairy Alternatives'!P164</f>
        <v>-32377.399253365118</v>
      </c>
      <c r="Q141" s="369">
        <f>'Non-Dairy Alternatives'!Q164</f>
        <v>-1.0869898705026743E-2</v>
      </c>
    </row>
    <row r="142" spans="2:17">
      <c r="B142" s="714"/>
      <c r="C142" s="297" t="s">
        <v>344</v>
      </c>
      <c r="D142" s="518">
        <f>'Non-Dairy Alternatives'!D165</f>
        <v>460255.2186003825</v>
      </c>
      <c r="E142" s="506">
        <f>'Non-Dairy Alternatives'!E165</f>
        <v>21873.074137203919</v>
      </c>
      <c r="F142" s="354">
        <f>'Non-Dairy Alternatives'!F165</f>
        <v>4.9894993246106363E-2</v>
      </c>
      <c r="G142" s="323">
        <f>'Non-Dairy Alternatives'!G165</f>
        <v>0.29884255099987034</v>
      </c>
      <c r="H142" s="324">
        <f>'Non-Dairy Alternatives'!H165</f>
        <v>2.3974326308396354E-2</v>
      </c>
      <c r="I142" s="387">
        <f>'Non-Dairy Alternatives'!I165</f>
        <v>8.6361051922438925</v>
      </c>
      <c r="J142" s="380">
        <f>'Non-Dairy Alternatives'!J165</f>
        <v>0.64784932934488459</v>
      </c>
      <c r="K142" s="369">
        <f>'Non-Dairy Alternatives'!K165</f>
        <v>8.1100222684877099E-2</v>
      </c>
      <c r="L142" s="418">
        <f>'Non-Dairy Alternatives'!L165</f>
        <v>3974812.4831121112</v>
      </c>
      <c r="M142" s="405">
        <f>'Non-Dairy Alternatives'!M165</f>
        <v>472903.74741388485</v>
      </c>
      <c r="N142" s="354">
        <f>'Non-Dairy Alternatives'!N165</f>
        <v>0.13504171099410309</v>
      </c>
      <c r="O142" s="527">
        <f>'Non-Dairy Alternatives'!O165</f>
        <v>999096.74961668253</v>
      </c>
      <c r="P142" s="514">
        <f>'Non-Dairy Alternatives'!P165</f>
        <v>46964.874357879395</v>
      </c>
      <c r="Q142" s="369">
        <f>'Non-Dairy Alternatives'!Q165</f>
        <v>4.9326018357607936E-2</v>
      </c>
    </row>
    <row r="143" spans="2:17">
      <c r="B143" s="714"/>
      <c r="C143" s="297" t="s">
        <v>345</v>
      </c>
      <c r="D143" s="518">
        <f>'Non-Dairy Alternatives'!D166</f>
        <v>24276052.714506675</v>
      </c>
      <c r="E143" s="506">
        <f>'Non-Dairy Alternatives'!E166</f>
        <v>2991363.1841369756</v>
      </c>
      <c r="F143" s="354">
        <f>'Non-Dairy Alternatives'!F166</f>
        <v>0.14054060689345738</v>
      </c>
      <c r="G143" s="323">
        <f>'Non-Dairy Alternatives'!G166</f>
        <v>15.762379715045501</v>
      </c>
      <c r="H143" s="324">
        <f>'Non-Dairy Alternatives'!H166</f>
        <v>2.4167521656247981</v>
      </c>
      <c r="I143" s="387">
        <f>'Non-Dairy Alternatives'!I166</f>
        <v>9.864225755715589</v>
      </c>
      <c r="J143" s="380">
        <f>'Non-Dairy Alternatives'!J166</f>
        <v>-0.32888839551221416</v>
      </c>
      <c r="K143" s="369">
        <f>'Non-Dairy Alternatives'!K166</f>
        <v>-3.2265742405386308E-2</v>
      </c>
      <c r="L143" s="418">
        <f>'Non-Dairy Alternatives'!L166</f>
        <v>239464464.4335461</v>
      </c>
      <c r="M143" s="405">
        <f>'Non-Dairy Alternatives'!M166</f>
        <v>22507194.377044439</v>
      </c>
      <c r="N143" s="354">
        <f>'Non-Dairy Alternatives'!N166</f>
        <v>0.10374021746855012</v>
      </c>
      <c r="O143" s="527">
        <f>'Non-Dairy Alternatives'!O166</f>
        <v>47988458.950017706</v>
      </c>
      <c r="P143" s="514">
        <f>'Non-Dairy Alternatives'!P166</f>
        <v>1691836.1667831168</v>
      </c>
      <c r="Q143" s="369">
        <f>'Non-Dairy Alternatives'!Q166</f>
        <v>3.6543403494126617E-2</v>
      </c>
    </row>
    <row r="144" spans="2:17">
      <c r="B144" s="714"/>
      <c r="C144" s="297" t="s">
        <v>346</v>
      </c>
      <c r="D144" s="518">
        <f>'Non-Dairy Alternatives'!D167</f>
        <v>1427245.1319805547</v>
      </c>
      <c r="E144" s="506">
        <f>'Non-Dairy Alternatives'!E167</f>
        <v>-176668.27745767171</v>
      </c>
      <c r="F144" s="354">
        <f>'Non-Dairy Alternatives'!F167</f>
        <v>-0.11014826387638352</v>
      </c>
      <c r="G144" s="323">
        <f>'Non-Dairy Alternatives'!G167</f>
        <v>0.92670665949264086</v>
      </c>
      <c r="H144" s="324">
        <f>'Non-Dairy Alternatives'!H167</f>
        <v>-7.8956634460620179E-2</v>
      </c>
      <c r="I144" s="387">
        <f>'Non-Dairy Alternatives'!I167</f>
        <v>12.601414840813083</v>
      </c>
      <c r="J144" s="380">
        <f>'Non-Dairy Alternatives'!J167</f>
        <v>9.3205795962527205E-2</v>
      </c>
      <c r="K144" s="369">
        <f>'Non-Dairy Alternatives'!K167</f>
        <v>7.4515700551789745E-3</v>
      </c>
      <c r="L144" s="418">
        <f>'Non-Dairy Alternatives'!L167</f>
        <v>17985307.987617988</v>
      </c>
      <c r="M144" s="405">
        <f>'Non-Dairy Alternatives'!M167</f>
        <v>-2076776.2274743281</v>
      </c>
      <c r="N144" s="354">
        <f>'Non-Dairy Alternatives'!N167</f>
        <v>-0.10351747132593581</v>
      </c>
      <c r="O144" s="527">
        <f>'Non-Dairy Alternatives'!O167</f>
        <v>3806258.4771170011</v>
      </c>
      <c r="P144" s="514">
        <f>'Non-Dairy Alternatives'!P167</f>
        <v>-478657.33609357383</v>
      </c>
      <c r="Q144" s="369">
        <f>'Non-Dairy Alternatives'!Q167</f>
        <v>-0.11170752401198951</v>
      </c>
    </row>
    <row r="145" spans="2:17">
      <c r="B145" s="714"/>
      <c r="C145" s="284" t="s">
        <v>346</v>
      </c>
      <c r="D145" s="518">
        <f>'Non-Dairy Alternatives'!D168</f>
        <v>618425.65088378848</v>
      </c>
      <c r="E145" s="506">
        <f>'Non-Dairy Alternatives'!E168</f>
        <v>-76045.016630584956</v>
      </c>
      <c r="F145" s="354">
        <f>'Non-Dairy Alternatives'!F168</f>
        <v>-0.10950068906835587</v>
      </c>
      <c r="G145" s="323">
        <f>'Non-Dairy Alternatives'!G168</f>
        <v>0.40154221320047623</v>
      </c>
      <c r="H145" s="324">
        <f>'Non-Dairy Alternatives'!H168</f>
        <v>-3.3895046028525333E-2</v>
      </c>
      <c r="I145" s="387">
        <f>'Non-Dairy Alternatives'!I168</f>
        <v>8.5314782491376864</v>
      </c>
      <c r="J145" s="380">
        <f>'Non-Dairy Alternatives'!J168</f>
        <v>3.1689624418197226E-2</v>
      </c>
      <c r="K145" s="369">
        <f>'Non-Dairy Alternatives'!K168</f>
        <v>3.7282838217924568E-3</v>
      </c>
      <c r="L145" s="418">
        <f>'Non-Dairy Alternatives'!L168</f>
        <v>5276084.9892238583</v>
      </c>
      <c r="M145" s="405">
        <f>'Non-Dairy Alternatives'!M168</f>
        <v>-626768.89071616344</v>
      </c>
      <c r="N145" s="354">
        <f>'Non-Dairy Alternatives'!N168</f>
        <v>-0.10618065489409201</v>
      </c>
      <c r="O145" s="527">
        <f>'Non-Dairy Alternatives'!O168</f>
        <v>1303276.1460424662</v>
      </c>
      <c r="P145" s="514">
        <f>'Non-Dairy Alternatives'!P168</f>
        <v>-142327.11411739932</v>
      </c>
      <c r="Q145" s="369">
        <f>'Non-Dairy Alternatives'!Q168</f>
        <v>-9.84551695751293E-2</v>
      </c>
    </row>
    <row r="146" spans="2:17" ht="15" thickBot="1">
      <c r="B146" s="716"/>
      <c r="C146" s="298" t="s">
        <v>348</v>
      </c>
      <c r="D146" s="518">
        <f>'Non-Dairy Alternatives'!D169</f>
        <v>10875831.206764972</v>
      </c>
      <c r="E146" s="506">
        <f>'Non-Dairy Alternatives'!E169</f>
        <v>-250294.42921316996</v>
      </c>
      <c r="F146" s="354">
        <f>'Non-Dairy Alternatives'!F169</f>
        <v>-2.2496099487120846E-2</v>
      </c>
      <c r="G146" s="323">
        <f>'Non-Dairy Alternatives'!G169</f>
        <v>7.061649734156739</v>
      </c>
      <c r="H146" s="324">
        <f>'Non-Dairy Alternatives'!H169</f>
        <v>8.5502462007792879E-2</v>
      </c>
      <c r="I146" s="387">
        <f>'Non-Dairy Alternatives'!I169</f>
        <v>7.5117260034084552</v>
      </c>
      <c r="J146" s="380">
        <f>'Non-Dairy Alternatives'!J169</f>
        <v>0.44075954402502049</v>
      </c>
      <c r="K146" s="369">
        <f>'Non-Dairy Alternatives'!K169</f>
        <v>6.2333705944838169E-2</v>
      </c>
      <c r="L146" s="418">
        <f>'Non-Dairy Alternatives'!L169</f>
        <v>81696264.084537596</v>
      </c>
      <c r="M146" s="405">
        <f>'Non-Dairy Alternatives'!M169</f>
        <v>3023802.8896499723</v>
      </c>
      <c r="N146" s="354">
        <f>'Non-Dairy Alternatives'!N169</f>
        <v>3.8435341207381325E-2</v>
      </c>
      <c r="O146" s="527">
        <f>'Non-Dairy Alternatives'!O169</f>
        <v>17129039.877565093</v>
      </c>
      <c r="P146" s="514">
        <f>'Non-Dairy Alternatives'!P169</f>
        <v>518805.19799251668</v>
      </c>
      <c r="Q146" s="369">
        <f>'Non-Dairy Alternatives'!Q169</f>
        <v>3.1234067910584563E-2</v>
      </c>
    </row>
    <row r="147" spans="2:17">
      <c r="B147" s="690"/>
      <c r="C147" s="273" t="s">
        <v>226</v>
      </c>
      <c r="D147" s="566">
        <f>'Trad vs Value Add'!D61</f>
        <v>62600093.419316389</v>
      </c>
      <c r="E147" s="580">
        <f>'Trad vs Value Add'!E61</f>
        <v>954388.15693270415</v>
      </c>
      <c r="F147" s="430">
        <f>'Trad vs Value Add'!F61</f>
        <v>1.5481827207110783E-2</v>
      </c>
      <c r="G147" s="282">
        <f>'Trad vs Value Add'!G61</f>
        <v>3.8705417761928862</v>
      </c>
      <c r="H147" s="283">
        <f>'Trad vs Value Add'!H61</f>
        <v>-3.3656871328793692E-2</v>
      </c>
      <c r="I147" s="446">
        <f>'Trad vs Value Add'!I61</f>
        <v>6.0738863741815274</v>
      </c>
      <c r="J147" s="446">
        <f>'Trad vs Value Add'!J61</f>
        <v>-1.1227500893251197E-2</v>
      </c>
      <c r="K147" s="430">
        <f>'Trad vs Value Add'!K61</f>
        <v>-1.8450765464291701E-3</v>
      </c>
      <c r="L147" s="699">
        <f>'Trad vs Value Add'!L61</f>
        <v>380225854.44207543</v>
      </c>
      <c r="M147" s="700">
        <f>'Trad vs Value Add'!M61</f>
        <v>5104718.0111740828</v>
      </c>
      <c r="N147" s="443">
        <f>'Trad vs Value Add'!N61</f>
        <v>1.3608185504402763E-2</v>
      </c>
      <c r="O147" s="574">
        <f>'Trad vs Value Add'!O61</f>
        <v>141572923.56212634</v>
      </c>
      <c r="P147" s="585">
        <f>'Trad vs Value Add'!P61</f>
        <v>1923373.6435899436</v>
      </c>
      <c r="Q147" s="443">
        <f>'Trad vs Value Add'!Q61</f>
        <v>1.3772859595408152E-2</v>
      </c>
    </row>
    <row r="148" spans="2:17">
      <c r="B148" s="690" t="s">
        <v>349</v>
      </c>
      <c r="C148" s="284" t="s">
        <v>227</v>
      </c>
      <c r="D148" s="567">
        <f>'Trad vs Value Add'!D62</f>
        <v>1264194599.8885541</v>
      </c>
      <c r="E148" s="581">
        <f>'Trad vs Value Add'!E62</f>
        <v>16939178.596513748</v>
      </c>
      <c r="F148" s="431">
        <f>'Trad vs Value Add'!F62</f>
        <v>1.3581162532824542E-2</v>
      </c>
      <c r="G148" s="285">
        <f>'Trad vs Value Add'!G62</f>
        <v>78.164707827676125</v>
      </c>
      <c r="H148" s="286">
        <f>'Trad vs Value Add'!H62</f>
        <v>-0.82754164365668714</v>
      </c>
      <c r="I148" s="447">
        <f>'Trad vs Value Add'!I62</f>
        <v>3.4917268122467031</v>
      </c>
      <c r="J148" s="447">
        <f>'Trad vs Value Add'!J62</f>
        <v>-0.10449064911681516</v>
      </c>
      <c r="K148" s="431">
        <f>'Trad vs Value Add'!K62</f>
        <v>-2.9055709294397665E-2</v>
      </c>
      <c r="L148" s="454">
        <f>'Trad vs Value Add'!L62</f>
        <v>4414222180.3283482</v>
      </c>
      <c r="M148" s="447">
        <f>'Trad vs Value Add'!M62</f>
        <v>-71179544.502400398</v>
      </c>
      <c r="N148" s="431">
        <f>'Trad vs Value Add'!N62</f>
        <v>-1.5869157072009258E-2</v>
      </c>
      <c r="O148" s="567">
        <f>'Trad vs Value Add'!O62</f>
        <v>1423634126.5811043</v>
      </c>
      <c r="P148" s="581">
        <f>'Trad vs Value Add'!P62</f>
        <v>17230498.854234457</v>
      </c>
      <c r="Q148" s="431">
        <f>'Trad vs Value Add'!Q62</f>
        <v>1.2251460757452412E-2</v>
      </c>
    </row>
    <row r="149" spans="2:17">
      <c r="B149" s="690" t="s">
        <v>350</v>
      </c>
      <c r="C149" s="284" t="s">
        <v>228</v>
      </c>
      <c r="D149" s="567">
        <f>'Trad vs Value Add'!D63</f>
        <v>16930347.221701648</v>
      </c>
      <c r="E149" s="581">
        <f>'Trad vs Value Add'!E63</f>
        <v>904384.9228723757</v>
      </c>
      <c r="F149" s="431">
        <f>'Trad vs Value Add'!F63</f>
        <v>5.6432487859929804E-2</v>
      </c>
      <c r="G149" s="285">
        <f>'Trad vs Value Add'!G63</f>
        <v>1.0467974187851163</v>
      </c>
      <c r="H149" s="286">
        <f>'Trad vs Value Add'!H63</f>
        <v>3.1827437242831769E-2</v>
      </c>
      <c r="I149" s="447">
        <f>'Trad vs Value Add'!I63</f>
        <v>13.658233106824046</v>
      </c>
      <c r="J149" s="447">
        <f>'Trad vs Value Add'!J63</f>
        <v>0.65851296623815792</v>
      </c>
      <c r="K149" s="431">
        <f>'Trad vs Value Add'!K63</f>
        <v>5.0655934059860401E-2</v>
      </c>
      <c r="L149" s="454">
        <f>'Trad vs Value Add'!L63</f>
        <v>231238628.93347228</v>
      </c>
      <c r="M149" s="447">
        <f>'Trad vs Value Add'!M63</f>
        <v>22905604.065111279</v>
      </c>
      <c r="N149" s="431">
        <f>'Trad vs Value Add'!N63</f>
        <v>0.10994706230365829</v>
      </c>
      <c r="O149" s="567">
        <f>'Trad vs Value Add'!O63</f>
        <v>40887888.00069508</v>
      </c>
      <c r="P149" s="581">
        <f>'Trad vs Value Add'!P63</f>
        <v>1995852.0257237256</v>
      </c>
      <c r="Q149" s="431">
        <f>'Trad vs Value Add'!Q63</f>
        <v>5.1317756339836249E-2</v>
      </c>
    </row>
    <row r="150" spans="2:17" ht="15" thickBot="1">
      <c r="B150" s="690"/>
      <c r="C150" s="287" t="s">
        <v>229</v>
      </c>
      <c r="D150" s="568">
        <f>'Trad vs Value Add'!D64</f>
        <v>260617342.44216856</v>
      </c>
      <c r="E150" s="582">
        <f>'Trad vs Value Add'!E64</f>
        <v>18946815.947596908</v>
      </c>
      <c r="F150" s="427">
        <f>'Trad vs Value Add'!F64</f>
        <v>7.8399365542916072E-2</v>
      </c>
      <c r="G150" s="274">
        <f>'Trad vs Value Add'!G64</f>
        <v>16.113878692895359</v>
      </c>
      <c r="H150" s="275">
        <f>'Trad vs Value Add'!H64</f>
        <v>0.80819375231438784</v>
      </c>
      <c r="I150" s="448">
        <f>'Trad vs Value Add'!I64</f>
        <v>9.1344293327325001</v>
      </c>
      <c r="J150" s="448">
        <f>'Trad vs Value Add'!J64</f>
        <v>0.45536352377784794</v>
      </c>
      <c r="K150" s="427">
        <f>'Trad vs Value Add'!K64</f>
        <v>5.2466882243020353E-2</v>
      </c>
      <c r="L150" s="697">
        <f>'Trad vs Value Add'!L64</f>
        <v>2380590697.4225311</v>
      </c>
      <c r="M150" s="448">
        <f>'Trad vs Value Add'!M64</f>
        <v>283116293.8914237</v>
      </c>
      <c r="N150" s="427">
        <f>'Trad vs Value Add'!N64</f>
        <v>0.1349796180658015</v>
      </c>
      <c r="O150" s="568">
        <f>'Trad vs Value Add'!O64</f>
        <v>360616597.80018628</v>
      </c>
      <c r="P150" s="582">
        <f>'Trad vs Value Add'!P64</f>
        <v>26945081.168743134</v>
      </c>
      <c r="Q150" s="427">
        <f>'Trad vs Value Add'!Q64</f>
        <v>8.0753315238787135E-2</v>
      </c>
    </row>
    <row r="151" spans="2:17">
      <c r="B151" s="717" t="s">
        <v>351</v>
      </c>
      <c r="C151" s="273" t="s">
        <v>242</v>
      </c>
      <c r="D151" s="566">
        <f>Filtration!D35</f>
        <v>1574714136.9814024</v>
      </c>
      <c r="E151" s="580">
        <f>Filtration!E35</f>
        <v>34914376.834003925</v>
      </c>
      <c r="F151" s="430">
        <f>Filtration!F35</f>
        <v>2.2674621556416998E-2</v>
      </c>
      <c r="G151" s="282">
        <f>Filtration!G35</f>
        <v>97.364021678397961</v>
      </c>
      <c r="H151" s="283">
        <f>Filtration!H35</f>
        <v>-0.15589662627635903</v>
      </c>
      <c r="I151" s="446">
        <f>Filtration!I35</f>
        <v>4.4542364906668581</v>
      </c>
      <c r="J151" s="446">
        <f>Filtration!J35</f>
        <v>1.5021549949414847E-2</v>
      </c>
      <c r="K151" s="430">
        <f>Filtration!K35</f>
        <v>3.3838302830606218E-3</v>
      </c>
      <c r="L151" s="453">
        <f>Filtration!L35</f>
        <v>7014149171.3115406</v>
      </c>
      <c r="M151" s="446">
        <f>Filtration!M35</f>
        <v>178647070.35207939</v>
      </c>
      <c r="N151" s="430">
        <f>Filtration!N35</f>
        <v>2.6135178910559283E-2</v>
      </c>
      <c r="O151" s="566">
        <f>Filtration!O35</f>
        <v>1900320361.5487738</v>
      </c>
      <c r="P151" s="580">
        <f>Filtration!P35</f>
        <v>41302682.703833342</v>
      </c>
      <c r="Q151" s="430">
        <f>Filtration!Q35</f>
        <v>2.2217477097633546E-2</v>
      </c>
    </row>
    <row r="152" spans="2:17" ht="15" thickBot="1">
      <c r="B152" s="716"/>
      <c r="C152" s="287" t="s">
        <v>243</v>
      </c>
      <c r="D152" s="568">
        <f>Filtration!D36</f>
        <v>42617103.237636186</v>
      </c>
      <c r="E152" s="582">
        <f>Filtration!E36</f>
        <v>3457624.1691442057</v>
      </c>
      <c r="F152" s="427">
        <f>Filtration!F36</f>
        <v>8.8295969491745285E-2</v>
      </c>
      <c r="G152" s="274">
        <f>Filtration!G36</f>
        <v>2.6350005160007886</v>
      </c>
      <c r="H152" s="275">
        <f>Filtration!H36</f>
        <v>0.15491882067218565</v>
      </c>
      <c r="I152" s="448">
        <f>Filtration!I36</f>
        <v>12.640345821798796</v>
      </c>
      <c r="J152" s="448">
        <f>Filtration!J36</f>
        <v>0.90567713394457705</v>
      </c>
      <c r="K152" s="427">
        <f>Filtration!K36</f>
        <v>7.7179608392521873E-2</v>
      </c>
      <c r="L152" s="697">
        <f>Filtration!L36</f>
        <v>538694922.84702313</v>
      </c>
      <c r="M152" s="448">
        <f>Filtration!M36</f>
        <v>79171409.989308476</v>
      </c>
      <c r="N152" s="427">
        <f>Filtration!N36</f>
        <v>0.17229022623228171</v>
      </c>
      <c r="O152" s="568">
        <f>Filtration!O36</f>
        <v>106560936.93072142</v>
      </c>
      <c r="P152" s="582">
        <f>Filtration!P36</f>
        <v>8921591.708133921</v>
      </c>
      <c r="Q152" s="427">
        <f>Filtration!Q36</f>
        <v>9.137291619270338E-2</v>
      </c>
    </row>
    <row r="153" spans="2:17">
      <c r="B153" s="691"/>
      <c r="C153" s="299"/>
      <c r="D153" s="575"/>
      <c r="E153" s="575"/>
      <c r="F153" s="694"/>
      <c r="G153" s="692"/>
      <c r="H153" s="692"/>
      <c r="I153" s="693"/>
      <c r="J153" s="693"/>
      <c r="K153" s="694"/>
      <c r="L153" s="693"/>
      <c r="M153" s="693"/>
      <c r="N153" s="694"/>
      <c r="O153" s="575"/>
      <c r="P153" s="575"/>
      <c r="Q153" s="694"/>
    </row>
    <row r="154" spans="2:17" ht="23.4">
      <c r="B154" s="757" t="s">
        <v>277</v>
      </c>
      <c r="C154" s="757"/>
      <c r="D154" s="776"/>
      <c r="E154" s="776"/>
      <c r="F154" s="759"/>
      <c r="G154" s="757"/>
      <c r="H154" s="757"/>
      <c r="I154" s="760"/>
      <c r="J154" s="760"/>
      <c r="K154" s="759"/>
      <c r="L154" s="760"/>
      <c r="M154" s="760"/>
      <c r="N154" s="759"/>
      <c r="O154" s="776"/>
      <c r="P154" s="776"/>
      <c r="Q154" s="759"/>
    </row>
    <row r="155" spans="2:17">
      <c r="B155" s="761" t="s">
        <v>283</v>
      </c>
      <c r="C155" s="761"/>
      <c r="D155" s="780"/>
      <c r="E155" s="780"/>
      <c r="F155" s="763"/>
      <c r="G155" s="761"/>
      <c r="H155" s="761"/>
      <c r="I155" s="764"/>
      <c r="J155" s="764"/>
      <c r="K155" s="763"/>
      <c r="L155" s="764"/>
      <c r="M155" s="764"/>
      <c r="N155" s="763"/>
      <c r="O155" s="780"/>
      <c r="P155" s="780"/>
      <c r="Q155" s="763"/>
    </row>
    <row r="156" spans="2:17" ht="15" thickBot="1">
      <c r="B156" s="761" t="str">
        <f>'HOME PAGE'!H7</f>
        <v>YTD ENDING 4-19-2026</v>
      </c>
      <c r="C156" s="761"/>
      <c r="D156" s="778"/>
      <c r="E156" s="778"/>
      <c r="F156" s="765"/>
      <c r="G156" s="761"/>
      <c r="H156" s="761"/>
      <c r="I156" s="766"/>
      <c r="J156" s="766"/>
      <c r="K156" s="765"/>
      <c r="L156" s="766"/>
      <c r="M156" s="766"/>
      <c r="N156" s="765"/>
      <c r="O156" s="778"/>
      <c r="P156" s="778"/>
      <c r="Q156" s="765"/>
    </row>
    <row r="157" spans="2:17">
      <c r="D157" s="772" t="s">
        <v>289</v>
      </c>
      <c r="E157" s="773"/>
      <c r="F157" s="750"/>
      <c r="G157" s="791" t="s">
        <v>290</v>
      </c>
      <c r="H157" s="792"/>
      <c r="I157" s="753" t="s">
        <v>291</v>
      </c>
      <c r="J157" s="754"/>
      <c r="K157" s="750"/>
      <c r="L157" s="755" t="s">
        <v>292</v>
      </c>
      <c r="M157" s="754"/>
      <c r="N157" s="756"/>
      <c r="O157" s="772" t="s">
        <v>293</v>
      </c>
      <c r="P157" s="773"/>
      <c r="Q157" s="750"/>
    </row>
    <row r="158" spans="2:17" ht="28.5" customHeight="1" thickBot="1">
      <c r="B158" s="689"/>
      <c r="C158" s="269"/>
      <c r="D158" s="563" t="s">
        <v>294</v>
      </c>
      <c r="E158" s="579" t="s">
        <v>295</v>
      </c>
      <c r="F158" s="425" t="s">
        <v>296</v>
      </c>
      <c r="G158" s="256" t="s">
        <v>294</v>
      </c>
      <c r="H158" s="259" t="s">
        <v>295</v>
      </c>
      <c r="I158" s="229" t="s">
        <v>294</v>
      </c>
      <c r="J158" s="245" t="s">
        <v>295</v>
      </c>
      <c r="K158" s="425" t="s">
        <v>296</v>
      </c>
      <c r="L158" s="250" t="s">
        <v>294</v>
      </c>
      <c r="M158" s="245" t="s">
        <v>295</v>
      </c>
      <c r="N158" s="482" t="s">
        <v>296</v>
      </c>
      <c r="O158" s="563" t="s">
        <v>294</v>
      </c>
      <c r="P158" s="579" t="s">
        <v>295</v>
      </c>
      <c r="Q158" s="425" t="s">
        <v>296</v>
      </c>
    </row>
    <row r="159" spans="2:17" ht="15" thickBot="1">
      <c r="C159" s="270" t="s">
        <v>2</v>
      </c>
      <c r="D159" s="572">
        <f>'Segment Data'!E129</f>
        <v>539087490.16200352</v>
      </c>
      <c r="E159" s="696">
        <f>'Segment Data'!F129</f>
        <v>14027929.757985473</v>
      </c>
      <c r="F159" s="426">
        <f>'Segment Data'!G129</f>
        <v>2.6716835223781831E-2</v>
      </c>
      <c r="G159" s="271">
        <f>'Segment Data'!H129</f>
        <v>100</v>
      </c>
      <c r="H159" s="272">
        <f>'Segment Data'!I129</f>
        <v>1.2789769243681803E-13</v>
      </c>
      <c r="I159" s="444">
        <f>'Segment Data'!J129</f>
        <v>4.6448720282249996</v>
      </c>
      <c r="J159" s="455">
        <f>'Segment Data'!K129</f>
        <v>-1.3744823804717754E-3</v>
      </c>
      <c r="K159" s="440">
        <f>'Segment Data'!L129</f>
        <v>-2.9582640037165419E-4</v>
      </c>
      <c r="L159" s="444">
        <f>'Segment Data'!M129</f>
        <v>2503992403.81951</v>
      </c>
      <c r="M159" s="455">
        <f>'Segment Data'!N129</f>
        <v>64436253.432299614</v>
      </c>
      <c r="N159" s="440">
        <f>'Segment Data'!O129</f>
        <v>2.6413105278217181E-2</v>
      </c>
      <c r="O159" s="564">
        <f>'Segment Data'!P129</f>
        <v>663433179.04231644</v>
      </c>
      <c r="P159" s="572">
        <f>'Segment Data'!Q129</f>
        <v>17257473.042957187</v>
      </c>
      <c r="Q159" s="442">
        <f>'Segment Data'!R129</f>
        <v>2.6707090475132006E-2</v>
      </c>
    </row>
    <row r="160" spans="2:17" ht="15" thickBot="1">
      <c r="B160" s="717" t="s">
        <v>297</v>
      </c>
      <c r="C160" s="273" t="s">
        <v>297</v>
      </c>
      <c r="D160" s="568">
        <f>'Segment Data'!E132</f>
        <v>510438573.93885988</v>
      </c>
      <c r="E160" s="582">
        <f>'Segment Data'!F132</f>
        <v>13175627.889298201</v>
      </c>
      <c r="F160" s="427">
        <f>'Segment Data'!G132</f>
        <v>2.6496299380378525E-2</v>
      </c>
      <c r="G160" s="274">
        <f>'Segment Data'!H132</f>
        <v>94.685664804699059</v>
      </c>
      <c r="H160" s="275">
        <f>'Segment Data'!I132</f>
        <v>-2.0342579859857324E-2</v>
      </c>
      <c r="I160" s="445">
        <f>'Segment Data'!J132</f>
        <v>4.4546803987604671</v>
      </c>
      <c r="J160" s="456">
        <f>'Segment Data'!K132</f>
        <v>-1.858400616184408E-2</v>
      </c>
      <c r="K160" s="441">
        <f>'Segment Data'!L132</f>
        <v>-4.1544618157143866E-3</v>
      </c>
      <c r="L160" s="445">
        <f>'Segment Data'!M132</f>
        <v>2273840710.0966845</v>
      </c>
      <c r="M160" s="456">
        <f>'Segment Data'!N132</f>
        <v>49452073.646373749</v>
      </c>
      <c r="N160" s="428">
        <f>'Segment Data'!O132</f>
        <v>2.2231759700629287E-2</v>
      </c>
      <c r="O160" s="565">
        <f>'Segment Data'!P132</f>
        <v>596249186.52349305</v>
      </c>
      <c r="P160" s="565">
        <f>'Segment Data'!Q132</f>
        <v>16347492.799423695</v>
      </c>
      <c r="Q160" s="428">
        <f>'Segment Data'!R132</f>
        <v>2.8190110455518363E-2</v>
      </c>
    </row>
    <row r="161" spans="2:17" ht="15" thickBot="1">
      <c r="B161" s="714"/>
      <c r="C161" s="276" t="s">
        <v>298</v>
      </c>
      <c r="D161" s="569">
        <f>'Segment Data'!E133</f>
        <v>507531690.99637365</v>
      </c>
      <c r="E161" s="565">
        <f>'Segment Data'!F133</f>
        <v>13977638.196821034</v>
      </c>
      <c r="F161" s="428">
        <f>'Segment Data'!G133</f>
        <v>2.8320379738625671E-2</v>
      </c>
      <c r="G161" s="277">
        <f>'Segment Data'!H133</f>
        <v>94.146441952094406</v>
      </c>
      <c r="H161" s="278">
        <f>'Segment Data'!I133</f>
        <v>0.14681028749289737</v>
      </c>
      <c r="I161" s="445">
        <f>'Segment Data'!J133</f>
        <v>4.4214867517411438</v>
      </c>
      <c r="J161" s="456">
        <f>'Segment Data'!K133</f>
        <v>-2.1794685450967854E-2</v>
      </c>
      <c r="K161" s="441">
        <f>'Segment Data'!L133</f>
        <v>-4.9050877733148486E-3</v>
      </c>
      <c r="L161" s="445">
        <f>'Segment Data'!M133</f>
        <v>2244044647.8292456</v>
      </c>
      <c r="M161" s="456">
        <f>'Segment Data'!N133</f>
        <v>51045086.774055004</v>
      </c>
      <c r="N161" s="428">
        <f>'Segment Data'!O133</f>
        <v>2.327637801691761E-2</v>
      </c>
      <c r="O161" s="565">
        <f>'Segment Data'!P133</f>
        <v>588250107.37005556</v>
      </c>
      <c r="P161" s="565">
        <f>'Segment Data'!Q133</f>
        <v>16460896.691181183</v>
      </c>
      <c r="Q161" s="428">
        <f>'Segment Data'!R133</f>
        <v>2.878840031213159E-2</v>
      </c>
    </row>
    <row r="162" spans="2:17" ht="15" thickBot="1">
      <c r="B162" s="716"/>
      <c r="C162" s="279" t="s">
        <v>299</v>
      </c>
      <c r="D162" s="570">
        <f>'Segment Data'!E134</f>
        <v>2906882.9424858796</v>
      </c>
      <c r="E162" s="583">
        <f>'Segment Data'!F134</f>
        <v>-802010.30752337677</v>
      </c>
      <c r="F162" s="429">
        <f>'Segment Data'!G134</f>
        <v>-0.2162397926986373</v>
      </c>
      <c r="G162" s="280">
        <f>'Segment Data'!H134</f>
        <v>0.53922285260455904</v>
      </c>
      <c r="H162" s="281">
        <f>'Segment Data'!I134</f>
        <v>-0.16715286735288215</v>
      </c>
      <c r="I162" s="445">
        <f>'Segment Data'!J134</f>
        <v>10.250176170478412</v>
      </c>
      <c r="J162" s="456">
        <f>'Segment Data'!K134</f>
        <v>1.7869842479172053</v>
      </c>
      <c r="K162" s="441">
        <f>'Segment Data'!L134</f>
        <v>0.21114778729683023</v>
      </c>
      <c r="L162" s="445">
        <f>'Segment Data'!M134</f>
        <v>29796062.267438903</v>
      </c>
      <c r="M162" s="456">
        <f>'Segment Data'!N134</f>
        <v>-1593013.1276812144</v>
      </c>
      <c r="N162" s="428">
        <f>'Segment Data'!O134</f>
        <v>-5.075055915565041E-2</v>
      </c>
      <c r="O162" s="565">
        <f>'Segment Data'!P134</f>
        <v>7999079.1534374356</v>
      </c>
      <c r="P162" s="565">
        <f>'Segment Data'!Q134</f>
        <v>-113403.89175757486</v>
      </c>
      <c r="Q162" s="428">
        <f>'Segment Data'!R134</f>
        <v>-1.3978937290321181E-2</v>
      </c>
    </row>
    <row r="163" spans="2:17">
      <c r="B163" s="717" t="s">
        <v>300</v>
      </c>
      <c r="C163" s="273" t="s">
        <v>174</v>
      </c>
      <c r="D163" s="566">
        <f>Fat!E115</f>
        <v>16169001.983332522</v>
      </c>
      <c r="E163" s="580">
        <f>Fat!F115</f>
        <v>-1437224.8396289162</v>
      </c>
      <c r="F163" s="430">
        <f>Fat!G115</f>
        <v>-8.1631621248599198E-2</v>
      </c>
      <c r="G163" s="282">
        <f>Fat!H115</f>
        <v>2.9993279900584406</v>
      </c>
      <c r="H163" s="283">
        <f>Fat!I115</f>
        <v>-0.35385861022248122</v>
      </c>
      <c r="I163" s="446">
        <f>Fat!J115</f>
        <v>5.7419320845793571</v>
      </c>
      <c r="J163" s="446">
        <f>Fat!K115</f>
        <v>0.34355040679992666</v>
      </c>
      <c r="K163" s="430">
        <f>Fat!L115</f>
        <v>6.3639517786234528E-2</v>
      </c>
      <c r="L163" s="453">
        <f>Fat!M115</f>
        <v>92841311.263724267</v>
      </c>
      <c r="M163" s="446">
        <f>Fat!N115</f>
        <v>-2203821.0321795195</v>
      </c>
      <c r="N163" s="430">
        <f>Fat!O115</f>
        <v>-2.3187100474734136E-2</v>
      </c>
      <c r="O163" s="566">
        <f>Fat!P115</f>
        <v>24237471.815167658</v>
      </c>
      <c r="P163" s="580">
        <f>Fat!Q115</f>
        <v>-1263616.3949923068</v>
      </c>
      <c r="Q163" s="430">
        <f>Fat!R115</f>
        <v>-4.9551469512931046E-2</v>
      </c>
    </row>
    <row r="164" spans="2:17">
      <c r="B164" s="714"/>
      <c r="C164" s="284" t="s">
        <v>175</v>
      </c>
      <c r="D164" s="567">
        <f>Fat!E116</f>
        <v>51321505.897881895</v>
      </c>
      <c r="E164" s="581">
        <f>Fat!F116</f>
        <v>-2799155.5818536058</v>
      </c>
      <c r="F164" s="431">
        <f>Fat!G116</f>
        <v>-5.1720646151039724E-2</v>
      </c>
      <c r="G164" s="285">
        <f>Fat!H116</f>
        <v>9.5200699022822857</v>
      </c>
      <c r="H164" s="286">
        <f>Fat!I116</f>
        <v>-0.78745814998120345</v>
      </c>
      <c r="I164" s="447">
        <f>Fat!J116</f>
        <v>4.5634847066910407</v>
      </c>
      <c r="J164" s="447">
        <f>Fat!K116</f>
        <v>5.4400446297598215E-2</v>
      </c>
      <c r="K164" s="431">
        <f>Fat!L116</f>
        <v>1.2064632895738231E-2</v>
      </c>
      <c r="L164" s="454">
        <f>Fat!M116</f>
        <v>234204907.28933805</v>
      </c>
      <c r="M164" s="447">
        <f>Fat!N116</f>
        <v>-9829715.5510189533</v>
      </c>
      <c r="N164" s="431">
        <f>Fat!O116</f>
        <v>-4.0280003864244192E-2</v>
      </c>
      <c r="O164" s="567">
        <f>Fat!P116</f>
        <v>70453370.704834819</v>
      </c>
      <c r="P164" s="581">
        <f>Fat!Q116</f>
        <v>-3263324.4562005997</v>
      </c>
      <c r="Q164" s="431">
        <f>Fat!R116</f>
        <v>-4.42684584417656E-2</v>
      </c>
    </row>
    <row r="165" spans="2:17">
      <c r="B165" s="714"/>
      <c r="C165" s="284" t="s">
        <v>176</v>
      </c>
      <c r="D165" s="567">
        <f>Fat!E117</f>
        <v>188045713.74800432</v>
      </c>
      <c r="E165" s="581">
        <f>Fat!F117</f>
        <v>-1365945.1012113988</v>
      </c>
      <c r="F165" s="431">
        <f>Fat!G117</f>
        <v>-7.211515434215071E-3</v>
      </c>
      <c r="G165" s="285">
        <f>Fat!H117</f>
        <v>34.882225460563703</v>
      </c>
      <c r="H165" s="286">
        <f>Fat!I117</f>
        <v>-1.1920931754914221</v>
      </c>
      <c r="I165" s="447">
        <f>Fat!J117</f>
        <v>4.7089902218292696</v>
      </c>
      <c r="J165" s="447">
        <f>Fat!K117</f>
        <v>3.3950210372890588E-2</v>
      </c>
      <c r="K165" s="431">
        <f>Fat!L117</f>
        <v>7.2620149324271431E-3</v>
      </c>
      <c r="L165" s="454">
        <f>Fat!M117</f>
        <v>885505427.29625821</v>
      </c>
      <c r="M165" s="447">
        <f>Fat!N117</f>
        <v>-1656.4601509571075</v>
      </c>
      <c r="N165" s="431">
        <f>Fat!O117</f>
        <v>-1.8706345565641764E-6</v>
      </c>
      <c r="O165" s="567">
        <f>Fat!P117</f>
        <v>230533133.19032645</v>
      </c>
      <c r="P165" s="581">
        <f>Fat!Q117</f>
        <v>-825783.65771386027</v>
      </c>
      <c r="Q165" s="431">
        <f>Fat!R117</f>
        <v>-3.5692752583910401E-3</v>
      </c>
    </row>
    <row r="166" spans="2:17" ht="15" thickBot="1">
      <c r="B166" s="716"/>
      <c r="C166" s="287" t="s">
        <v>177</v>
      </c>
      <c r="D166" s="568">
        <f>Fat!E118</f>
        <v>283551268.5327968</v>
      </c>
      <c r="E166" s="582">
        <f>Fat!F118</f>
        <v>19630255.28067103</v>
      </c>
      <c r="F166" s="427">
        <f>Fat!G118</f>
        <v>7.4379281281093362E-2</v>
      </c>
      <c r="G166" s="274">
        <f>Fat!H118</f>
        <v>52.598376647097751</v>
      </c>
      <c r="H166" s="275">
        <f>Fat!I118</f>
        <v>2.3334099356933606</v>
      </c>
      <c r="I166" s="448">
        <f>Fat!J118</f>
        <v>4.5545229427206815</v>
      </c>
      <c r="J166" s="448">
        <f>Fat!K118</f>
        <v>-4.9010881749193658E-2</v>
      </c>
      <c r="K166" s="427">
        <f>Fat!L118</f>
        <v>-1.0646360734590141E-2</v>
      </c>
      <c r="L166" s="697">
        <f>Fat!M118</f>
        <v>1291440757.9701757</v>
      </c>
      <c r="M166" s="448">
        <f>Fat!N118</f>
        <v>76471446.475652695</v>
      </c>
      <c r="N166" s="427">
        <f>Fat!O118</f>
        <v>6.2941051886805141E-2</v>
      </c>
      <c r="O166" s="568">
        <f>Fat!P118</f>
        <v>338209203.3319878</v>
      </c>
      <c r="P166" s="582">
        <f>Fat!Q118</f>
        <v>22610197.551864684</v>
      </c>
      <c r="Q166" s="427">
        <f>Fat!R118</f>
        <v>7.1642169771653649E-2</v>
      </c>
    </row>
    <row r="167" spans="2:17" ht="15" customHeight="1">
      <c r="B167" s="727" t="s">
        <v>301</v>
      </c>
      <c r="C167" s="273" t="s">
        <v>302</v>
      </c>
      <c r="D167" s="566">
        <f>Fat!E119</f>
        <v>16103666.104763079</v>
      </c>
      <c r="E167" s="580">
        <f>Fat!F119</f>
        <v>-1420469.2060872912</v>
      </c>
      <c r="F167" s="430">
        <f>Fat!G119</f>
        <v>-8.1057877087252525E-2</v>
      </c>
      <c r="G167" s="282">
        <f>Fat!H119</f>
        <v>2.9872082729880614</v>
      </c>
      <c r="H167" s="283">
        <f>Fat!I119</f>
        <v>-0.35034362252757623</v>
      </c>
      <c r="I167" s="446">
        <f>Fat!J119</f>
        <v>5.7321946611743648</v>
      </c>
      <c r="J167" s="446">
        <f>Fat!K119</f>
        <v>0.34801191235198559</v>
      </c>
      <c r="K167" s="430">
        <f>Fat!L119</f>
        <v>6.4635977006557266E-2</v>
      </c>
      <c r="L167" s="453">
        <f>Fat!M119</f>
        <v>92309348.87105751</v>
      </c>
      <c r="M167" s="446">
        <f>Fat!N119</f>
        <v>-2043798.1576521546</v>
      </c>
      <c r="N167" s="430">
        <f>Fat!O119</f>
        <v>-2.1661155160307161E-2</v>
      </c>
      <c r="O167" s="566">
        <f>Fat!P119</f>
        <v>24079079.744737878</v>
      </c>
      <c r="P167" s="580">
        <f>Fat!Q119</f>
        <v>-1218667.0951391794</v>
      </c>
      <c r="Q167" s="430">
        <f>Fat!R119</f>
        <v>-4.8172950059654475E-2</v>
      </c>
    </row>
    <row r="168" spans="2:17">
      <c r="B168" s="728"/>
      <c r="C168" s="284" t="s">
        <v>303</v>
      </c>
      <c r="D168" s="567">
        <f>Fat!E120</f>
        <v>36241116.679486692</v>
      </c>
      <c r="E168" s="581">
        <f>Fat!F120</f>
        <v>-2471847.4779341817</v>
      </c>
      <c r="F168" s="431">
        <f>Fat!G120</f>
        <v>-6.3850638454930969E-2</v>
      </c>
      <c r="G168" s="285">
        <f>Fat!H120</f>
        <v>6.7226781071465229</v>
      </c>
      <c r="H168" s="286">
        <f>Fat!I120</f>
        <v>-0.65038336565713273</v>
      </c>
      <c r="I168" s="447">
        <f>Fat!J120</f>
        <v>3.975050716174354</v>
      </c>
      <c r="J168" s="447">
        <f>Fat!K120</f>
        <v>2.448198996636286E-4</v>
      </c>
      <c r="K168" s="431">
        <f>Fat!L120</f>
        <v>6.1592919516669054E-5</v>
      </c>
      <c r="L168" s="454">
        <f>Fat!M120</f>
        <v>144060276.8117519</v>
      </c>
      <c r="M168" s="447">
        <f>Fat!N120</f>
        <v>-9816241.3834353387</v>
      </c>
      <c r="N168" s="431">
        <f>Fat!O120</f>
        <v>-6.3792978282649751E-2</v>
      </c>
      <c r="O168" s="567">
        <f>Fat!P120</f>
        <v>41928772.539335236</v>
      </c>
      <c r="P168" s="581">
        <f>Fat!Q120</f>
        <v>-2242975.0362199768</v>
      </c>
      <c r="Q168" s="431">
        <f>Fat!R120</f>
        <v>-5.0778498912305806E-2</v>
      </c>
    </row>
    <row r="169" spans="2:17">
      <c r="B169" s="728"/>
      <c r="C169" s="284" t="s">
        <v>304</v>
      </c>
      <c r="D169" s="567">
        <f>Fat!E121</f>
        <v>182305556.53260615</v>
      </c>
      <c r="E169" s="581">
        <f>Fat!F121</f>
        <v>-1807683.3223511279</v>
      </c>
      <c r="F169" s="431">
        <f>Fat!G121</f>
        <v>-9.8183233523846739E-3</v>
      </c>
      <c r="G169" s="285">
        <f>Fat!H121</f>
        <v>33.817434063962537</v>
      </c>
      <c r="H169" s="286">
        <f>Fat!I121</f>
        <v>-1.2477763882169413</v>
      </c>
      <c r="I169" s="447">
        <f>Fat!J121</f>
        <v>4.4891738189106087</v>
      </c>
      <c r="J169" s="447">
        <f>Fat!K121</f>
        <v>7.6312980751511716E-3</v>
      </c>
      <c r="K169" s="431">
        <f>Fat!L121</f>
        <v>1.7028284434816722E-3</v>
      </c>
      <c r="L169" s="454">
        <f>Fat!M121</f>
        <v>818401331.42810345</v>
      </c>
      <c r="M169" s="447">
        <f>Fat!N121</f>
        <v>-6709981.6306650639</v>
      </c>
      <c r="N169" s="431">
        <f>Fat!O121</f>
        <v>-8.1322138291747628E-3</v>
      </c>
      <c r="O169" s="567">
        <f>Fat!P121</f>
        <v>215943144.72073758</v>
      </c>
      <c r="P169" s="581">
        <f>Fat!Q121</f>
        <v>-846786.07841938734</v>
      </c>
      <c r="Q169" s="431">
        <f>Fat!R121</f>
        <v>-3.9060212589111646E-3</v>
      </c>
    </row>
    <row r="170" spans="2:17" ht="15" thickBot="1">
      <c r="B170" s="729"/>
      <c r="C170" s="287" t="s">
        <v>305</v>
      </c>
      <c r="D170" s="568">
        <f>Fat!E122</f>
        <v>275788234.62200624</v>
      </c>
      <c r="E170" s="582">
        <f>Fat!F122</f>
        <v>18875627.895668089</v>
      </c>
      <c r="F170" s="427">
        <f>Fat!G122</f>
        <v>7.3471006877347603E-2</v>
      </c>
      <c r="G170" s="274">
        <f>Fat!H122</f>
        <v>51.158344360602356</v>
      </c>
      <c r="H170" s="275">
        <f>Fat!I122</f>
        <v>2.2281607965412604</v>
      </c>
      <c r="I170" s="448">
        <f>Fat!J122</f>
        <v>4.4203109485675469</v>
      </c>
      <c r="J170" s="448">
        <f>Fat!K122</f>
        <v>-5.9997249751951642E-2</v>
      </c>
      <c r="K170" s="427">
        <f>Fat!L122</f>
        <v>-1.3391322002012223E-2</v>
      </c>
      <c r="L170" s="697">
        <f>Fat!M122</f>
        <v>1219069752.9857695</v>
      </c>
      <c r="M170" s="448">
        <f>Fat!N122</f>
        <v>68022094.818123579</v>
      </c>
      <c r="N170" s="427">
        <f>Fat!O122</f>
        <v>5.9095810964428723E-2</v>
      </c>
      <c r="O170" s="568">
        <f>Fat!P122</f>
        <v>314298189.51868302</v>
      </c>
      <c r="P170" s="582">
        <f>Fat!Q122</f>
        <v>20655921.009203017</v>
      </c>
      <c r="Q170" s="427">
        <f>Fat!R122</f>
        <v>7.0343827249571042E-2</v>
      </c>
    </row>
    <row r="171" spans="2:17">
      <c r="B171" s="717" t="s">
        <v>306</v>
      </c>
      <c r="C171" s="288" t="s">
        <v>306</v>
      </c>
      <c r="D171" s="568">
        <f>'Segment Data'!E135</f>
        <v>26191253.161428161</v>
      </c>
      <c r="E171" s="582">
        <f>'Segment Data'!F135</f>
        <v>580964.02584635466</v>
      </c>
      <c r="F171" s="427">
        <f>'Segment Data'!G135</f>
        <v>2.2684789803453991E-2</v>
      </c>
      <c r="G171" s="274">
        <f>'Segment Data'!H135</f>
        <v>4.8584420227516905</v>
      </c>
      <c r="H171" s="275">
        <f>'Segment Data'!I135</f>
        <v>-1.9154933272774066E-2</v>
      </c>
      <c r="I171" s="447">
        <f>'Segment Data'!J135</f>
        <v>7.8242363504425381</v>
      </c>
      <c r="J171" s="447">
        <f>'Segment Data'!K135</f>
        <v>0.19821752515387647</v>
      </c>
      <c r="K171" s="431">
        <f>'Segment Data'!L135</f>
        <v>2.5992268009694234E-2</v>
      </c>
      <c r="L171" s="454">
        <f>'Segment Data'!M135</f>
        <v>204926555.04928946</v>
      </c>
      <c r="M171" s="447">
        <f>'Segment Data'!N135</f>
        <v>9622007.9802567661</v>
      </c>
      <c r="N171" s="431">
        <f>'Segment Data'!O135</f>
        <v>4.9266686949463359E-2</v>
      </c>
      <c r="O171" s="567">
        <f>'Segment Data'!P135</f>
        <v>58960436.690556243</v>
      </c>
      <c r="P171" s="581">
        <f>'Segment Data'!Q135</f>
        <v>-89486.82088957727</v>
      </c>
      <c r="Q171" s="431">
        <f>'Segment Data'!R135</f>
        <v>-1.5154434683091803E-3</v>
      </c>
    </row>
    <row r="172" spans="2:17" ht="15" customHeight="1">
      <c r="B172" s="714"/>
      <c r="C172" s="289" t="s">
        <v>307</v>
      </c>
      <c r="D172" s="569">
        <f>'Segment Data'!E136</f>
        <v>22275485.301674739</v>
      </c>
      <c r="E172" s="565">
        <f>'Segment Data'!F136</f>
        <v>141878.12879148126</v>
      </c>
      <c r="F172" s="428">
        <f>'Segment Data'!G136</f>
        <v>6.4100771141046391E-3</v>
      </c>
      <c r="G172" s="277">
        <f>'Segment Data'!H136</f>
        <v>4.1320723830895432</v>
      </c>
      <c r="H172" s="278">
        <f>'Segment Data'!I136</f>
        <v>-8.337455703513541E-2</v>
      </c>
      <c r="I172" s="445">
        <f>'Segment Data'!J136</f>
        <v>6.589400791357428</v>
      </c>
      <c r="J172" s="445">
        <f>'Segment Data'!K136</f>
        <v>0.10170288063068966</v>
      </c>
      <c r="K172" s="428">
        <f>'Segment Data'!L136</f>
        <v>1.5676266378330354E-2</v>
      </c>
      <c r="L172" s="451">
        <f>'Segment Data'!M136</f>
        <v>146782100.47472623</v>
      </c>
      <c r="M172" s="445">
        <f>'Segment Data'!N136</f>
        <v>3185943.4623650014</v>
      </c>
      <c r="N172" s="428">
        <f>'Segment Data'!O136</f>
        <v>2.2186829568779789E-2</v>
      </c>
      <c r="O172" s="569">
        <f>'Segment Data'!P136</f>
        <v>45871513.296183944</v>
      </c>
      <c r="P172" s="565">
        <f>'Segment Data'!Q136</f>
        <v>-160467.75307071209</v>
      </c>
      <c r="Q172" s="428">
        <f>'Segment Data'!R136</f>
        <v>-3.4860058032047344E-3</v>
      </c>
    </row>
    <row r="173" spans="2:17">
      <c r="B173" s="714"/>
      <c r="C173" s="279" t="s">
        <v>308</v>
      </c>
      <c r="D173" s="570">
        <f>'Segment Data'!E137</f>
        <v>3915767.8597534383</v>
      </c>
      <c r="E173" s="583">
        <f>'Segment Data'!F137</f>
        <v>439085.89705504151</v>
      </c>
      <c r="F173" s="429">
        <f>'Segment Data'!G137</f>
        <v>0.12629452499999419</v>
      </c>
      <c r="G173" s="280">
        <f>'Segment Data'!H137</f>
        <v>0.72636963966214263</v>
      </c>
      <c r="H173" s="281">
        <f>'Segment Data'!I137</f>
        <v>6.421962376238588E-2</v>
      </c>
      <c r="I173" s="449">
        <f>'Segment Data'!J137</f>
        <v>14.84880019885153</v>
      </c>
      <c r="J173" s="449">
        <f>'Segment Data'!K137</f>
        <v>-2.4113289196842302E-2</v>
      </c>
      <c r="K173" s="429">
        <f>'Segment Data'!L137</f>
        <v>-1.6212888763334329E-3</v>
      </c>
      <c r="L173" s="452">
        <f>'Segment Data'!M137</f>
        <v>58144454.574563235</v>
      </c>
      <c r="M173" s="449">
        <f>'Segment Data'!N137</f>
        <v>6436064.5178917795</v>
      </c>
      <c r="N173" s="429">
        <f>'Segment Data'!O137</f>
        <v>0.12446847621513588</v>
      </c>
      <c r="O173" s="570">
        <f>'Segment Data'!P137</f>
        <v>13088923.394372284</v>
      </c>
      <c r="P173" s="583">
        <f>'Segment Data'!Q137</f>
        <v>70980.932181138545</v>
      </c>
      <c r="Q173" s="429">
        <f>'Segment Data'!R137</f>
        <v>5.4525461598323288E-3</v>
      </c>
    </row>
    <row r="174" spans="2:17">
      <c r="B174" s="714"/>
      <c r="C174" s="273" t="s">
        <v>159</v>
      </c>
      <c r="D174" s="566">
        <f>Flavor!D135</f>
        <v>1462.593752430641</v>
      </c>
      <c r="E174" s="580">
        <f>Flavor!E135</f>
        <v>-41090.514926696735</v>
      </c>
      <c r="F174" s="430">
        <f>Flavor!F135</f>
        <v>-0.96562897993048258</v>
      </c>
      <c r="G174" s="282">
        <f>Flavor!G135</f>
        <v>2.7130916207888814E-4</v>
      </c>
      <c r="H174" s="283">
        <f>Flavor!H135</f>
        <v>-7.8331254369947909E-3</v>
      </c>
      <c r="I174" s="446">
        <f>Flavor!I135</f>
        <v>15.850456697230262</v>
      </c>
      <c r="J174" s="446">
        <f>Flavor!J135</f>
        <v>0.30672795425931554</v>
      </c>
      <c r="K174" s="430">
        <f>Flavor!K135</f>
        <v>1.9733228707945735E-2</v>
      </c>
      <c r="L174" s="453">
        <f>Flavor!L135</f>
        <v>23182.778938541393</v>
      </c>
      <c r="M174" s="446">
        <f>Flavor!M135</f>
        <v>-638251.19953997724</v>
      </c>
      <c r="N174" s="430">
        <f>Flavor!N135</f>
        <v>-0.96495072873052545</v>
      </c>
      <c r="O174" s="566">
        <f>Flavor!O135</f>
        <v>1238.8540502786636</v>
      </c>
      <c r="P174" s="580">
        <f>Flavor!P135</f>
        <v>-41993.128567457199</v>
      </c>
      <c r="Q174" s="430">
        <f>Flavor!Q135</f>
        <v>-0.971344038018501</v>
      </c>
    </row>
    <row r="175" spans="2:17">
      <c r="B175" s="714"/>
      <c r="C175" s="284" t="s">
        <v>160</v>
      </c>
      <c r="D175" s="567">
        <f>Flavor!D136</f>
        <v>24889914.912699305</v>
      </c>
      <c r="E175" s="581">
        <f>Flavor!E136</f>
        <v>812172.73755061626</v>
      </c>
      <c r="F175" s="431">
        <f>Flavor!F136</f>
        <v>3.3731266480163682E-2</v>
      </c>
      <c r="G175" s="285">
        <f>Flavor!G136</f>
        <v>4.6170455384189157</v>
      </c>
      <c r="H175" s="286">
        <f>Flavor!H136</f>
        <v>3.1329175760633987E-2</v>
      </c>
      <c r="I175" s="447">
        <f>Flavor!I136</f>
        <v>7.5991006263211398</v>
      </c>
      <c r="J175" s="447">
        <f>Flavor!J136</f>
        <v>0.26360006587335327</v>
      </c>
      <c r="K175" s="431">
        <f>Flavor!K136</f>
        <v>3.593484366897276E-2</v>
      </c>
      <c r="L175" s="454">
        <f>Flavor!L136</f>
        <v>189140968.00217316</v>
      </c>
      <c r="M175" s="447">
        <f>Flavor!M136</f>
        <v>12518676.782052636</v>
      </c>
      <c r="N175" s="431">
        <f>Flavor!N136</f>
        <v>7.0878237936857477E-2</v>
      </c>
      <c r="O175" s="567">
        <f>Flavor!O136</f>
        <v>51846829.133317798</v>
      </c>
      <c r="P175" s="581">
        <f>Flavor!P136</f>
        <v>1162129.2260147706</v>
      </c>
      <c r="Q175" s="431">
        <f>Flavor!Q136</f>
        <v>2.2928600310156366E-2</v>
      </c>
    </row>
    <row r="176" spans="2:17">
      <c r="B176" s="714"/>
      <c r="C176" s="284" t="s">
        <v>161</v>
      </c>
      <c r="D176" s="567">
        <f>Flavor!D137</f>
        <v>170529.15541265527</v>
      </c>
      <c r="E176" s="581">
        <f>Flavor!E137</f>
        <v>-7580.2284645570617</v>
      </c>
      <c r="F176" s="431">
        <f>Flavor!F137</f>
        <v>-4.2559399732598209E-2</v>
      </c>
      <c r="G176" s="285">
        <f>Flavor!G137</f>
        <v>3.1632927590549115E-2</v>
      </c>
      <c r="H176" s="286">
        <f>Flavor!H137</f>
        <v>-2.2888209707307566E-3</v>
      </c>
      <c r="I176" s="447">
        <f>Flavor!I137</f>
        <v>4.6722294110431992</v>
      </c>
      <c r="J176" s="447">
        <f>Flavor!J137</f>
        <v>0.37125731252258376</v>
      </c>
      <c r="K176" s="431">
        <f>Flavor!K137</f>
        <v>8.6319395712955993E-2</v>
      </c>
      <c r="L176" s="454">
        <f>Flavor!L137</f>
        <v>796751.33535936452</v>
      </c>
      <c r="M176" s="447">
        <f>Flavor!M137</f>
        <v>30707.844818776706</v>
      </c>
      <c r="N176" s="431">
        <f>Flavor!N137</f>
        <v>4.0086294313533742E-2</v>
      </c>
      <c r="O176" s="567">
        <f>Flavor!O137</f>
        <v>297459.74494868517</v>
      </c>
      <c r="P176" s="581">
        <f>Flavor!P137</f>
        <v>-4486.5486232636613</v>
      </c>
      <c r="Q176" s="431">
        <f>Flavor!Q137</f>
        <v>-1.4858763690022215E-2</v>
      </c>
    </row>
    <row r="177" spans="2:17">
      <c r="B177" s="714"/>
      <c r="C177" s="284" t="s">
        <v>162</v>
      </c>
      <c r="D177" s="567">
        <f>Flavor!D138</f>
        <v>1507.2500275075436</v>
      </c>
      <c r="E177" s="581">
        <f>Flavor!E138</f>
        <v>310.7009664673169</v>
      </c>
      <c r="F177" s="431">
        <f>Flavor!F138</f>
        <v>0.2596642098379211</v>
      </c>
      <c r="G177" s="285">
        <f>Flavor!G138</f>
        <v>2.7959284068242667E-4</v>
      </c>
      <c r="H177" s="286">
        <f>Flavor!H138</f>
        <v>5.1704587372741664E-5</v>
      </c>
      <c r="I177" s="447">
        <f>Flavor!I138</f>
        <v>11.672874503251485</v>
      </c>
      <c r="J177" s="447">
        <f>Flavor!J138</f>
        <v>-0.51567200603112084</v>
      </c>
      <c r="K177" s="431">
        <f>Flavor!K138</f>
        <v>-4.2307916340836305E-2</v>
      </c>
      <c r="L177" s="454">
        <f>Flavor!L138</f>
        <v>17593.940416117905</v>
      </c>
      <c r="M177" s="447">
        <f>Flavor!M138</f>
        <v>3009.7465349906706</v>
      </c>
      <c r="N177" s="431">
        <f>Flavor!N138</f>
        <v>0.20637044183055273</v>
      </c>
      <c r="O177" s="567">
        <f>Flavor!O138</f>
        <v>4521.0001100301743</v>
      </c>
      <c r="P177" s="581">
        <f>Flavor!P138</f>
        <v>90.870546181424288</v>
      </c>
      <c r="Q177" s="431">
        <f>Flavor!Q138</f>
        <v>2.0511938730405656E-2</v>
      </c>
    </row>
    <row r="178" spans="2:17">
      <c r="B178" s="714"/>
      <c r="C178" s="284" t="s">
        <v>163</v>
      </c>
      <c r="D178" s="567">
        <f>Flavor!D139</f>
        <v>1036488.2555055402</v>
      </c>
      <c r="E178" s="581">
        <f>Flavor!E139</f>
        <v>92000.065506512066</v>
      </c>
      <c r="F178" s="431">
        <f>Flavor!F139</f>
        <v>9.7407322273248054E-2</v>
      </c>
      <c r="G178" s="285">
        <f>Flavor!G139</f>
        <v>0.19226716895138118</v>
      </c>
      <c r="H178" s="286">
        <f>Flavor!H139</f>
        <v>1.2385063905570315E-2</v>
      </c>
      <c r="I178" s="447">
        <f>Flavor!I139</f>
        <v>14.002200229230207</v>
      </c>
      <c r="J178" s="447">
        <f>Flavor!J139</f>
        <v>-0.18010263762066181</v>
      </c>
      <c r="K178" s="431">
        <f>Flavor!K139</f>
        <v>-1.2699110949155254E-2</v>
      </c>
      <c r="L178" s="454">
        <f>Flavor!L139</f>
        <v>14513116.088834092</v>
      </c>
      <c r="M178" s="447">
        <f>Flavor!M139</f>
        <v>1118098.5241040885</v>
      </c>
      <c r="N178" s="431">
        <f>Flavor!N139</f>
        <v>8.3471224931284782E-2</v>
      </c>
      <c r="O178" s="567">
        <f>Flavor!O139</f>
        <v>6592263.7614120245</v>
      </c>
      <c r="P178" s="581">
        <f>Flavor!P139</f>
        <v>171282.69773890264</v>
      </c>
      <c r="Q178" s="431">
        <f>Flavor!Q139</f>
        <v>2.6675471558067543E-2</v>
      </c>
    </row>
    <row r="179" spans="2:17">
      <c r="B179" s="714"/>
      <c r="C179" s="284" t="s">
        <v>164</v>
      </c>
      <c r="D179" s="567">
        <f>Flavor!D140</f>
        <v>201797.63380850307</v>
      </c>
      <c r="E179" s="581">
        <f>Flavor!E140</f>
        <v>-111807.40080026721</v>
      </c>
      <c r="F179" s="431">
        <f>Flavor!F140</f>
        <v>-0.3565229778270288</v>
      </c>
      <c r="G179" s="285">
        <f>Flavor!G140</f>
        <v>3.7433188024426224E-2</v>
      </c>
      <c r="H179" s="286">
        <f>Flavor!H140</f>
        <v>-2.2294328291524765E-2</v>
      </c>
      <c r="I179" s="447">
        <f>Flavor!I140</f>
        <v>17.843404507965115</v>
      </c>
      <c r="J179" s="447">
        <f>Flavor!J140</f>
        <v>6.8699061597945459</v>
      </c>
      <c r="K179" s="431">
        <f>Flavor!K140</f>
        <v>0.62604521747067587</v>
      </c>
      <c r="L179" s="454">
        <f>Flavor!L140</f>
        <v>3600756.8087953376</v>
      </c>
      <c r="M179" s="447">
        <f>Flavor!M140</f>
        <v>159412.47953802301</v>
      </c>
      <c r="N179" s="431">
        <f>Flavor!N140</f>
        <v>4.6322734456632021E-2</v>
      </c>
      <c r="O179" s="567">
        <f>Flavor!O140</f>
        <v>636438.48735868954</v>
      </c>
      <c r="P179" s="581">
        <f>Flavor!P140</f>
        <v>-76328.025834914995</v>
      </c>
      <c r="Q179" s="431">
        <f>Flavor!Q140</f>
        <v>-0.10708699752590996</v>
      </c>
    </row>
    <row r="180" spans="2:17">
      <c r="B180" s="714"/>
      <c r="C180" s="284" t="s">
        <v>165</v>
      </c>
      <c r="D180" s="567">
        <f>Flavor!D141</f>
        <v>144656.68031626189</v>
      </c>
      <c r="E180" s="581">
        <f>Flavor!E141</f>
        <v>-998.27098428778118</v>
      </c>
      <c r="F180" s="431">
        <f>Flavor!F141</f>
        <v>-6.8536700975438377E-3</v>
      </c>
      <c r="G180" s="285">
        <f>Flavor!G141</f>
        <v>2.6833618467531201E-2</v>
      </c>
      <c r="H180" s="286">
        <f>Flavor!H141</f>
        <v>-9.0703464779775395E-4</v>
      </c>
      <c r="I180" s="447">
        <f>Flavor!I141</f>
        <v>21.995641815733023</v>
      </c>
      <c r="J180" s="447">
        <f>Flavor!J141</f>
        <v>5.0437708210697281</v>
      </c>
      <c r="K180" s="431">
        <f>Flavor!K141</f>
        <v>0.29753475723461931</v>
      </c>
      <c r="L180" s="454">
        <f>Flavor!L141</f>
        <v>3181816.5264894944</v>
      </c>
      <c r="M180" s="447">
        <f>Flavor!M141</f>
        <v>712692.58230861183</v>
      </c>
      <c r="N180" s="431">
        <f>Flavor!N141</f>
        <v>0.28864188206843683</v>
      </c>
      <c r="O180" s="567">
        <f>Flavor!O141</f>
        <v>818678.46625518799</v>
      </c>
      <c r="P180" s="581">
        <f>Flavor!P141</f>
        <v>-513311.98247060599</v>
      </c>
      <c r="Q180" s="431">
        <f>Flavor!Q141</f>
        <v>-0.38537211956861211</v>
      </c>
    </row>
    <row r="181" spans="2:17">
      <c r="B181" s="714"/>
      <c r="C181" s="284" t="s">
        <v>166</v>
      </c>
      <c r="D181" s="567">
        <f>Flavor!D142</f>
        <v>3177.0000000000091</v>
      </c>
      <c r="E181" s="581">
        <f>Flavor!E142</f>
        <v>906.09765338898342</v>
      </c>
      <c r="F181" s="431">
        <f>Flavor!F142</f>
        <v>0.3990033542134454</v>
      </c>
      <c r="G181" s="285">
        <f>Flavor!G142</f>
        <v>5.8932920128517059E-4</v>
      </c>
      <c r="H181" s="286">
        <f>Flavor!H142</f>
        <v>1.5682544021402022E-4</v>
      </c>
      <c r="I181" s="447">
        <f>Flavor!I142</f>
        <v>6.8196757947749171</v>
      </c>
      <c r="J181" s="447">
        <f>Flavor!J142</f>
        <v>0.15529268576232624</v>
      </c>
      <c r="K181" s="431">
        <f>Flavor!K142</f>
        <v>2.3301884543869618E-2</v>
      </c>
      <c r="L181" s="454">
        <f>Flavor!L142</f>
        <v>21666.109999999975</v>
      </c>
      <c r="M181" s="447">
        <f>Flavor!M142</f>
        <v>6531.9467590284003</v>
      </c>
      <c r="N181" s="431">
        <f>Flavor!N142</f>
        <v>0.43160276884981358</v>
      </c>
      <c r="O181" s="567">
        <f>Flavor!O142</f>
        <v>6354</v>
      </c>
      <c r="P181" s="581">
        <f>Flavor!P142</f>
        <v>1812.1953067779541</v>
      </c>
      <c r="Q181" s="431">
        <f>Flavor!Q142</f>
        <v>0.39900335421344307</v>
      </c>
    </row>
    <row r="182" spans="2:17">
      <c r="B182" s="717" t="s">
        <v>309</v>
      </c>
      <c r="C182" s="289" t="s">
        <v>310</v>
      </c>
      <c r="D182" s="569">
        <f>'Branded vs. Private Label'!D31</f>
        <v>104519459.20997691</v>
      </c>
      <c r="E182" s="565">
        <f>'Branded vs. Private Label'!E31</f>
        <v>4419619.4226599932</v>
      </c>
      <c r="F182" s="428">
        <f>'Branded vs. Private Label'!F31</f>
        <v>4.4152112851033536E-2</v>
      </c>
      <c r="G182" s="277">
        <f>'Branded vs. Private Label'!G31</f>
        <v>19.388218260929612</v>
      </c>
      <c r="H182" s="278">
        <f>'Branded vs. Private Label'!H31</f>
        <v>0.32374494474181148</v>
      </c>
      <c r="I182" s="445">
        <f>'Branded vs. Private Label'!I31</f>
        <v>8.4446087898294415</v>
      </c>
      <c r="J182" s="445">
        <f>'Branded vs. Private Label'!J31</f>
        <v>0.14704940546077871</v>
      </c>
      <c r="K182" s="428">
        <f>'Branded vs. Private Label'!K31</f>
        <v>1.7722006996153276E-2</v>
      </c>
      <c r="L182" s="451">
        <f>'Branded vs. Private Label'!L31</f>
        <v>882625943.95278978</v>
      </c>
      <c r="M182" s="445">
        <f>'Branded vs. Private Label'!M31</f>
        <v>52041578.951738358</v>
      </c>
      <c r="N182" s="428">
        <f>'Branded vs. Private Label'!N31</f>
        <v>6.2656583900026194E-2</v>
      </c>
      <c r="O182" s="569">
        <f>'Branded vs. Private Label'!O31</f>
        <v>195000743.29412961</v>
      </c>
      <c r="P182" s="565">
        <f>'Branded vs. Private Label'!P31</f>
        <v>6498981.6005805135</v>
      </c>
      <c r="Q182" s="428">
        <f>'Branded vs. Private Label'!Q31</f>
        <v>3.447703375391277E-2</v>
      </c>
    </row>
    <row r="183" spans="2:17">
      <c r="B183" s="716"/>
      <c r="C183" s="279" t="s">
        <v>147</v>
      </c>
      <c r="D183" s="570">
        <f>'Branded vs. Private Label'!D32</f>
        <v>434568030.95203799</v>
      </c>
      <c r="E183" s="583">
        <f>'Branded vs. Private Label'!E32</f>
        <v>9608310.3353148699</v>
      </c>
      <c r="F183" s="429">
        <f>'Branded vs. Private Label'!F32</f>
        <v>2.2609931881004634E-2</v>
      </c>
      <c r="G183" s="280">
        <f>'Branded vs. Private Label'!G32</f>
        <v>80.611781739072399</v>
      </c>
      <c r="H183" s="281">
        <f>'Branded vs. Private Label'!H32</f>
        <v>-0.32374494474412074</v>
      </c>
      <c r="I183" s="449">
        <f>'Branded vs. Private Label'!I32</f>
        <v>3.7307812597943117</v>
      </c>
      <c r="J183" s="449">
        <f>'Branded vs. Private Label'!J32</f>
        <v>-5.5355181465332581E-2</v>
      </c>
      <c r="K183" s="429">
        <f>'Branded vs. Private Label'!K32</f>
        <v>-1.4620493034032329E-2</v>
      </c>
      <c r="L183" s="452">
        <f>'Branded vs. Private Label'!L32</f>
        <v>1621278265.9815798</v>
      </c>
      <c r="M183" s="449">
        <f>'Branded vs. Private Label'!M32</f>
        <v>12322781.687087059</v>
      </c>
      <c r="N183" s="429">
        <f>'Branded vs. Private Label'!N32</f>
        <v>7.6588704954074277E-3</v>
      </c>
      <c r="O183" s="570">
        <f>'Branded vs. Private Label'!O32</f>
        <v>468413749.64682841</v>
      </c>
      <c r="P183" s="583">
        <f>'Branded vs. Private Label'!P32</f>
        <v>10740462.570789754</v>
      </c>
      <c r="Q183" s="429">
        <f>'Branded vs. Private Label'!Q32</f>
        <v>2.3467532132818832E-2</v>
      </c>
    </row>
    <row r="184" spans="2:17">
      <c r="B184" s="717" t="s">
        <v>311</v>
      </c>
      <c r="C184" s="288" t="s">
        <v>312</v>
      </c>
      <c r="D184" s="571">
        <f>'Single Serve'!E45</f>
        <v>7161722.9767252542</v>
      </c>
      <c r="E184" s="584">
        <f>'Single Serve'!F45</f>
        <v>784852.0943886023</v>
      </c>
      <c r="F184" s="432">
        <f>'Single Serve'!G45</f>
        <v>0.12307793412637077</v>
      </c>
      <c r="G184" s="290">
        <f>'Single Serve'!H45</f>
        <v>1.328489921844237</v>
      </c>
      <c r="H184" s="291">
        <f>'Single Serve'!I45</f>
        <v>0.11398563257278016</v>
      </c>
      <c r="I184" s="450">
        <f>'Single Serve'!J45</f>
        <v>15.27229955045267</v>
      </c>
      <c r="J184" s="457">
        <f>'Single Serve'!K45</f>
        <v>0.33281777899734877</v>
      </c>
      <c r="K184" s="432">
        <f>'Single Serve'!L45</f>
        <v>2.2277732527058568E-2</v>
      </c>
      <c r="L184" s="450">
        <f>'Single Serve'!M45</f>
        <v>109375978.59790766</v>
      </c>
      <c r="M184" s="457">
        <f>'Single Serve'!N45</f>
        <v>14108832.292315036</v>
      </c>
      <c r="N184" s="432">
        <f>'Single Serve'!O45</f>
        <v>0.14809756394987955</v>
      </c>
      <c r="O184" s="571">
        <f>'Single Serve'!P45</f>
        <v>34398323.582602203</v>
      </c>
      <c r="P184" s="584">
        <f>'Single Serve'!Q45</f>
        <v>704102.003600806</v>
      </c>
      <c r="Q184" s="432">
        <f>'Single Serve'!R45</f>
        <v>2.0896817632362518E-2</v>
      </c>
    </row>
    <row r="185" spans="2:17">
      <c r="B185" s="714"/>
      <c r="C185" s="289" t="s">
        <v>313</v>
      </c>
      <c r="D185" s="569">
        <f>'Single Serve'!E46</f>
        <v>2620793.9057440879</v>
      </c>
      <c r="E185" s="565">
        <f>'Single Serve'!F46</f>
        <v>46107.247882151976</v>
      </c>
      <c r="F185" s="428">
        <f>'Single Serve'!G46</f>
        <v>1.7907906479167537E-2</v>
      </c>
      <c r="G185" s="277">
        <f>'Single Serve'!H46</f>
        <v>0.48615372338848073</v>
      </c>
      <c r="H185" s="278">
        <f>'Single Serve'!I46</f>
        <v>-4.2071522197627553E-3</v>
      </c>
      <c r="I185" s="451">
        <f>'Single Serve'!J46</f>
        <v>13.702670087274736</v>
      </c>
      <c r="J185" s="445">
        <f>'Single Serve'!K46</f>
        <v>8.919127040129915E-2</v>
      </c>
      <c r="K185" s="428">
        <f>'Single Serve'!L46</f>
        <v>6.5516883377928093E-3</v>
      </c>
      <c r="L185" s="451">
        <f>'Single Serve'!M46</f>
        <v>35911874.25715144</v>
      </c>
      <c r="M185" s="445">
        <f>'Single Serve'!N46</f>
        <v>861431.98026131094</v>
      </c>
      <c r="N185" s="428">
        <f>'Single Serve'!O46</f>
        <v>2.4576921838994324E-2</v>
      </c>
      <c r="O185" s="569">
        <f>'Single Serve'!P46</f>
        <v>19924275.167722091</v>
      </c>
      <c r="P185" s="565">
        <f>'Single Serve'!Q46</f>
        <v>67884.03280197829</v>
      </c>
      <c r="Q185" s="428">
        <f>'Single Serve'!R46</f>
        <v>3.41874977888581E-3</v>
      </c>
    </row>
    <row r="186" spans="2:17">
      <c r="B186" s="714"/>
      <c r="C186" s="279" t="s">
        <v>314</v>
      </c>
      <c r="D186" s="570">
        <f>'Single Serve'!E47</f>
        <v>4540929.0709812231</v>
      </c>
      <c r="E186" s="583">
        <f>'Single Serve'!F47</f>
        <v>738744.84650640655</v>
      </c>
      <c r="F186" s="429">
        <f>'Single Serve'!G47</f>
        <v>0.19429485866336396</v>
      </c>
      <c r="G186" s="280">
        <f>'Single Serve'!H47</f>
        <v>0.84233619845576679</v>
      </c>
      <c r="H186" s="281">
        <f>'Single Serve'!I47</f>
        <v>0.11819278479253437</v>
      </c>
      <c r="I186" s="452">
        <f>'Single Serve'!J47</f>
        <v>16.178210051821353</v>
      </c>
      <c r="J186" s="449">
        <f>'Single Serve'!K47</f>
        <v>0.34081226318051705</v>
      </c>
      <c r="K186" s="429">
        <f>'Single Serve'!L47</f>
        <v>2.1519460944837802E-2</v>
      </c>
      <c r="L186" s="452">
        <f>'Single Serve'!M47</f>
        <v>73464104.340756223</v>
      </c>
      <c r="M186" s="449">
        <f>'Single Serve'!N47</f>
        <v>13247400.312053695</v>
      </c>
      <c r="N186" s="429">
        <f>'Single Serve'!O47</f>
        <v>0.21999544023099088</v>
      </c>
      <c r="O186" s="570">
        <f>'Single Serve'!P47</f>
        <v>14474048.414880104</v>
      </c>
      <c r="P186" s="583">
        <f>'Single Serve'!Q47</f>
        <v>636217.97079883888</v>
      </c>
      <c r="Q186" s="429">
        <f>'Single Serve'!R47</f>
        <v>4.5976713862031955E-2</v>
      </c>
    </row>
    <row r="187" spans="2:17">
      <c r="B187" s="714"/>
      <c r="C187" s="273" t="s">
        <v>315</v>
      </c>
      <c r="D187" s="566">
        <f>Size!D100</f>
        <v>7165399.051465014</v>
      </c>
      <c r="E187" s="580">
        <f>Size!E100</f>
        <v>781539.36275612563</v>
      </c>
      <c r="F187" s="430">
        <f>Size!F100</f>
        <v>0.12242427009140437</v>
      </c>
      <c r="G187" s="282">
        <f>Size!G100</f>
        <v>1.3291718287344612</v>
      </c>
      <c r="H187" s="283">
        <f>Size!H100</f>
        <v>0.11333648925474704</v>
      </c>
      <c r="I187" s="453">
        <f>Size!I100</f>
        <v>15.278019993199081</v>
      </c>
      <c r="J187" s="446">
        <f>Size!J100</f>
        <v>0.33455393680558387</v>
      </c>
      <c r="K187" s="430">
        <f>Size!K100</f>
        <v>2.2387974486176614E-2</v>
      </c>
      <c r="L187" s="453">
        <f>Size!L100</f>
        <v>109473109.96753222</v>
      </c>
      <c r="M187" s="446">
        <f>Size!M100</f>
        <v>14076119.400532186</v>
      </c>
      <c r="N187" s="430">
        <f>Size!N100</f>
        <v>0.14755307601287618</v>
      </c>
      <c r="O187" s="566">
        <f>Size!O100</f>
        <v>34402276.89464134</v>
      </c>
      <c r="P187" s="580">
        <f>Size!P100</f>
        <v>678765.83658735454</v>
      </c>
      <c r="Q187" s="430">
        <f>Size!Q100</f>
        <v>2.0127377467277358E-2</v>
      </c>
    </row>
    <row r="188" spans="2:17">
      <c r="B188" s="714"/>
      <c r="C188" s="284" t="s">
        <v>316</v>
      </c>
      <c r="D188" s="567">
        <f>Size!D101</f>
        <v>4886650.2644514572</v>
      </c>
      <c r="E188" s="581">
        <f>Size!E101</f>
        <v>172513.63805889059</v>
      </c>
      <c r="F188" s="431">
        <f>Size!F101</f>
        <v>3.6594959317270463E-2</v>
      </c>
      <c r="G188" s="285">
        <f>Size!G101</f>
        <v>0.90646701205827396</v>
      </c>
      <c r="H188" s="286">
        <f>Size!H101</f>
        <v>8.6380833239462218E-3</v>
      </c>
      <c r="I188" s="454">
        <f>Size!I101</f>
        <v>8.932158970433985</v>
      </c>
      <c r="J188" s="447">
        <f>Size!J101</f>
        <v>0.25741942556388331</v>
      </c>
      <c r="K188" s="431">
        <f>Size!K101</f>
        <v>2.9674599938405183E-2</v>
      </c>
      <c r="L188" s="454">
        <f>Size!L101</f>
        <v>43648336.994993687</v>
      </c>
      <c r="M188" s="447">
        <f>Size!M101</f>
        <v>2754429.5821055546</v>
      </c>
      <c r="N188" s="431">
        <f>Size!N101</f>
        <v>6.7355500033177751E-2</v>
      </c>
      <c r="O188" s="567">
        <f>Size!O101</f>
        <v>19545891.455807015</v>
      </c>
      <c r="P188" s="581">
        <f>Size!P101</f>
        <v>689764.9502367489</v>
      </c>
      <c r="Q188" s="431">
        <f>Size!Q101</f>
        <v>3.6580415921211931E-2</v>
      </c>
    </row>
    <row r="189" spans="2:17">
      <c r="B189" s="714"/>
      <c r="C189" s="284" t="s">
        <v>184</v>
      </c>
      <c r="D189" s="567">
        <f>Size!D102</f>
        <v>17303951.983307</v>
      </c>
      <c r="E189" s="581">
        <f>Size!E102</f>
        <v>946871.90165463835</v>
      </c>
      <c r="F189" s="431">
        <f>Size!F102</f>
        <v>5.7887587327810353E-2</v>
      </c>
      <c r="G189" s="285">
        <f>Size!G102</f>
        <v>3.2098596793828227</v>
      </c>
      <c r="H189" s="286">
        <f>Size!H102</f>
        <v>9.4578801711333149E-2</v>
      </c>
      <c r="I189" s="454">
        <f>Size!I102</f>
        <v>12.737205125946907</v>
      </c>
      <c r="J189" s="447">
        <f>Size!J102</f>
        <v>0.6521437251585418</v>
      </c>
      <c r="K189" s="431">
        <f>Size!K102</f>
        <v>5.3962797832040756E-2</v>
      </c>
      <c r="L189" s="454">
        <f>Size!L102</f>
        <v>220403985.90091708</v>
      </c>
      <c r="M189" s="447">
        <f>Size!M102</f>
        <v>22727668.776535928</v>
      </c>
      <c r="N189" s="431">
        <f>Size!N102</f>
        <v>0.11497416133180642</v>
      </c>
      <c r="O189" s="567">
        <f>Size!O102</f>
        <v>41569740.941945016</v>
      </c>
      <c r="P189" s="581">
        <f>Size!P102</f>
        <v>2076929.5379607156</v>
      </c>
      <c r="Q189" s="431">
        <f>Size!Q102</f>
        <v>5.2590065485972996E-2</v>
      </c>
    </row>
    <row r="190" spans="2:17">
      <c r="B190" s="714"/>
      <c r="C190" s="284" t="s">
        <v>317</v>
      </c>
      <c r="D190" s="567">
        <f>Size!D103</f>
        <v>82006504.131710112</v>
      </c>
      <c r="E190" s="581">
        <f>Size!E103</f>
        <v>2891797.9697456956</v>
      </c>
      <c r="F190" s="431">
        <f>Size!F103</f>
        <v>3.6551964988981667E-2</v>
      </c>
      <c r="G190" s="285">
        <f>Size!G103</f>
        <v>15.212095555596354</v>
      </c>
      <c r="H190" s="286">
        <f>Size!H103</f>
        <v>0.14433712813568</v>
      </c>
      <c r="I190" s="454">
        <f>Size!I103</f>
        <v>5.7277277441648122</v>
      </c>
      <c r="J190" s="447">
        <f>Size!J103</f>
        <v>3.8284521873599431E-4</v>
      </c>
      <c r="K190" s="431">
        <f>Size!K103</f>
        <v>6.684514823028101E-5</v>
      </c>
      <c r="L190" s="454">
        <f>Size!L103</f>
        <v>469710928.9171623</v>
      </c>
      <c r="M190" s="447">
        <f>Size!M103</f>
        <v>16593720.148817658</v>
      </c>
      <c r="N190" s="431">
        <f>Size!N103</f>
        <v>3.662125345872963E-2</v>
      </c>
      <c r="O190" s="567">
        <f>Size!O103</f>
        <v>162946280.47863394</v>
      </c>
      <c r="P190" s="581">
        <f>Size!P103</f>
        <v>5578627.0377153754</v>
      </c>
      <c r="Q190" s="431">
        <f>Size!Q103</f>
        <v>3.5449642386704276E-2</v>
      </c>
    </row>
    <row r="191" spans="2:17">
      <c r="B191" s="714"/>
      <c r="C191" s="284" t="s">
        <v>318</v>
      </c>
      <c r="D191" s="567">
        <f>Size!D104</f>
        <v>14634601.625981655</v>
      </c>
      <c r="E191" s="581">
        <f>Size!E104</f>
        <v>715900.44091387652</v>
      </c>
      <c r="F191" s="431">
        <f>Size!F104</f>
        <v>5.1434428499830633E-2</v>
      </c>
      <c r="G191" s="285">
        <f>Size!G104</f>
        <v>2.7146987999264725</v>
      </c>
      <c r="H191" s="286">
        <f>Size!H104</f>
        <v>6.3818359932628965E-2</v>
      </c>
      <c r="I191" s="454">
        <f>Size!I104</f>
        <v>8.1670561201635827</v>
      </c>
      <c r="J191" s="447">
        <f>Size!J104</f>
        <v>-4.9596847568889046E-3</v>
      </c>
      <c r="K191" s="431">
        <f>Size!K104</f>
        <v>-6.0691081310716721E-4</v>
      </c>
      <c r="L191" s="454">
        <f>Size!L104</f>
        <v>119521612.77562939</v>
      </c>
      <c r="M191" s="447">
        <f>Size!M104</f>
        <v>5777766.7072902024</v>
      </c>
      <c r="N191" s="431">
        <f>Size!N104</f>
        <v>5.0796301575900857E-2</v>
      </c>
      <c r="O191" s="567">
        <f>Size!O104</f>
        <v>19512802.167975545</v>
      </c>
      <c r="P191" s="581">
        <f>Size!P104</f>
        <v>954533.92121852189</v>
      </c>
      <c r="Q191" s="431">
        <f>Size!Q104</f>
        <v>5.1434428499831743E-2</v>
      </c>
    </row>
    <row r="192" spans="2:17">
      <c r="B192" s="714"/>
      <c r="C192" s="284" t="s">
        <v>319</v>
      </c>
      <c r="D192" s="567">
        <f>Size!D105</f>
        <v>347976860.38789368</v>
      </c>
      <c r="E192" s="581">
        <f>Size!E105</f>
        <v>5454946.8827714324</v>
      </c>
      <c r="F192" s="431">
        <f>Size!F105</f>
        <v>1.5925833261146535E-2</v>
      </c>
      <c r="G192" s="285">
        <f>Size!G105</f>
        <v>64.54923676365064</v>
      </c>
      <c r="H192" s="286">
        <f>Size!H105</f>
        <v>-0.68563168471386859</v>
      </c>
      <c r="I192" s="454">
        <f>Size!I105</f>
        <v>3.367992778001045</v>
      </c>
      <c r="J192" s="447">
        <f>Size!J105</f>
        <v>-0.11799550566921457</v>
      </c>
      <c r="K192" s="431">
        <f>Size!K105</f>
        <v>-3.384850896428767E-2</v>
      </c>
      <c r="L192" s="454">
        <f>Size!L105</f>
        <v>1171983552.6979039</v>
      </c>
      <c r="M192" s="447">
        <f>Size!M105</f>
        <v>-22043824.681270361</v>
      </c>
      <c r="N192" s="431">
        <f>Size!N105</f>
        <v>-1.846174141304479E-2</v>
      </c>
      <c r="O192" s="567">
        <f>Size!O105</f>
        <v>348012658.10850573</v>
      </c>
      <c r="P192" s="581">
        <f>Size!P105</f>
        <v>5424073.1155958772</v>
      </c>
      <c r="Q192" s="431">
        <f>Size!Q105</f>
        <v>1.5832614842400932E-2</v>
      </c>
    </row>
    <row r="193" spans="2:17">
      <c r="B193" s="714"/>
      <c r="C193" s="287" t="s">
        <v>320</v>
      </c>
      <c r="D193" s="567">
        <f>Size!D106</f>
        <v>400.00038608908653</v>
      </c>
      <c r="E193" s="581">
        <f>Size!E106</f>
        <v>239.90752890706062</v>
      </c>
      <c r="F193" s="431">
        <f>Size!F106</f>
        <v>1.4985523597363577</v>
      </c>
      <c r="G193" s="285">
        <f>Size!G106</f>
        <v>7.4199530389562645E-5</v>
      </c>
      <c r="H193" s="286">
        <f>Size!H106</f>
        <v>4.3709111919924823E-5</v>
      </c>
      <c r="I193" s="454">
        <f>Size!I106</f>
        <v>2.5651511374821525</v>
      </c>
      <c r="J193" s="447">
        <f>Size!J106</f>
        <v>0.43882910336923642</v>
      </c>
      <c r="K193" s="431">
        <f>Size!K106</f>
        <v>0.20637941775941399</v>
      </c>
      <c r="L193" s="454">
        <f>Size!L106</f>
        <v>1026.0614453697206</v>
      </c>
      <c r="M193" s="447">
        <f>Size!M106</f>
        <v>685.65247563948662</v>
      </c>
      <c r="N193" s="431">
        <f>Size!N106</f>
        <v>2.0142021409801569</v>
      </c>
      <c r="O193" s="567">
        <f>Size!O106</f>
        <v>320.00030887126923</v>
      </c>
      <c r="P193" s="581">
        <f>Size!P106</f>
        <v>191.9260231256485</v>
      </c>
      <c r="Q193" s="431">
        <f>Size!Q106</f>
        <v>1.4985523597363577</v>
      </c>
    </row>
    <row r="194" spans="2:17">
      <c r="B194" s="714"/>
      <c r="C194" s="289" t="s">
        <v>321</v>
      </c>
      <c r="D194" s="569">
        <f>'White Milk Size'!D31</f>
        <v>74481698.132471263</v>
      </c>
      <c r="E194" s="565">
        <f>'White Milk Size'!E31</f>
        <v>2896471.5586528629</v>
      </c>
      <c r="F194" s="428">
        <f>'White Milk Size'!F31</f>
        <v>4.0461861996986669E-2</v>
      </c>
      <c r="G194" s="277">
        <f>'White Milk Size'!G31</f>
        <v>13.816254224353893</v>
      </c>
      <c r="H194" s="278">
        <f>'White Milk Size'!H31</f>
        <v>0.18251969741076124</v>
      </c>
      <c r="I194" s="451">
        <f>'White Milk Size'!I31</f>
        <v>5.728647882202595</v>
      </c>
      <c r="J194" s="445">
        <f>'White Milk Size'!J31</f>
        <v>8.8897636922302681E-3</v>
      </c>
      <c r="K194" s="428">
        <f>'White Milk Size'!K31</f>
        <v>1.5542202149180198E-3</v>
      </c>
      <c r="L194" s="451">
        <f>'White Milk Size'!L31</f>
        <v>426679422.26943451</v>
      </c>
      <c r="M194" s="445">
        <f>'White Milk Size'!M31</f>
        <v>17229241.408432841</v>
      </c>
      <c r="N194" s="428">
        <f>'White Milk Size'!N31</f>
        <v>4.2078968855753782E-2</v>
      </c>
      <c r="O194" s="569">
        <f>'White Milk Size'!O31</f>
        <v>147896668.4801563</v>
      </c>
      <c r="P194" s="565">
        <f>'White Milk Size'!P31</f>
        <v>5587974.2155297697</v>
      </c>
      <c r="Q194" s="428">
        <f>'White Milk Size'!Q31</f>
        <v>3.9266569371642142E-2</v>
      </c>
    </row>
    <row r="195" spans="2:17">
      <c r="B195" s="716"/>
      <c r="C195" s="279" t="s">
        <v>322</v>
      </c>
      <c r="D195" s="570">
        <f>'White Milk Size'!D32</f>
        <v>337908684.82744193</v>
      </c>
      <c r="E195" s="583">
        <f>'White Milk Size'!E32</f>
        <v>5109781.1868462563</v>
      </c>
      <c r="F195" s="429">
        <f>'White Milk Size'!F32</f>
        <v>1.5353960397551478E-2</v>
      </c>
      <c r="G195" s="280">
        <f>'White Milk Size'!G32</f>
        <v>62.681603820169371</v>
      </c>
      <c r="H195" s="281">
        <f>'White Milk Size'!H32</f>
        <v>-0.70147283203304767</v>
      </c>
      <c r="I195" s="452">
        <f>'White Milk Size'!I32</f>
        <v>3.3545344361625768</v>
      </c>
      <c r="J195" s="449">
        <f>'White Milk Size'!J32</f>
        <v>-0.12605090045983802</v>
      </c>
      <c r="K195" s="429">
        <f>'White Milk Size'!K32</f>
        <v>-3.6215431678557473E-2</v>
      </c>
      <c r="L195" s="452">
        <f>'White Milk Size'!L32</f>
        <v>1133526319.5320609</v>
      </c>
      <c r="M195" s="449">
        <f>'White Milk Size'!M32</f>
        <v>-24808664.523412466</v>
      </c>
      <c r="N195" s="429">
        <f>'White Milk Size'!N32</f>
        <v>-2.1417521584778765E-2</v>
      </c>
      <c r="O195" s="570">
        <f>'White Milk Size'!O32</f>
        <v>337958586.53005332</v>
      </c>
      <c r="P195" s="583">
        <f>'White Milk Size'!P32</f>
        <v>5085385.2408269048</v>
      </c>
      <c r="Q195" s="429">
        <f>'White Milk Size'!Q32</f>
        <v>1.5277244371523684E-2</v>
      </c>
    </row>
    <row r="196" spans="2:17">
      <c r="B196" s="717" t="s">
        <v>196</v>
      </c>
      <c r="C196" s="273" t="s">
        <v>323</v>
      </c>
      <c r="D196" s="566">
        <f>Organic!D31</f>
        <v>48718459.312208526</v>
      </c>
      <c r="E196" s="580">
        <f>Organic!E31</f>
        <v>3074270.4328129515</v>
      </c>
      <c r="F196" s="430">
        <f>Organic!F31</f>
        <v>6.7352942582373732E-2</v>
      </c>
      <c r="G196" s="282">
        <f>Organic!G31</f>
        <v>9.0372082827534896</v>
      </c>
      <c r="H196" s="283">
        <f>Organic!H31</f>
        <v>0.34406329092175802</v>
      </c>
      <c r="I196" s="446">
        <f>Organic!I31</f>
        <v>9.5466138831040492</v>
      </c>
      <c r="J196" s="446">
        <f>Organic!J31</f>
        <v>0.79712116506981801</v>
      </c>
      <c r="K196" s="430">
        <f>Organic!K31</f>
        <v>9.1104843533021312E-2</v>
      </c>
      <c r="L196" s="453">
        <f>Organic!L31</f>
        <v>465096320.03336966</v>
      </c>
      <c r="M196" s="446">
        <f>Organic!M31</f>
        <v>65732821.812519073</v>
      </c>
      <c r="N196" s="430">
        <f>Organic!N31</f>
        <v>0.16459396541085083</v>
      </c>
      <c r="O196" s="566">
        <f>Organic!O31</f>
        <v>50010865.776658714</v>
      </c>
      <c r="P196" s="580">
        <f>Organic!P31</f>
        <v>2891278.0298916698</v>
      </c>
      <c r="Q196" s="430">
        <f>Organic!Q31</f>
        <v>6.13604271206733E-2</v>
      </c>
    </row>
    <row r="197" spans="2:17">
      <c r="B197" s="716"/>
      <c r="C197" s="287" t="s">
        <v>324</v>
      </c>
      <c r="D197" s="568">
        <f>Organic!D32</f>
        <v>490300793.7545321</v>
      </c>
      <c r="E197" s="582">
        <f>Organic!E32</f>
        <v>10914556.523855746</v>
      </c>
      <c r="F197" s="427">
        <f>Organic!F32</f>
        <v>2.2767771947119455E-2</v>
      </c>
      <c r="G197" s="274">
        <f>Organic!G32</f>
        <v>90.950133828404972</v>
      </c>
      <c r="H197" s="275">
        <f>Organic!H32</f>
        <v>-0.35117241993815185</v>
      </c>
      <c r="I197" s="448">
        <f>Organic!I32</f>
        <v>4.1534635907415129</v>
      </c>
      <c r="J197" s="448">
        <f>Organic!J32</f>
        <v>-0.10005269528753136</v>
      </c>
      <c r="K197" s="427">
        <f>Organic!K32</f>
        <v>-2.3522349171710252E-2</v>
      </c>
      <c r="L197" s="697">
        <f>Organic!L32</f>
        <v>2036446495.3711128</v>
      </c>
      <c r="M197" s="448">
        <f>Organic!M32</f>
        <v>-2630671.9877519608</v>
      </c>
      <c r="N197" s="427">
        <f>Organic!N32</f>
        <v>-1.2901287061927945E-3</v>
      </c>
      <c r="O197" s="568">
        <f>Organic!O32</f>
        <v>613109618.88702929</v>
      </c>
      <c r="P197" s="582">
        <f>Organic!P32</f>
        <v>14228172.855159998</v>
      </c>
      <c r="Q197" s="427">
        <f>Organic!Q32</f>
        <v>2.3757912270340815E-2</v>
      </c>
    </row>
    <row r="198" spans="2:17">
      <c r="B198" s="717" t="s">
        <v>325</v>
      </c>
      <c r="C198" s="273" t="s">
        <v>326</v>
      </c>
      <c r="D198" s="566">
        <f>'Form Data'!D31</f>
        <v>51523936.78811679</v>
      </c>
      <c r="E198" s="580">
        <f>'Form Data'!E31</f>
        <v>3271502.9963177592</v>
      </c>
      <c r="F198" s="430">
        <f>'Form Data'!F31</f>
        <v>6.7799751001861031E-2</v>
      </c>
      <c r="G198" s="282">
        <f>'Form Data'!G31</f>
        <v>9.5576205585169642</v>
      </c>
      <c r="H198" s="283">
        <f>'Form Data'!H31</f>
        <v>0.367723367678229</v>
      </c>
      <c r="I198" s="446">
        <f>'Form Data'!I31</f>
        <v>9.4179585784162434</v>
      </c>
      <c r="J198" s="446">
        <f>'Form Data'!J31</f>
        <v>0.11288225854566036</v>
      </c>
      <c r="K198" s="430">
        <f>'Form Data'!K31</f>
        <v>1.2131255528190053E-2</v>
      </c>
      <c r="L198" s="453">
        <f>'Form Data'!L31</f>
        <v>485250302.46742082</v>
      </c>
      <c r="M198" s="446">
        <f>'Form Data'!M31</f>
        <v>36257723.415228486</v>
      </c>
      <c r="N198" s="430">
        <f>'Form Data'!N31</f>
        <v>8.0753502634202279E-2</v>
      </c>
      <c r="O198" s="566">
        <f>'Form Data'!O31</f>
        <v>87468786.130540386</v>
      </c>
      <c r="P198" s="580">
        <f>'Form Data'!P31</f>
        <v>5328684.5434231311</v>
      </c>
      <c r="Q198" s="430">
        <f>'Form Data'!Q31</f>
        <v>6.4873118494643722E-2</v>
      </c>
    </row>
    <row r="199" spans="2:17">
      <c r="B199" s="716"/>
      <c r="C199" s="287" t="s">
        <v>327</v>
      </c>
      <c r="D199" s="568">
        <f>'Form Data'!D32</f>
        <v>487563553.37389302</v>
      </c>
      <c r="E199" s="582">
        <f>'Form Data'!E32</f>
        <v>10756426.761668622</v>
      </c>
      <c r="F199" s="427">
        <f>'Form Data'!F32</f>
        <v>2.2559282698004977E-2</v>
      </c>
      <c r="G199" s="274">
        <f>'Form Data'!G32</f>
        <v>90.442379441484164</v>
      </c>
      <c r="H199" s="275">
        <f>'Form Data'!H32</f>
        <v>-0.36772336767819525</v>
      </c>
      <c r="I199" s="448">
        <f>'Form Data'!I32</f>
        <v>4.1404696626369333</v>
      </c>
      <c r="J199" s="448">
        <f>'Form Data'!J32</f>
        <v>-3.4307642975529795E-2</v>
      </c>
      <c r="K199" s="427">
        <f>'Form Data'!K32</f>
        <v>-8.2178378543467413E-3</v>
      </c>
      <c r="L199" s="697">
        <f>'Form Data'!L32</f>
        <v>2018742101.3520675</v>
      </c>
      <c r="M199" s="448">
        <f>'Form Data'!M32</f>
        <v>28178530.01706481</v>
      </c>
      <c r="N199" s="427">
        <f>'Form Data'!N32</f>
        <v>1.4156056316335798E-2</v>
      </c>
      <c r="O199" s="568">
        <f>'Form Data'!O32</f>
        <v>575964392.91177738</v>
      </c>
      <c r="P199" s="582">
        <f>'Form Data'!P32</f>
        <v>11928788.499534965</v>
      </c>
      <c r="Q199" s="427">
        <f>'Form Data'!Q32</f>
        <v>2.1148999116758684E-2</v>
      </c>
    </row>
    <row r="200" spans="2:17">
      <c r="B200" s="122" t="s">
        <v>328</v>
      </c>
      <c r="C200" s="288" t="s">
        <v>329</v>
      </c>
      <c r="D200" s="613">
        <f>'Glass Bottle'!D17</f>
        <v>74300.713050157166</v>
      </c>
      <c r="E200" s="698">
        <f>'Glass Bottle'!E17</f>
        <v>13830.025543809024</v>
      </c>
      <c r="F200" s="433">
        <f>'Glass Bottle'!F17</f>
        <v>0.22870627264419913</v>
      </c>
      <c r="G200" s="290">
        <f>'Glass Bottle'!G17</f>
        <v>1.3782681736470785E-2</v>
      </c>
      <c r="H200" s="291">
        <f>'Glass Bottle'!H17</f>
        <v>2.2657621207575248E-3</v>
      </c>
      <c r="I200" s="450">
        <f>'Glass Bottle'!I17</f>
        <v>9.4833573023379589</v>
      </c>
      <c r="J200" s="457">
        <f>'Glass Bottle'!J17</f>
        <v>1.0338574441765562</v>
      </c>
      <c r="K200" s="432">
        <f>'Glass Bottle'!K17</f>
        <v>0.12235723552062665</v>
      </c>
      <c r="L200" s="450">
        <f>'Glass Bottle'!L17</f>
        <v>704620.20967312518</v>
      </c>
      <c r="M200" s="457">
        <f>'Glass Bottle'!M17</f>
        <v>193673.14416531404</v>
      </c>
      <c r="N200" s="432">
        <f>'Glass Bottle'!N17</f>
        <v>0.37904737543179656</v>
      </c>
      <c r="O200" s="571">
        <f>'Glass Bottle'!O17</f>
        <v>130868.33610165119</v>
      </c>
      <c r="P200" s="584">
        <f>'Glass Bottle'!P17</f>
        <v>16514.336101651192</v>
      </c>
      <c r="Q200" s="432">
        <f>'Glass Bottle'!Q17</f>
        <v>0.14441415343277184</v>
      </c>
    </row>
    <row r="201" spans="2:17">
      <c r="B201" s="714" t="s">
        <v>330</v>
      </c>
      <c r="C201" s="292" t="s">
        <v>213</v>
      </c>
      <c r="D201" s="614">
        <f>Enhanced!D93</f>
        <v>12131113.498563217</v>
      </c>
      <c r="E201" s="580">
        <f>Enhanced!E93</f>
        <v>3398763.4339557383</v>
      </c>
      <c r="F201" s="430">
        <f>Enhanced!F93</f>
        <v>0.38921520653770464</v>
      </c>
      <c r="G201" s="282">
        <f>Enhanced!G93</f>
        <v>2.2503051396940474</v>
      </c>
      <c r="H201" s="283">
        <f>Enhanced!H93</f>
        <v>0.587189043324297</v>
      </c>
      <c r="I201" s="446">
        <f>Enhanced!I93</f>
        <v>8.5789779990620563</v>
      </c>
      <c r="J201" s="446">
        <f>Enhanced!J93</f>
        <v>0.15674414902667166</v>
      </c>
      <c r="K201" s="430">
        <f>Enhanced!K93</f>
        <v>1.8610757171746439E-2</v>
      </c>
      <c r="L201" s="453">
        <f>Enhanced!L93</f>
        <v>104072555.80829854</v>
      </c>
      <c r="M201" s="446">
        <f>Enhanced!M93</f>
        <v>30526661.503802732</v>
      </c>
      <c r="N201" s="430">
        <f>Enhanced!N93</f>
        <v>0.41506955340587459</v>
      </c>
      <c r="O201" s="566">
        <f>Enhanced!O93</f>
        <v>9710030.5809977651</v>
      </c>
      <c r="P201" s="580">
        <f>Enhanced!P93</f>
        <v>2836466.682163775</v>
      </c>
      <c r="Q201" s="430">
        <f>Enhanced!Q93</f>
        <v>0.41266317210565895</v>
      </c>
    </row>
    <row r="202" spans="2:17">
      <c r="B202" s="714"/>
      <c r="C202" s="292" t="s">
        <v>214</v>
      </c>
      <c r="D202" s="573">
        <f>Enhanced!D94</f>
        <v>504099582.13966608</v>
      </c>
      <c r="E202" s="581">
        <f>Enhanced!E94</f>
        <v>10125545.443674326</v>
      </c>
      <c r="F202" s="431">
        <f>Enhanced!F94</f>
        <v>2.0498132880424902E-2</v>
      </c>
      <c r="G202" s="285">
        <f>Enhanced!G94</f>
        <v>93.509790403071136</v>
      </c>
      <c r="H202" s="286">
        <f>Enhanced!H94</f>
        <v>-0.56982911969174666</v>
      </c>
      <c r="I202" s="454">
        <f>Enhanced!I94</f>
        <v>4.1939762353459793</v>
      </c>
      <c r="J202" s="447">
        <f>Enhanced!J94</f>
        <v>-6.7690537940406692E-2</v>
      </c>
      <c r="K202" s="431">
        <f>Enhanced!K94</f>
        <v>-1.5883583006703995E-2</v>
      </c>
      <c r="L202" s="454">
        <f>Enhanced!L94</f>
        <v>2114181667.7415986</v>
      </c>
      <c r="M202" s="447">
        <f>Enhanced!M94</f>
        <v>9028928.6881406307</v>
      </c>
      <c r="N202" s="431">
        <f>Enhanced!N94</f>
        <v>4.2889660786325258E-3</v>
      </c>
      <c r="O202" s="567">
        <f>Enhanced!O94</f>
        <v>604894243.91904128</v>
      </c>
      <c r="P202" s="581">
        <f>Enhanced!P94</f>
        <v>13603673.505334735</v>
      </c>
      <c r="Q202" s="431">
        <f>Enhanced!Q94</f>
        <v>2.300674860384919E-2</v>
      </c>
    </row>
    <row r="203" spans="2:17">
      <c r="B203" s="714"/>
      <c r="C203" s="293" t="s">
        <v>331</v>
      </c>
      <c r="D203" s="573">
        <f>'Enhanced - Aggs'!D72</f>
        <v>0</v>
      </c>
      <c r="E203" s="581">
        <f>'Enhanced - Aggs'!E72</f>
        <v>0</v>
      </c>
      <c r="F203" s="431">
        <f>'Enhanced - Aggs'!F72</f>
        <v>0</v>
      </c>
      <c r="G203" s="285">
        <f>'Enhanced - Aggs'!G72</f>
        <v>0</v>
      </c>
      <c r="H203" s="286">
        <f>'Enhanced - Aggs'!H72</f>
        <v>0</v>
      </c>
      <c r="I203" s="454">
        <f>'Enhanced - Aggs'!I72</f>
        <v>0</v>
      </c>
      <c r="J203" s="447">
        <f>'Enhanced - Aggs'!J72</f>
        <v>0</v>
      </c>
      <c r="K203" s="431">
        <f>'Enhanced - Aggs'!K72</f>
        <v>0</v>
      </c>
      <c r="L203" s="454">
        <f>'Enhanced - Aggs'!L72</f>
        <v>0</v>
      </c>
      <c r="M203" s="447">
        <f>'Enhanced - Aggs'!M72</f>
        <v>0</v>
      </c>
      <c r="N203" s="431">
        <f>'Enhanced - Aggs'!N72</f>
        <v>0</v>
      </c>
      <c r="O203" s="567">
        <f>'Enhanced - Aggs'!O72</f>
        <v>0</v>
      </c>
      <c r="P203" s="581">
        <f>'Enhanced - Aggs'!P72</f>
        <v>0</v>
      </c>
      <c r="Q203" s="431">
        <f>'Enhanced - Aggs'!Q72</f>
        <v>0</v>
      </c>
    </row>
    <row r="204" spans="2:17" ht="15" customHeight="1">
      <c r="B204" s="714"/>
      <c r="C204" s="293" t="s">
        <v>332</v>
      </c>
      <c r="D204" s="573">
        <f>'Enhanced - Aggs'!D73</f>
        <v>1005012.3263204694</v>
      </c>
      <c r="E204" s="581">
        <f>'Enhanced - Aggs'!E73</f>
        <v>286611.74186080648</v>
      </c>
      <c r="F204" s="431">
        <f>'Enhanced - Aggs'!F73</f>
        <v>0.39895811342689586</v>
      </c>
      <c r="G204" s="285">
        <f>'Enhanced - Aggs'!G73</f>
        <v>0.18642842667679957</v>
      </c>
      <c r="H204" s="286">
        <f>'Enhanced - Aggs'!H73</f>
        <v>4.9605742426107158E-2</v>
      </c>
      <c r="I204" s="454">
        <f>'Enhanced - Aggs'!I73</f>
        <v>13.325618952407684</v>
      </c>
      <c r="J204" s="447">
        <f>'Enhanced - Aggs'!J73</f>
        <v>1.9403586178139616</v>
      </c>
      <c r="K204" s="431">
        <f>'Enhanced - Aggs'!K73</f>
        <v>0.17042725074263332</v>
      </c>
      <c r="L204" s="454">
        <f>'Enhanced - Aggs'!L73</f>
        <v>13392411.303019382</v>
      </c>
      <c r="M204" s="447">
        <f>'Enhanced - Aggs'!M73</f>
        <v>5213233.6244218349</v>
      </c>
      <c r="N204" s="431">
        <f>'Enhanced - Aggs'!N73</f>
        <v>0.63737869860234264</v>
      </c>
      <c r="O204" s="567">
        <f>'Enhanced - Aggs'!O73</f>
        <v>2010030.6526409388</v>
      </c>
      <c r="P204" s="581">
        <f>'Enhanced - Aggs'!P73</f>
        <v>573229.48372161295</v>
      </c>
      <c r="Q204" s="431">
        <f>'Enhanced - Aggs'!Q73</f>
        <v>0.39896228937004641</v>
      </c>
    </row>
    <row r="205" spans="2:17">
      <c r="B205" s="714"/>
      <c r="C205" s="293" t="s">
        <v>333</v>
      </c>
      <c r="D205" s="573">
        <f>'Enhanced - Aggs'!D74</f>
        <v>11236.332708324706</v>
      </c>
      <c r="E205" s="581">
        <f>'Enhanced - Aggs'!E74</f>
        <v>-2468.0228895230466</v>
      </c>
      <c r="F205" s="431">
        <f>'Enhanced - Aggs'!F74</f>
        <v>-0.18009040059575263</v>
      </c>
      <c r="G205" s="285">
        <f>'Enhanced - Aggs'!G74</f>
        <v>2.0843245138090724E-3</v>
      </c>
      <c r="H205" s="286">
        <f>'Enhanced - Aggs'!H74</f>
        <v>-5.2573282660058627E-4</v>
      </c>
      <c r="I205" s="454">
        <f>'Enhanced - Aggs'!I74</f>
        <v>13.673285331602631</v>
      </c>
      <c r="J205" s="447">
        <f>'Enhanced - Aggs'!J74</f>
        <v>0.4801116707795039</v>
      </c>
      <c r="K205" s="431">
        <f>'Enhanced - Aggs'!K74</f>
        <v>3.6390915720694722E-2</v>
      </c>
      <c r="L205" s="454">
        <f>'Enhanced - Aggs'!L74</f>
        <v>153637.58320174308</v>
      </c>
      <c r="M205" s="447">
        <f>'Enhanced - Aggs'!M74</f>
        <v>-27166.360110335867</v>
      </c>
      <c r="N205" s="431">
        <f>'Enhanced - Aggs'!N74</f>
        <v>-0.15025313946524399</v>
      </c>
      <c r="O205" s="567">
        <f>'Enhanced - Aggs'!O74</f>
        <v>100169.53082454205</v>
      </c>
      <c r="P205" s="581">
        <f>'Enhanced - Aggs'!P74</f>
        <v>-25098.805660796585</v>
      </c>
      <c r="Q205" s="431">
        <f>'Enhanced - Aggs'!Q74</f>
        <v>-0.20036033338507805</v>
      </c>
    </row>
    <row r="206" spans="2:17">
      <c r="B206" s="714"/>
      <c r="C206" s="294" t="s">
        <v>216</v>
      </c>
      <c r="D206" s="573">
        <f>Enhanced!D96</f>
        <v>185954.49257263995</v>
      </c>
      <c r="E206" s="581">
        <f>Enhanced!E96</f>
        <v>94944.789807105844</v>
      </c>
      <c r="F206" s="431">
        <f>Enhanced!F96</f>
        <v>1.043238104531663</v>
      </c>
      <c r="G206" s="285">
        <f>Enhanced!G96</f>
        <v>3.4494306762109787E-2</v>
      </c>
      <c r="H206" s="286">
        <f>Enhanced!H96</f>
        <v>1.7161091708277641E-2</v>
      </c>
      <c r="I206" s="454">
        <f>Enhanced!I96</f>
        <v>14.023227011360271</v>
      </c>
      <c r="J206" s="447">
        <f>Enhanced!J96</f>
        <v>0.49338268903914617</v>
      </c>
      <c r="K206" s="431">
        <f>Enhanced!K96</f>
        <v>3.6466250260188023E-2</v>
      </c>
      <c r="L206" s="454">
        <f>Enhanced!L96</f>
        <v>2607682.0631284383</v>
      </c>
      <c r="M206" s="447">
        <f>Enhanced!M96</f>
        <v>1376334.9528900427</v>
      </c>
      <c r="N206" s="431">
        <f>Enhanced!N96</f>
        <v>1.117747336592666</v>
      </c>
      <c r="O206" s="567">
        <f>Enhanced!O96</f>
        <v>403309.10129731894</v>
      </c>
      <c r="P206" s="581">
        <f>Enhanced!P96</f>
        <v>206016.9963491559</v>
      </c>
      <c r="Q206" s="431">
        <f>Enhanced!Q96</f>
        <v>1.0442232161458527</v>
      </c>
    </row>
    <row r="207" spans="2:17">
      <c r="B207" s="714"/>
      <c r="C207" s="294" t="s">
        <v>217</v>
      </c>
      <c r="D207" s="573">
        <f>Enhanced!D97</f>
        <v>15790474.546442695</v>
      </c>
      <c r="E207" s="581">
        <f>Enhanced!E97</f>
        <v>157747.3096235469</v>
      </c>
      <c r="F207" s="431">
        <f>Enhanced!F97</f>
        <v>1.0090837461297915E-2</v>
      </c>
      <c r="G207" s="285">
        <f>Enhanced!G97</f>
        <v>2.9291116626908611</v>
      </c>
      <c r="H207" s="286">
        <f>Enhanced!H97</f>
        <v>-4.8212895458355831E-2</v>
      </c>
      <c r="I207" s="454">
        <f>Enhanced!I97</f>
        <v>12.711072764724902</v>
      </c>
      <c r="J207" s="447">
        <f>Enhanced!J97</f>
        <v>0.68122559567077445</v>
      </c>
      <c r="K207" s="431">
        <f>Enhanced!K97</f>
        <v>5.6627950970414308E-2</v>
      </c>
      <c r="L207" s="454">
        <f>Enhanced!L97</f>
        <v>200713870.94936979</v>
      </c>
      <c r="M207" s="447">
        <f>Enhanced!M97</f>
        <v>12654551.454925448</v>
      </c>
      <c r="N207" s="431">
        <f>Enhanced!N97</f>
        <v>6.7290211880721443E-2</v>
      </c>
      <c r="O207" s="567">
        <f>Enhanced!O97</f>
        <v>38137912.234314851</v>
      </c>
      <c r="P207" s="581">
        <f>Enhanced!P97</f>
        <v>120208.99128816277</v>
      </c>
      <c r="Q207" s="431">
        <f>Enhanced!Q97</f>
        <v>3.1619214480088781E-3</v>
      </c>
    </row>
    <row r="208" spans="2:17">
      <c r="B208" s="714"/>
      <c r="C208" s="294" t="s">
        <v>334</v>
      </c>
      <c r="D208" s="573">
        <f>'Enhanced - Aggs'!D75</f>
        <v>0</v>
      </c>
      <c r="E208" s="581">
        <f>'Enhanced - Aggs'!E75</f>
        <v>0</v>
      </c>
      <c r="F208" s="431">
        <f>'Enhanced - Aggs'!F75</f>
        <v>0</v>
      </c>
      <c r="G208" s="285">
        <f>'Enhanced - Aggs'!G75</f>
        <v>0</v>
      </c>
      <c r="H208" s="286">
        <f>'Enhanced - Aggs'!H75</f>
        <v>0</v>
      </c>
      <c r="I208" s="454">
        <f>'Enhanced - Aggs'!I75</f>
        <v>0</v>
      </c>
      <c r="J208" s="447">
        <f>'Enhanced - Aggs'!J75</f>
        <v>0</v>
      </c>
      <c r="K208" s="431">
        <f>'Enhanced - Aggs'!K75</f>
        <v>0</v>
      </c>
      <c r="L208" s="454">
        <f>'Enhanced - Aggs'!L75</f>
        <v>0</v>
      </c>
      <c r="M208" s="447">
        <f>'Enhanced - Aggs'!M75</f>
        <v>0</v>
      </c>
      <c r="N208" s="431">
        <f>'Enhanced - Aggs'!N75</f>
        <v>0</v>
      </c>
      <c r="O208" s="567">
        <f>'Enhanced - Aggs'!O75</f>
        <v>0</v>
      </c>
      <c r="P208" s="581">
        <f>'Enhanced - Aggs'!P75</f>
        <v>0</v>
      </c>
      <c r="Q208" s="431">
        <f>'Enhanced - Aggs'!Q75</f>
        <v>0</v>
      </c>
    </row>
    <row r="209" spans="2:17">
      <c r="B209" s="715"/>
      <c r="C209" s="295" t="s">
        <v>335</v>
      </c>
      <c r="D209" s="573">
        <f>'Enhanced - Aggs'!D76</f>
        <v>7797247.342848042</v>
      </c>
      <c r="E209" s="581">
        <f>'Enhanced - Aggs'!E76</f>
        <v>885944.59339044243</v>
      </c>
      <c r="F209" s="431">
        <f>'Enhanced - Aggs'!F76</f>
        <v>0.12818778535782874</v>
      </c>
      <c r="G209" s="285">
        <f>'Enhanced - Aggs'!G76</f>
        <v>6.8201638586036184</v>
      </c>
      <c r="H209" s="286">
        <f>'Enhanced - Aggs'!H76</f>
        <v>0.17691045869460442</v>
      </c>
      <c r="I209" s="454">
        <f>'Enhanced - Aggs'!I76</f>
        <v>34.061381275043118</v>
      </c>
      <c r="J209" s="447">
        <f>'Enhanced - Aggs'!J76</f>
        <v>2.046015307377175</v>
      </c>
      <c r="K209" s="431">
        <f>'Enhanced - Aggs'!K76</f>
        <v>6.3907290937843933E-2</v>
      </c>
      <c r="L209" s="454">
        <f>'Enhanced - Aggs'!L76</f>
        <v>265585014.64056399</v>
      </c>
      <c r="M209" s="447">
        <f>'Enhanced - Aggs'!M76</f>
        <v>44317127.803343117</v>
      </c>
      <c r="N209" s="431">
        <f>'Enhanced - Aggs'!N76</f>
        <v>0.20028721038921338</v>
      </c>
      <c r="O209" s="567">
        <f>'Enhanced - Aggs'!O76</f>
        <v>41951354.484247804</v>
      </c>
      <c r="P209" s="581">
        <f>'Enhanced - Aggs'!P76</f>
        <v>4899791.1759694591</v>
      </c>
      <c r="Q209" s="431">
        <f>'Enhanced - Aggs'!Q76</f>
        <v>0.13224249501166691</v>
      </c>
    </row>
    <row r="210" spans="2:17" ht="15" thickBot="1">
      <c r="B210" s="716"/>
      <c r="C210" s="296" t="s">
        <v>218</v>
      </c>
      <c r="D210" s="615">
        <f>Enhanced!D98</f>
        <v>2289.7629138215852</v>
      </c>
      <c r="E210" s="582">
        <f>Enhanced!E98</f>
        <v>-29937.840475266625</v>
      </c>
      <c r="F210" s="427">
        <f>Enhanced!F98</f>
        <v>-0.92895025775956819</v>
      </c>
      <c r="G210" s="274">
        <f>Enhanced!G98</f>
        <v>4.2474792229615498E-4</v>
      </c>
      <c r="H210" s="275">
        <f>Enhanced!H98</f>
        <v>-5.7131468651618845E-3</v>
      </c>
      <c r="I210" s="448">
        <f>Enhanced!I98</f>
        <v>19.389653071285835</v>
      </c>
      <c r="J210" s="448">
        <f>Enhanced!J98</f>
        <v>11.918888641679597</v>
      </c>
      <c r="K210" s="427">
        <f>Enhanced!K98</f>
        <v>1.5954041589700894</v>
      </c>
      <c r="L210" s="697">
        <f>Enhanced!L98</f>
        <v>44397.708514497383</v>
      </c>
      <c r="M210" s="448">
        <f>Enhanced!M98</f>
        <v>-196367.12453616154</v>
      </c>
      <c r="N210" s="427">
        <f>Enhanced!N98</f>
        <v>-0.81559720349543019</v>
      </c>
      <c r="O210" s="568">
        <f>Enhanced!O98</f>
        <v>17815.809232234955</v>
      </c>
      <c r="P210" s="582">
        <f>Enhanced!P98</f>
        <v>-38969.338389992714</v>
      </c>
      <c r="Q210" s="427">
        <f>Enhanced!Q98</f>
        <v>-0.68625934811761879</v>
      </c>
    </row>
    <row r="211" spans="2:17" ht="15.45" customHeight="1" thickBot="1">
      <c r="B211" s="717" t="s">
        <v>336</v>
      </c>
      <c r="C211" s="270" t="s">
        <v>337</v>
      </c>
      <c r="D211" s="511">
        <f>'Non-Dairy Alternatives'!D170</f>
        <v>50741514.859314948</v>
      </c>
      <c r="E211" s="501">
        <f>'Non-Dairy Alternatives'!E170</f>
        <v>-999005.3727428019</v>
      </c>
      <c r="F211" s="348">
        <f>'Non-Dairy Alternatives'!F170</f>
        <v>-1.9307988560266373E-2</v>
      </c>
      <c r="G211" s="309">
        <f>'Non-Dairy Alternatives'!G170</f>
        <v>100</v>
      </c>
      <c r="H211" s="310">
        <f>'Non-Dairy Alternatives'!H170</f>
        <v>0</v>
      </c>
      <c r="I211" s="377">
        <f>'Non-Dairy Alternatives'!I170</f>
        <v>8.092389416978552</v>
      </c>
      <c r="J211" s="393">
        <f>'Non-Dairy Alternatives'!J170</f>
        <v>0.22923353724549766</v>
      </c>
      <c r="K211" s="396">
        <f>'Non-Dairy Alternatives'!K170</f>
        <v>2.9152866959732699E-2</v>
      </c>
      <c r="L211" s="416">
        <f>'Non-Dairy Alternatives'!L170</f>
        <v>410620097.84898019</v>
      </c>
      <c r="M211" s="402">
        <f>'Non-Dairy Alternatives'!M170</f>
        <v>3776321.9658282399</v>
      </c>
      <c r="N211" s="349">
        <f>'Non-Dairy Alternatives'!N170</f>
        <v>9.2819951777087604E-3</v>
      </c>
      <c r="O211" s="525">
        <f>'Non-Dairy Alternatives'!O170</f>
        <v>93851022.114610106</v>
      </c>
      <c r="P211" s="511">
        <f>'Non-Dairy Alternatives'!P170</f>
        <v>-2043729.9427181482</v>
      </c>
      <c r="Q211" s="398">
        <f>'Non-Dairy Alternatives'!Q170</f>
        <v>-2.1312218853189756E-2</v>
      </c>
    </row>
    <row r="212" spans="2:17" ht="15.45" customHeight="1">
      <c r="B212" s="715"/>
      <c r="C212" s="273" t="s">
        <v>338</v>
      </c>
      <c r="D212" s="518">
        <f>'Non-Dairy Alternatives'!D171</f>
        <v>321626.82549429667</v>
      </c>
      <c r="E212" s="506">
        <f>'Non-Dairy Alternatives'!E171</f>
        <v>-21544.757509111485</v>
      </c>
      <c r="F212" s="354">
        <f>'Non-Dairy Alternatives'!F171</f>
        <v>-6.2781298266463739E-2</v>
      </c>
      <c r="G212" s="323">
        <f>'Non-Dairy Alternatives'!G171</f>
        <v>0.63385341645008764</v>
      </c>
      <c r="H212" s="324">
        <f>'Non-Dairy Alternatives'!H171</f>
        <v>-2.9401574926639085E-2</v>
      </c>
      <c r="I212" s="387">
        <f>'Non-Dairy Alternatives'!I171</f>
        <v>17.531535062534235</v>
      </c>
      <c r="J212" s="380">
        <f>'Non-Dairy Alternatives'!J171</f>
        <v>-2.6406012788183553</v>
      </c>
      <c r="K212" s="369">
        <f>'Non-Dairy Alternatives'!K171</f>
        <v>-0.13090340230375899</v>
      </c>
      <c r="L212" s="418">
        <f>'Non-Dairy Alternatives'!L171</f>
        <v>5638611.9682048419</v>
      </c>
      <c r="M212" s="405">
        <f>'Non-Dairy Alternatives'!M171</f>
        <v>-1283891.9926177049</v>
      </c>
      <c r="N212" s="354">
        <f>'Non-Dairy Alternatives'!N171</f>
        <v>-0.18546641502609557</v>
      </c>
      <c r="O212" s="527">
        <f>'Non-Dairy Alternatives'!O171</f>
        <v>883212.0290260911</v>
      </c>
      <c r="P212" s="514">
        <f>'Non-Dairy Alternatives'!P171</f>
        <v>-51543.089191854233</v>
      </c>
      <c r="Q212" s="369">
        <f>'Non-Dairy Alternatives'!Q171</f>
        <v>-5.5140740272295111E-2</v>
      </c>
    </row>
    <row r="213" spans="2:17" ht="15.45" customHeight="1">
      <c r="B213" s="715"/>
      <c r="C213" s="297" t="s">
        <v>339</v>
      </c>
      <c r="D213" s="518">
        <f>'Non-Dairy Alternatives'!D172</f>
        <v>32741718.188227061</v>
      </c>
      <c r="E213" s="506">
        <f>'Non-Dairy Alternatives'!E172</f>
        <v>-2656798.3968110122</v>
      </c>
      <c r="F213" s="354">
        <f>'Non-Dairy Alternatives'!F172</f>
        <v>-7.5053947258738068E-2</v>
      </c>
      <c r="G213" s="323">
        <f>'Non-Dairy Alternatives'!G172</f>
        <v>64.526489362815013</v>
      </c>
      <c r="H213" s="324">
        <f>'Non-Dairy Alternatives'!H172</f>
        <v>-3.8889738491408963</v>
      </c>
      <c r="I213" s="387">
        <f>'Non-Dairy Alternatives'!I172</f>
        <v>6.4425526155108583</v>
      </c>
      <c r="J213" s="380">
        <f>'Non-Dairy Alternatives'!J172</f>
        <v>0.15365327977964327</v>
      </c>
      <c r="K213" s="369">
        <f>'Non-Dairy Alternatives'!K172</f>
        <v>2.443245973212543E-2</v>
      </c>
      <c r="L213" s="418">
        <f>'Non-Dairy Alternatives'!L172</f>
        <v>210940242.14988169</v>
      </c>
      <c r="M213" s="405">
        <f>'Non-Dairy Alternatives'!M172</f>
        <v>-11677465.287634641</v>
      </c>
      <c r="N213" s="354">
        <f>'Non-Dairy Alternatives'!N172</f>
        <v>-5.2455240070748803E-2</v>
      </c>
      <c r="O213" s="527">
        <f>'Non-Dairy Alternatives'!O172</f>
        <v>48054728.71068795</v>
      </c>
      <c r="P213" s="514">
        <f>'Non-Dairy Alternatives'!P172</f>
        <v>-3715171.7233216837</v>
      </c>
      <c r="Q213" s="369">
        <f>'Non-Dairy Alternatives'!Q172</f>
        <v>-7.1763161454354366E-2</v>
      </c>
    </row>
    <row r="214" spans="2:17" ht="15.45" customHeight="1">
      <c r="B214" s="715"/>
      <c r="C214" s="297" t="s">
        <v>340</v>
      </c>
      <c r="D214" s="518">
        <f>'Non-Dairy Alternatives'!D173</f>
        <v>24065.231099924713</v>
      </c>
      <c r="E214" s="506">
        <f>'Non-Dairy Alternatives'!E173</f>
        <v>-66758.242962786288</v>
      </c>
      <c r="F214" s="354">
        <f>'Non-Dairy Alternatives'!F173</f>
        <v>-0.73503291579324126</v>
      </c>
      <c r="G214" s="323">
        <f>'Non-Dairy Alternatives'!G173</f>
        <v>4.7427104150610327E-2</v>
      </c>
      <c r="H214" s="324">
        <f>'Non-Dairy Alternatives'!H173</f>
        <v>-0.12810934901098345</v>
      </c>
      <c r="I214" s="387">
        <f>'Non-Dairy Alternatives'!I173</f>
        <v>14.640056257185336</v>
      </c>
      <c r="J214" s="380">
        <f>'Non-Dairy Alternatives'!J173</f>
        <v>6.408801574368443</v>
      </c>
      <c r="K214" s="369">
        <f>'Non-Dairy Alternatives'!K173</f>
        <v>0.77859352204799337</v>
      </c>
      <c r="L214" s="418">
        <f>'Non-Dairy Alternatives'!L173</f>
        <v>352316.33714506391</v>
      </c>
      <c r="M214" s="405">
        <f>'Non-Dairy Alternatives'!M173</f>
        <v>-395274.80904332455</v>
      </c>
      <c r="N214" s="354">
        <f>'Non-Dairy Alternatives'!N173</f>
        <v>-0.52873126047391372</v>
      </c>
      <c r="O214" s="527">
        <f>'Non-Dairy Alternatives'!O173</f>
        <v>72175.120889127254</v>
      </c>
      <c r="P214" s="514">
        <f>'Non-Dairy Alternatives'!P173</f>
        <v>-110867.14531451475</v>
      </c>
      <c r="Q214" s="369">
        <f>'Non-Dairy Alternatives'!Q173</f>
        <v>-0.60569150291862384</v>
      </c>
    </row>
    <row r="215" spans="2:17" ht="15.45" customHeight="1">
      <c r="B215" s="715"/>
      <c r="C215" s="297" t="s">
        <v>341</v>
      </c>
      <c r="D215" s="518">
        <f>'Non-Dairy Alternatives'!D174</f>
        <v>4512163.6461128239</v>
      </c>
      <c r="E215" s="506">
        <f>'Non-Dairy Alternatives'!E174</f>
        <v>94894.904345640913</v>
      </c>
      <c r="F215" s="354">
        <f>'Non-Dairy Alternatives'!F174</f>
        <v>2.1482710220541625E-2</v>
      </c>
      <c r="G215" s="323">
        <f>'Non-Dairy Alternatives'!G174</f>
        <v>8.8924496216227897</v>
      </c>
      <c r="H215" s="324">
        <f>'Non-Dairy Alternatives'!H174</f>
        <v>0.35510070832311058</v>
      </c>
      <c r="I215" s="387">
        <f>'Non-Dairy Alternatives'!I174</f>
        <v>15.103318965992083</v>
      </c>
      <c r="J215" s="380">
        <f>'Non-Dairy Alternatives'!J174</f>
        <v>0.88472229541889291</v>
      </c>
      <c r="K215" s="369">
        <f>'Non-Dairy Alternatives'!K174</f>
        <v>6.2222898357466902E-2</v>
      </c>
      <c r="L215" s="418">
        <f>'Non-Dairy Alternatives'!L174</f>
        <v>68148646.773995802</v>
      </c>
      <c r="M215" s="405">
        <f>'Non-Dairy Alternatives'!M174</f>
        <v>5341284.1492779106</v>
      </c>
      <c r="N215" s="354">
        <f>'Non-Dairy Alternatives'!N174</f>
        <v>8.5042325072504213E-2</v>
      </c>
      <c r="O215" s="527">
        <f>'Non-Dairy Alternatives'!O174</f>
        <v>19981803.968199845</v>
      </c>
      <c r="P215" s="514">
        <f>'Non-Dairy Alternatives'!P174</f>
        <v>1129193.0626496263</v>
      </c>
      <c r="Q215" s="369">
        <f>'Non-Dairy Alternatives'!Q174</f>
        <v>5.9895845106376813E-2</v>
      </c>
    </row>
    <row r="216" spans="2:17">
      <c r="B216" s="714"/>
      <c r="C216" s="297" t="s">
        <v>342</v>
      </c>
      <c r="D216" s="518">
        <f>'Non-Dairy Alternatives'!D175</f>
        <v>0</v>
      </c>
      <c r="E216" s="506">
        <f>'Non-Dairy Alternatives'!E175</f>
        <v>0</v>
      </c>
      <c r="F216" s="354">
        <f>'Non-Dairy Alternatives'!F175</f>
        <v>0</v>
      </c>
      <c r="G216" s="323">
        <f>'Non-Dairy Alternatives'!G175</f>
        <v>0</v>
      </c>
      <c r="H216" s="324">
        <f>'Non-Dairy Alternatives'!H175</f>
        <v>0</v>
      </c>
      <c r="I216" s="387">
        <f>'Non-Dairy Alternatives'!I175</f>
        <v>0</v>
      </c>
      <c r="J216" s="380">
        <f>'Non-Dairy Alternatives'!J175</f>
        <v>0</v>
      </c>
      <c r="K216" s="369">
        <f>'Non-Dairy Alternatives'!K175</f>
        <v>0</v>
      </c>
      <c r="L216" s="418">
        <f>'Non-Dairy Alternatives'!L175</f>
        <v>0</v>
      </c>
      <c r="M216" s="405">
        <f>'Non-Dairy Alternatives'!M175</f>
        <v>0</v>
      </c>
      <c r="N216" s="354">
        <f>'Non-Dairy Alternatives'!N175</f>
        <v>0</v>
      </c>
      <c r="O216" s="527">
        <f>'Non-Dairy Alternatives'!O175</f>
        <v>0</v>
      </c>
      <c r="P216" s="514">
        <f>'Non-Dairy Alternatives'!P175</f>
        <v>0</v>
      </c>
      <c r="Q216" s="369">
        <f>'Non-Dairy Alternatives'!Q175</f>
        <v>0</v>
      </c>
    </row>
    <row r="217" spans="2:17">
      <c r="B217" s="714"/>
      <c r="C217" s="297" t="s">
        <v>343</v>
      </c>
      <c r="D217" s="518">
        <f>'Non-Dairy Alternatives'!D176</f>
        <v>255404.66641369462</v>
      </c>
      <c r="E217" s="506">
        <f>'Non-Dairy Alternatives'!E176</f>
        <v>-3976.7480058968067</v>
      </c>
      <c r="F217" s="354">
        <f>'Non-Dairy Alternatives'!F176</f>
        <v>-1.5331661348194258E-2</v>
      </c>
      <c r="G217" s="323">
        <f>'Non-Dairy Alternatives'!G176</f>
        <v>0.50334458307329843</v>
      </c>
      <c r="H217" s="324">
        <f>'Non-Dairy Alternatives'!H176</f>
        <v>2.0326263008149104E-3</v>
      </c>
      <c r="I217" s="387">
        <f>'Non-Dairy Alternatives'!I176</f>
        <v>25.889382658480525</v>
      </c>
      <c r="J217" s="380">
        <f>'Non-Dairy Alternatives'!J176</f>
        <v>3.978429205336024</v>
      </c>
      <c r="K217" s="369">
        <f>'Non-Dairy Alternatives'!K176</f>
        <v>0.18157261909408459</v>
      </c>
      <c r="L217" s="418">
        <f>'Non-Dairy Alternatives'!L176</f>
        <v>6612269.1415457092</v>
      </c>
      <c r="M217" s="405">
        <f>'Non-Dairy Alternatives'!M176</f>
        <v>928975.04358725809</v>
      </c>
      <c r="N217" s="354">
        <f>'Non-Dairy Alternatives'!N176</f>
        <v>0.16345714783983534</v>
      </c>
      <c r="O217" s="527">
        <f>'Non-Dairy Alternatives'!O176</f>
        <v>1020085.164537549</v>
      </c>
      <c r="P217" s="514">
        <f>'Non-Dairy Alternatives'!P176</f>
        <v>-16940.493140816689</v>
      </c>
      <c r="Q217" s="369">
        <f>'Non-Dairy Alternatives'!Q176</f>
        <v>-1.6335654779016853E-2</v>
      </c>
    </row>
    <row r="218" spans="2:17">
      <c r="B218" s="714"/>
      <c r="C218" s="297" t="s">
        <v>344</v>
      </c>
      <c r="D218" s="518">
        <f>'Non-Dairy Alternatives'!D177</f>
        <v>150232.60263544909</v>
      </c>
      <c r="E218" s="506">
        <f>'Non-Dairy Alternatives'!E177</f>
        <v>14646.45844174907</v>
      </c>
      <c r="F218" s="354">
        <f>'Non-Dairy Alternatives'!F177</f>
        <v>0.10802326837191388</v>
      </c>
      <c r="G218" s="323">
        <f>'Non-Dairy Alternatives'!G177</f>
        <v>0.29607433489516705</v>
      </c>
      <c r="H218" s="324">
        <f>'Non-Dairy Alternatives'!H177</f>
        <v>3.4024120506923217E-2</v>
      </c>
      <c r="I218" s="387">
        <f>'Non-Dairy Alternatives'!I177</f>
        <v>8.5875568110218037</v>
      </c>
      <c r="J218" s="380">
        <f>'Non-Dairy Alternatives'!J177</f>
        <v>0.25088776764039089</v>
      </c>
      <c r="K218" s="369">
        <f>'Non-Dairy Alternatives'!K177</f>
        <v>3.0094485739430171E-2</v>
      </c>
      <c r="L218" s="418">
        <f>'Non-Dairy Alternatives'!L177</f>
        <v>1290131.009999583</v>
      </c>
      <c r="M218" s="405">
        <f>'Non-Dairy Alternatives'!M177</f>
        <v>159794.19898851565</v>
      </c>
      <c r="N218" s="354">
        <f>'Non-Dairy Alternatives'!N177</f>
        <v>0.14136865882088934</v>
      </c>
      <c r="O218" s="527">
        <f>'Non-Dairy Alternatives'!O177</f>
        <v>326124.59968739748</v>
      </c>
      <c r="P218" s="514">
        <f>'Non-Dairy Alternatives'!P177</f>
        <v>31520.246856987476</v>
      </c>
      <c r="Q218" s="369">
        <f>'Non-Dairy Alternatives'!Q177</f>
        <v>0.1069917893410496</v>
      </c>
    </row>
    <row r="219" spans="2:17">
      <c r="B219" s="714"/>
      <c r="C219" s="297" t="s">
        <v>345</v>
      </c>
      <c r="D219" s="518">
        <f>'Non-Dairy Alternatives'!D178</f>
        <v>8067084.4849986136</v>
      </c>
      <c r="E219" s="506">
        <f>'Non-Dairy Alternatives'!E178</f>
        <v>699957.10352648422</v>
      </c>
      <c r="F219" s="354">
        <f>'Non-Dairy Alternatives'!F178</f>
        <v>9.5010859359759836E-2</v>
      </c>
      <c r="G219" s="323">
        <f>'Non-Dairy Alternatives'!G178</f>
        <v>15.898391105124222</v>
      </c>
      <c r="H219" s="324">
        <f>'Non-Dairy Alternatives'!H178</f>
        <v>1.6597878819050749</v>
      </c>
      <c r="I219" s="387">
        <f>'Non-Dairy Alternatives'!I178</f>
        <v>9.8819894678440949</v>
      </c>
      <c r="J219" s="380">
        <f>'Non-Dairy Alternatives'!J178</f>
        <v>-0.3335299183902265</v>
      </c>
      <c r="K219" s="369">
        <f>'Non-Dairy Alternatives'!K178</f>
        <v>-3.2649335367095161E-2</v>
      </c>
      <c r="L219" s="418">
        <f>'Non-Dairy Alternatives'!L178</f>
        <v>79718843.916964799</v>
      </c>
      <c r="M219" s="405">
        <f>'Non-Dairy Alternatives'!M178</f>
        <v>4459811.3306785673</v>
      </c>
      <c r="N219" s="354">
        <f>'Non-Dairy Alternatives'!N178</f>
        <v>5.9259482581911875E-2</v>
      </c>
      <c r="O219" s="527">
        <f>'Non-Dairy Alternatives'!O178</f>
        <v>15745222.590795584</v>
      </c>
      <c r="P219" s="514">
        <f>'Non-Dairy Alternatives'!P178</f>
        <v>-46623.20914580673</v>
      </c>
      <c r="Q219" s="369">
        <f>'Non-Dairy Alternatives'!Q178</f>
        <v>-2.9523597011047158E-3</v>
      </c>
    </row>
    <row r="220" spans="2:17">
      <c r="B220" s="714"/>
      <c r="C220" s="297" t="s">
        <v>346</v>
      </c>
      <c r="D220" s="518">
        <f>'Non-Dairy Alternatives'!D179</f>
        <v>486206.20983362815</v>
      </c>
      <c r="E220" s="506">
        <f>'Non-Dairy Alternatives'!E179</f>
        <v>-35026.654909589794</v>
      </c>
      <c r="F220" s="354">
        <f>'Non-Dairy Alternatives'!F179</f>
        <v>-6.7199628570706979E-2</v>
      </c>
      <c r="G220" s="323">
        <f>'Non-Dairy Alternatives'!G179</f>
        <v>0.95820199925381644</v>
      </c>
      <c r="H220" s="324">
        <f>'Non-Dairy Alternatives'!H179</f>
        <v>-4.9195805030858963E-2</v>
      </c>
      <c r="I220" s="387">
        <f>'Non-Dairy Alternatives'!I179</f>
        <v>12.686625303740502</v>
      </c>
      <c r="J220" s="380">
        <f>'Non-Dairy Alternatives'!J179</f>
        <v>0.17354100641768433</v>
      </c>
      <c r="K220" s="369">
        <f>'Non-Dairy Alternatives'!K179</f>
        <v>1.386876347143394E-2</v>
      </c>
      <c r="L220" s="418">
        <f>'Non-Dairy Alternatives'!L179</f>
        <v>6168316.0045110714</v>
      </c>
      <c r="M220" s="405">
        <f>'Non-Dairy Alternatives'!M179</f>
        <v>-353914.77055587713</v>
      </c>
      <c r="N220" s="354">
        <f>'Non-Dairy Alternatives'!N179</f>
        <v>-5.4262840853288315E-2</v>
      </c>
      <c r="O220" s="527">
        <f>'Non-Dairy Alternatives'!O179</f>
        <v>1296581.5191392303</v>
      </c>
      <c r="P220" s="514">
        <f>'Non-Dairy Alternatives'!P179</f>
        <v>-93646.364650249016</v>
      </c>
      <c r="Q220" s="369">
        <f>'Non-Dairy Alternatives'!Q179</f>
        <v>-6.7360441940632079E-2</v>
      </c>
    </row>
    <row r="221" spans="2:17">
      <c r="B221" s="714"/>
      <c r="C221" s="284" t="s">
        <v>346</v>
      </c>
      <c r="D221" s="518">
        <f>'Non-Dairy Alternatives'!D180</f>
        <v>177507.86337317899</v>
      </c>
      <c r="E221" s="506">
        <f>'Non-Dairy Alternatives'!E180</f>
        <v>-45321.991275617882</v>
      </c>
      <c r="F221" s="354">
        <f>'Non-Dairy Alternatives'!F180</f>
        <v>-0.20339281442807597</v>
      </c>
      <c r="G221" s="323">
        <f>'Non-Dairy Alternatives'!G180</f>
        <v>0.34982767831298345</v>
      </c>
      <c r="H221" s="324">
        <f>'Non-Dairy Alternatives'!H180</f>
        <v>-8.0840304245750894E-2</v>
      </c>
      <c r="I221" s="387">
        <f>'Non-Dairy Alternatives'!I180</f>
        <v>8.8084125748741151</v>
      </c>
      <c r="J221" s="380">
        <f>'Non-Dairy Alternatives'!J180</f>
        <v>0.36609439025972002</v>
      </c>
      <c r="K221" s="369">
        <f>'Non-Dairy Alternatives'!K180</f>
        <v>4.3364201899770194E-2</v>
      </c>
      <c r="L221" s="418">
        <f>'Non-Dairy Alternatives'!L180</f>
        <v>1563562.495875346</v>
      </c>
      <c r="M221" s="405">
        <f>'Non-Dairy Alternatives'!M180</f>
        <v>-317638.03810117417</v>
      </c>
      <c r="N221" s="354">
        <f>'Non-Dairy Alternatives'!N180</f>
        <v>-0.16884857959812735</v>
      </c>
      <c r="O221" s="527">
        <f>'Non-Dairy Alternatives'!O180</f>
        <v>375026.27933758497</v>
      </c>
      <c r="P221" s="514">
        <f>'Non-Dairy Alternatives'!P180</f>
        <v>-97048.641758799669</v>
      </c>
      <c r="Q221" s="369">
        <f>'Non-Dairy Alternatives'!Q180</f>
        <v>-0.20557889737799695</v>
      </c>
    </row>
    <row r="222" spans="2:17" ht="15" thickBot="1">
      <c r="B222" s="716"/>
      <c r="C222" s="298" t="s">
        <v>348</v>
      </c>
      <c r="D222" s="518">
        <f>'Non-Dairy Alternatives'!D181</f>
        <v>4005505.1411263328</v>
      </c>
      <c r="E222" s="506">
        <f>'Non-Dairy Alternatives'!E181</f>
        <v>1020922.9524175883</v>
      </c>
      <c r="F222" s="354">
        <f>'Non-Dairy Alternatives'!F181</f>
        <v>0.34206561852440809</v>
      </c>
      <c r="G222" s="323">
        <f>'Non-Dairy Alternatives'!G181</f>
        <v>7.8939407943021163</v>
      </c>
      <c r="H222" s="324">
        <f>'Non-Dairy Alternatives'!H181</f>
        <v>2.1255755453196823</v>
      </c>
      <c r="I222" s="387">
        <f>'Non-Dairy Alternatives'!I181</f>
        <v>7.5364172525734912</v>
      </c>
      <c r="J222" s="380">
        <f>'Non-Dairy Alternatives'!J181</f>
        <v>-0.26116191869281202</v>
      </c>
      <c r="K222" s="369">
        <f>'Non-Dairy Alternatives'!K181</f>
        <v>-3.3492692149273827E-2</v>
      </c>
      <c r="L222" s="418">
        <f>'Non-Dairy Alternatives'!L181</f>
        <v>30187158.050856311</v>
      </c>
      <c r="M222" s="405">
        <f>'Non-Dairy Alternatives'!M181</f>
        <v>6914642.1412486099</v>
      </c>
      <c r="N222" s="354">
        <f>'Non-Dairy Alternatives'!N181</f>
        <v>0.29711622791904529</v>
      </c>
      <c r="O222" s="527">
        <f>'Non-Dairy Alternatives'!O181</f>
        <v>6096062.1323097348</v>
      </c>
      <c r="P222" s="514">
        <f>'Non-Dairy Alternatives'!P181</f>
        <v>927397.41429895163</v>
      </c>
      <c r="Q222" s="369">
        <f>'Non-Dairy Alternatives'!Q181</f>
        <v>0.17942688583907038</v>
      </c>
    </row>
    <row r="223" spans="2:17">
      <c r="B223" s="690"/>
      <c r="C223" s="273" t="s">
        <v>226</v>
      </c>
      <c r="D223" s="566">
        <f>'Trad vs Value Add'!D65</f>
        <v>20622175.324442171</v>
      </c>
      <c r="E223" s="580">
        <f>'Trad vs Value Add'!E65</f>
        <v>390138.61518744379</v>
      </c>
      <c r="F223" s="430">
        <f>'Trad vs Value Add'!F65</f>
        <v>1.9283210128270622E-2</v>
      </c>
      <c r="G223" s="282">
        <f>'Trad vs Value Add'!G65</f>
        <v>3.825385619362998</v>
      </c>
      <c r="H223" s="283">
        <f>'Trad vs Value Add'!H65</f>
        <v>-2.7898509714996411E-2</v>
      </c>
      <c r="I223" s="446">
        <f>'Trad vs Value Add'!I65</f>
        <v>6.1404816492501668</v>
      </c>
      <c r="J223" s="446">
        <f>'Trad vs Value Add'!J65</f>
        <v>3.5965519078666297E-2</v>
      </c>
      <c r="K223" s="430">
        <f>'Trad vs Value Add'!K65</f>
        <v>5.8916248743953901E-3</v>
      </c>
      <c r="L223" s="699">
        <f>'Trad vs Value Add'!L65</f>
        <v>126630089.14735752</v>
      </c>
      <c r="M223" s="700">
        <f>'Trad vs Value Add'!M65</f>
        <v>3123294.7094904482</v>
      </c>
      <c r="N223" s="443">
        <f>'Trad vs Value Add'!N65</f>
        <v>2.5288444443124895E-2</v>
      </c>
      <c r="O223" s="574">
        <f>'Trad vs Value Add'!O65</f>
        <v>45923483.965878069</v>
      </c>
      <c r="P223" s="585">
        <f>'Trad vs Value Add'!P65</f>
        <v>590549.04260898381</v>
      </c>
      <c r="Q223" s="443">
        <f>'Trad vs Value Add'!Q65</f>
        <v>1.302693160300678E-2</v>
      </c>
    </row>
    <row r="224" spans="2:17">
      <c r="B224" s="690" t="s">
        <v>349</v>
      </c>
      <c r="C224" s="284" t="s">
        <v>227</v>
      </c>
      <c r="D224" s="567">
        <f>'Trad vs Value Add'!D66</f>
        <v>421528336.39850479</v>
      </c>
      <c r="E224" s="581">
        <f>'Trad vs Value Add'!E66</f>
        <v>7204595.3987267017</v>
      </c>
      <c r="F224" s="431">
        <f>'Trad vs Value Add'!F66</f>
        <v>1.7388806592018486E-2</v>
      </c>
      <c r="G224" s="285">
        <f>'Trad vs Value Add'!G66</f>
        <v>78.19293604305841</v>
      </c>
      <c r="H224" s="286">
        <f>'Trad vs Value Add'!H66</f>
        <v>-0.71691957045865706</v>
      </c>
      <c r="I224" s="447">
        <f>'Trad vs Value Add'!I66</f>
        <v>3.4457651235337257</v>
      </c>
      <c r="J224" s="447">
        <f>'Trad vs Value Add'!J66</f>
        <v>-0.15697328959363066</v>
      </c>
      <c r="K224" s="431">
        <f>'Trad vs Value Add'!K66</f>
        <v>-4.357054873083889E-2</v>
      </c>
      <c r="L224" s="454">
        <f>'Trad vs Value Add'!L66</f>
        <v>1452487640.1431582</v>
      </c>
      <c r="M224" s="447">
        <f>'Trad vs Value Add'!M66</f>
        <v>-40212417.02737236</v>
      </c>
      <c r="N224" s="431">
        <f>'Trad vs Value Add'!N66</f>
        <v>-2.6939381983810275E-2</v>
      </c>
      <c r="O224" s="567">
        <f>'Trad vs Value Add'!O66</f>
        <v>472787961.5822773</v>
      </c>
      <c r="P224" s="581">
        <f>'Trad vs Value Add'!P66</f>
        <v>7557860.987218976</v>
      </c>
      <c r="Q224" s="431">
        <f>'Trad vs Value Add'!Q66</f>
        <v>1.6245425602410508E-2</v>
      </c>
    </row>
    <row r="225" spans="1:17">
      <c r="B225" s="690" t="s">
        <v>350</v>
      </c>
      <c r="C225" s="284" t="s">
        <v>228</v>
      </c>
      <c r="D225" s="567">
        <f>'Trad vs Value Add'!D67</f>
        <v>5569077.836986009</v>
      </c>
      <c r="E225" s="581">
        <f>'Trad vs Value Add'!E67</f>
        <v>190825.41065870039</v>
      </c>
      <c r="F225" s="431">
        <f>'Trad vs Value Add'!F67</f>
        <v>3.5480932379555657E-2</v>
      </c>
      <c r="G225" s="285">
        <f>'Trad vs Value Add'!G67</f>
        <v>1.0330564033886993</v>
      </c>
      <c r="H225" s="286">
        <f>'Trad vs Value Add'!H67</f>
        <v>8.743576442192369E-3</v>
      </c>
      <c r="I225" s="447">
        <f>'Trad vs Value Add'!I67</f>
        <v>14.059143756609183</v>
      </c>
      <c r="J225" s="447">
        <f>'Trad vs Value Add'!J67</f>
        <v>0.70950024049130533</v>
      </c>
      <c r="K225" s="431">
        <f>'Trad vs Value Add'!K67</f>
        <v>5.3147504623226857E-2</v>
      </c>
      <c r="L225" s="454">
        <f>'Trad vs Value Add'!L67</f>
        <v>78296465.901932523</v>
      </c>
      <c r="M225" s="447">
        <f>'Trad vs Value Add'!M67</f>
        <v>6498713.2707671225</v>
      </c>
      <c r="N225" s="431">
        <f>'Trad vs Value Add'!N67</f>
        <v>9.0514160020465778E-2</v>
      </c>
      <c r="O225" s="567">
        <f>'Trad vs Value Add'!O67</f>
        <v>13036952.724678211</v>
      </c>
      <c r="P225" s="581">
        <f>'Trad vs Value Add'!P67</f>
        <v>-680035.86349849962</v>
      </c>
      <c r="Q225" s="431">
        <f>'Trad vs Value Add'!Q67</f>
        <v>-4.9576177681204252E-2</v>
      </c>
    </row>
    <row r="226" spans="1:17">
      <c r="B226" s="690"/>
      <c r="C226" s="287" t="s">
        <v>229</v>
      </c>
      <c r="D226" s="568">
        <f>'Trad vs Value Add'!D68</f>
        <v>88910237.540356785</v>
      </c>
      <c r="E226" s="582">
        <f>'Trad vs Value Add'!E68</f>
        <v>5971032.4905699193</v>
      </c>
      <c r="F226" s="427">
        <f>'Trad vs Value Add'!F68</f>
        <v>7.1992883063993915E-2</v>
      </c>
      <c r="G226" s="274">
        <f>'Trad vs Value Add'!G68</f>
        <v>16.492728761640876</v>
      </c>
      <c r="H226" s="275">
        <f>'Trad vs Value Add'!H68</f>
        <v>0.69657699059844624</v>
      </c>
      <c r="I226" s="448">
        <f>'Trad vs Value Add'!I68</f>
        <v>9.2380033242032571</v>
      </c>
      <c r="J226" s="448">
        <f>'Trad vs Value Add'!J68</f>
        <v>0.41601643825998025</v>
      </c>
      <c r="K226" s="427">
        <f>'Trad vs Value Add'!K68</f>
        <v>4.7156773597436419E-2</v>
      </c>
      <c r="L226" s="697">
        <f>'Trad vs Value Add'!L68</f>
        <v>821353069.95351577</v>
      </c>
      <c r="M226" s="448">
        <f>'Trad vs Value Add'!M68</f>
        <v>89664490.673736453</v>
      </c>
      <c r="N226" s="427">
        <f>'Trad vs Value Add'!N68</f>
        <v>0.12254460874870511</v>
      </c>
      <c r="O226" s="568">
        <f>'Trad vs Value Add'!O68</f>
        <v>123461224.9412159</v>
      </c>
      <c r="P226" s="582">
        <f>'Trad vs Value Add'!P68</f>
        <v>8789631.8122046292</v>
      </c>
      <c r="Q226" s="427">
        <f>'Trad vs Value Add'!Q68</f>
        <v>7.6650472644221951E-2</v>
      </c>
    </row>
    <row r="227" spans="1:17">
      <c r="B227" s="717" t="s">
        <v>351</v>
      </c>
      <c r="C227" s="273" t="s">
        <v>242</v>
      </c>
      <c r="D227" s="566">
        <f>Filtration!D37</f>
        <v>524503356.58235526</v>
      </c>
      <c r="E227" s="580">
        <f>Filtration!E37</f>
        <v>13829168.535473883</v>
      </c>
      <c r="F227" s="430">
        <f>Filtration!F37</f>
        <v>2.7080218384181041E-2</v>
      </c>
      <c r="G227" s="282">
        <f>Filtration!G37</f>
        <v>97.294662954381394</v>
      </c>
      <c r="H227" s="283">
        <f>Filtration!H37</f>
        <v>3.4423058181317856E-2</v>
      </c>
      <c r="I227" s="446">
        <f>Filtration!I37</f>
        <v>4.4067174001935809</v>
      </c>
      <c r="J227" s="446">
        <f>Filtration!J37</f>
        <v>-2.1931227699865552E-2</v>
      </c>
      <c r="K227" s="430">
        <f>Filtration!K37</f>
        <v>-4.9521263804343562E-3</v>
      </c>
      <c r="L227" s="453">
        <f>Filtration!L37</f>
        <v>2311338067.9114032</v>
      </c>
      <c r="M227" s="446">
        <f>Filtration!M37</f>
        <v>49741525.716980934</v>
      </c>
      <c r="N227" s="430">
        <f>Filtration!N37</f>
        <v>2.1993987339897877E-2</v>
      </c>
      <c r="O227" s="566">
        <f>Filtration!O37</f>
        <v>626774734.85362697</v>
      </c>
      <c r="P227" s="580">
        <f>Filtration!P37</f>
        <v>16520475.363275051</v>
      </c>
      <c r="Q227" s="430">
        <f>Filtration!Q37</f>
        <v>2.7071462601624394E-2</v>
      </c>
    </row>
    <row r="228" spans="1:17">
      <c r="B228" s="716"/>
      <c r="C228" s="287" t="s">
        <v>243</v>
      </c>
      <c r="D228" s="568">
        <f>Filtration!D38</f>
        <v>14567627.097393423</v>
      </c>
      <c r="E228" s="582">
        <f>Filtration!E38</f>
        <v>182254.74025147222</v>
      </c>
      <c r="F228" s="427">
        <f>Filtration!F38</f>
        <v>1.2669448918434679E-2</v>
      </c>
      <c r="G228" s="274">
        <f>Filtration!G38</f>
        <v>2.7022751154948228</v>
      </c>
      <c r="H228" s="275">
        <f>Filtration!H38</f>
        <v>-3.7484988306127232E-2</v>
      </c>
      <c r="I228" s="448">
        <f>Filtration!I38</f>
        <v>13.183491485918804</v>
      </c>
      <c r="J228" s="448">
        <f>Filtration!J38</f>
        <v>0.81261892352497611</v>
      </c>
      <c r="K228" s="427">
        <f>Filtration!K38</f>
        <v>6.5688084605709504E-2</v>
      </c>
      <c r="L228" s="697">
        <f>Filtration!L38</f>
        <v>192052187.80852625</v>
      </c>
      <c r="M228" s="448">
        <f>Filtration!M38</f>
        <v>14092579.615740478</v>
      </c>
      <c r="N228" s="427">
        <f>Filtration!N38</f>
        <v>7.9189765356607322E-2</v>
      </c>
      <c r="O228" s="568">
        <f>Filtration!O38</f>
        <v>36517603.89887251</v>
      </c>
      <c r="P228" s="582">
        <f>Filtration!P38</f>
        <v>596157.38986480236</v>
      </c>
      <c r="Q228" s="427">
        <f>Filtration!Q38</f>
        <v>1.6596140963179452E-2</v>
      </c>
    </row>
    <row r="229" spans="1:17">
      <c r="A229" s="88"/>
      <c r="B229" s="691"/>
      <c r="D229" s="576"/>
      <c r="E229" s="576"/>
      <c r="F229" s="437"/>
      <c r="G229" s="257"/>
      <c r="H229" s="257"/>
      <c r="I229" s="242"/>
      <c r="J229" s="242"/>
      <c r="K229" s="437"/>
      <c r="L229" s="242"/>
      <c r="M229" s="242"/>
      <c r="N229" s="437"/>
      <c r="O229" s="576"/>
      <c r="P229" s="576"/>
      <c r="Q229" s="437"/>
    </row>
    <row r="230" spans="1:17">
      <c r="A230" s="88"/>
      <c r="B230" s="691"/>
      <c r="C230" s="299"/>
      <c r="D230" s="576"/>
      <c r="E230" s="576"/>
      <c r="F230" s="437"/>
      <c r="G230" s="257"/>
      <c r="H230" s="257"/>
      <c r="I230" s="242"/>
      <c r="J230" s="242"/>
      <c r="K230" s="437"/>
      <c r="L230" s="242"/>
      <c r="M230" s="242"/>
      <c r="N230" s="437"/>
      <c r="O230" s="576"/>
      <c r="P230" s="576"/>
      <c r="Q230" s="437"/>
    </row>
    <row r="231" spans="1:17">
      <c r="A231" s="88"/>
      <c r="B231" s="691"/>
      <c r="C231" s="300" t="s">
        <v>352</v>
      </c>
      <c r="D231" s="576"/>
      <c r="E231" s="576"/>
      <c r="F231" s="437"/>
      <c r="G231" s="257"/>
      <c r="H231" s="257"/>
      <c r="I231" s="242"/>
      <c r="J231" s="242"/>
      <c r="K231" s="437"/>
      <c r="L231" s="242"/>
      <c r="M231" s="242"/>
      <c r="N231" s="437"/>
      <c r="O231" s="576"/>
      <c r="P231" s="576"/>
      <c r="Q231" s="437"/>
    </row>
    <row r="232" spans="1:17">
      <c r="A232" s="88"/>
      <c r="B232" s="691"/>
      <c r="C232" s="695" t="s">
        <v>353</v>
      </c>
      <c r="D232" s="576"/>
      <c r="E232" s="576"/>
      <c r="F232" s="437"/>
      <c r="G232" s="257"/>
      <c r="H232" s="257"/>
      <c r="I232" s="242"/>
      <c r="J232" s="242"/>
      <c r="K232" s="437"/>
      <c r="L232" s="242"/>
      <c r="M232" s="242"/>
      <c r="N232" s="437"/>
      <c r="O232" s="576"/>
      <c r="P232" s="576"/>
      <c r="Q232" s="437"/>
    </row>
    <row r="233" spans="1:17">
      <c r="A233" s="88"/>
      <c r="B233" s="691"/>
      <c r="C233" s="300"/>
      <c r="D233" s="576"/>
      <c r="E233" s="576"/>
      <c r="F233" s="437"/>
      <c r="G233" s="257"/>
      <c r="H233" s="257"/>
      <c r="I233" s="242"/>
      <c r="J233" s="242"/>
      <c r="K233" s="437"/>
      <c r="L233" s="242"/>
      <c r="M233" s="242"/>
      <c r="N233" s="437"/>
      <c r="O233" s="576"/>
      <c r="P233" s="576"/>
      <c r="Q233" s="437"/>
    </row>
    <row r="234" spans="1:17">
      <c r="A234" s="88"/>
      <c r="B234" s="691"/>
      <c r="C234" s="300"/>
      <c r="D234" s="576"/>
      <c r="E234" s="576"/>
      <c r="F234" s="437"/>
      <c r="G234" s="257"/>
      <c r="H234" s="257"/>
      <c r="I234" s="242"/>
      <c r="J234" s="242"/>
      <c r="K234" s="437"/>
      <c r="L234" s="242"/>
      <c r="M234" s="242"/>
      <c r="N234" s="437"/>
      <c r="O234" s="576"/>
      <c r="P234" s="576"/>
      <c r="Q234" s="437"/>
    </row>
    <row r="235" spans="1:17">
      <c r="A235" s="88"/>
      <c r="B235" s="691"/>
      <c r="C235" s="300"/>
      <c r="D235" s="576"/>
      <c r="E235" s="576"/>
      <c r="F235" s="437"/>
      <c r="G235" s="257"/>
      <c r="H235" s="257"/>
      <c r="I235" s="242"/>
      <c r="J235" s="242"/>
      <c r="K235" s="437"/>
      <c r="L235" s="242"/>
      <c r="M235" s="242"/>
      <c r="N235" s="437"/>
      <c r="O235" s="576"/>
      <c r="P235" s="576"/>
      <c r="Q235" s="437"/>
    </row>
    <row r="236" spans="1:17">
      <c r="A236" s="88"/>
      <c r="B236" s="691"/>
      <c r="C236" s="300"/>
      <c r="D236" s="576"/>
      <c r="E236" s="576"/>
      <c r="F236" s="437"/>
      <c r="G236" s="257"/>
      <c r="H236" s="257"/>
      <c r="I236" s="242"/>
      <c r="J236" s="242"/>
      <c r="K236" s="437"/>
      <c r="L236" s="242"/>
      <c r="M236" s="242"/>
      <c r="N236" s="437"/>
      <c r="O236" s="576"/>
      <c r="P236" s="576"/>
      <c r="Q236" s="437"/>
    </row>
    <row r="237" spans="1:17">
      <c r="A237" s="88"/>
      <c r="B237" s="691"/>
      <c r="C237" s="300"/>
      <c r="D237" s="576"/>
      <c r="E237" s="576"/>
      <c r="F237" s="437"/>
      <c r="G237" s="257"/>
      <c r="H237" s="257"/>
      <c r="I237" s="242"/>
      <c r="J237" s="242"/>
      <c r="K237" s="437"/>
      <c r="L237" s="242"/>
      <c r="M237" s="242"/>
      <c r="N237" s="437"/>
      <c r="O237" s="576"/>
      <c r="P237" s="576"/>
      <c r="Q237" s="437"/>
    </row>
    <row r="238" spans="1:17">
      <c r="A238" s="88"/>
      <c r="B238" s="691"/>
      <c r="C238" s="300"/>
      <c r="D238" s="576"/>
      <c r="E238" s="576"/>
      <c r="F238" s="437"/>
      <c r="G238" s="257"/>
      <c r="H238" s="257"/>
      <c r="I238" s="242"/>
      <c r="J238" s="242"/>
      <c r="K238" s="437"/>
      <c r="L238" s="242"/>
      <c r="M238" s="242"/>
      <c r="N238" s="437"/>
      <c r="O238" s="576"/>
      <c r="P238" s="576"/>
      <c r="Q238" s="437"/>
    </row>
    <row r="239" spans="1:17">
      <c r="A239" s="88"/>
      <c r="B239" s="691"/>
      <c r="C239" s="300"/>
      <c r="D239" s="576"/>
      <c r="E239" s="576"/>
      <c r="F239" s="437"/>
      <c r="G239" s="257"/>
      <c r="H239" s="257"/>
      <c r="I239" s="242"/>
      <c r="J239" s="242"/>
      <c r="K239" s="437"/>
      <c r="L239" s="242"/>
      <c r="M239" s="242"/>
      <c r="N239" s="437"/>
      <c r="O239" s="576"/>
      <c r="P239" s="576"/>
      <c r="Q239" s="437"/>
    </row>
    <row r="240" spans="1:17">
      <c r="A240" s="88"/>
      <c r="B240" s="691"/>
      <c r="C240" s="300"/>
      <c r="D240" s="576"/>
      <c r="E240" s="576"/>
      <c r="F240" s="437"/>
      <c r="G240" s="257"/>
      <c r="H240" s="257"/>
      <c r="I240" s="242"/>
      <c r="J240" s="242"/>
      <c r="K240" s="437"/>
      <c r="L240" s="242"/>
      <c r="M240" s="242"/>
      <c r="N240" s="437"/>
      <c r="O240" s="576"/>
      <c r="P240" s="576"/>
      <c r="Q240" s="437"/>
    </row>
    <row r="241" spans="1:17">
      <c r="A241" s="88"/>
      <c r="B241" s="691"/>
      <c r="C241" s="300"/>
      <c r="D241" s="576"/>
      <c r="E241" s="576"/>
      <c r="F241" s="437"/>
      <c r="G241" s="257"/>
      <c r="H241" s="257"/>
      <c r="I241" s="242"/>
      <c r="J241" s="242"/>
      <c r="K241" s="437"/>
      <c r="L241" s="242"/>
      <c r="M241" s="242"/>
      <c r="N241" s="437"/>
      <c r="O241" s="576"/>
      <c r="P241" s="576"/>
      <c r="Q241" s="437"/>
    </row>
    <row r="242" spans="1:17">
      <c r="A242" s="88"/>
      <c r="B242" s="691"/>
      <c r="C242" s="300"/>
      <c r="D242" s="576"/>
      <c r="E242" s="576"/>
      <c r="F242" s="437"/>
      <c r="G242" s="257"/>
      <c r="H242" s="257"/>
      <c r="I242" s="242"/>
      <c r="J242" s="242"/>
      <c r="K242" s="437"/>
      <c r="L242" s="242"/>
      <c r="M242" s="242"/>
      <c r="N242" s="437"/>
      <c r="O242" s="576"/>
      <c r="P242" s="576"/>
      <c r="Q242" s="437"/>
    </row>
    <row r="243" spans="1:17">
      <c r="A243" s="88"/>
      <c r="B243" s="691"/>
      <c r="C243" s="300"/>
      <c r="D243" s="576"/>
      <c r="E243" s="576"/>
      <c r="F243" s="437"/>
      <c r="G243" s="257"/>
      <c r="H243" s="257"/>
      <c r="I243" s="242"/>
      <c r="J243" s="242"/>
      <c r="K243" s="437"/>
      <c r="L243" s="242"/>
      <c r="M243" s="242"/>
      <c r="N243" s="437"/>
      <c r="O243" s="576"/>
      <c r="P243" s="576"/>
      <c r="Q243" s="437"/>
    </row>
    <row r="244" spans="1:17">
      <c r="A244" s="88"/>
      <c r="B244" s="691"/>
      <c r="C244" s="300"/>
      <c r="D244" s="576"/>
      <c r="E244" s="576"/>
      <c r="F244" s="437"/>
      <c r="G244" s="257"/>
      <c r="H244" s="257"/>
      <c r="I244" s="242"/>
      <c r="J244" s="242"/>
      <c r="K244" s="437"/>
      <c r="L244" s="242"/>
      <c r="M244" s="242"/>
      <c r="N244" s="437"/>
      <c r="O244" s="576"/>
      <c r="P244" s="576"/>
      <c r="Q244" s="437"/>
    </row>
    <row r="245" spans="1:17">
      <c r="A245" s="88"/>
      <c r="B245" s="691"/>
      <c r="C245" s="300"/>
      <c r="D245" s="576"/>
      <c r="E245" s="576"/>
      <c r="F245" s="437"/>
      <c r="G245" s="257"/>
      <c r="H245" s="257"/>
      <c r="I245" s="242"/>
      <c r="J245" s="242"/>
      <c r="K245" s="437"/>
      <c r="L245" s="242"/>
      <c r="M245" s="242"/>
      <c r="N245" s="437"/>
      <c r="O245" s="576"/>
      <c r="P245" s="576"/>
      <c r="Q245" s="437"/>
    </row>
    <row r="246" spans="1:17">
      <c r="A246" s="88"/>
      <c r="B246" s="691"/>
      <c r="C246" s="300"/>
      <c r="D246" s="576"/>
      <c r="E246" s="576"/>
      <c r="F246" s="437"/>
      <c r="G246" s="257"/>
      <c r="H246" s="257"/>
      <c r="I246" s="242"/>
      <c r="J246" s="242"/>
      <c r="K246" s="437"/>
      <c r="L246" s="242"/>
      <c r="M246" s="242"/>
      <c r="N246" s="437"/>
      <c r="O246" s="576"/>
      <c r="P246" s="576"/>
      <c r="Q246" s="437"/>
    </row>
    <row r="247" spans="1:17">
      <c r="A247" s="88"/>
      <c r="B247" s="691"/>
      <c r="C247" s="300"/>
      <c r="D247" s="576"/>
      <c r="E247" s="576"/>
      <c r="F247" s="437"/>
      <c r="G247" s="257"/>
      <c r="H247" s="257"/>
      <c r="I247" s="242"/>
      <c r="J247" s="242"/>
      <c r="K247" s="437"/>
      <c r="L247" s="242"/>
      <c r="M247" s="242"/>
      <c r="N247" s="437"/>
      <c r="O247" s="576"/>
      <c r="P247" s="576"/>
      <c r="Q247" s="437"/>
    </row>
    <row r="248" spans="1:17">
      <c r="A248" s="88"/>
      <c r="B248" s="691"/>
      <c r="C248" s="300"/>
      <c r="D248" s="576"/>
      <c r="E248" s="576"/>
      <c r="F248" s="437"/>
      <c r="G248" s="257"/>
      <c r="H248" s="257"/>
      <c r="I248" s="242"/>
      <c r="J248" s="242"/>
      <c r="K248" s="437"/>
      <c r="L248" s="242"/>
      <c r="M248" s="242"/>
      <c r="N248" s="437"/>
      <c r="O248" s="576"/>
      <c r="P248" s="576"/>
      <c r="Q248" s="437"/>
    </row>
    <row r="249" spans="1:17">
      <c r="A249" s="88"/>
      <c r="B249" s="691"/>
      <c r="C249" s="300"/>
      <c r="D249" s="576"/>
      <c r="E249" s="576"/>
      <c r="F249" s="437"/>
      <c r="G249" s="257"/>
      <c r="H249" s="257"/>
      <c r="I249" s="242"/>
      <c r="J249" s="242"/>
      <c r="K249" s="437"/>
      <c r="L249" s="242"/>
      <c r="M249" s="242"/>
      <c r="N249" s="437"/>
      <c r="O249" s="576"/>
      <c r="P249" s="576"/>
      <c r="Q249" s="437"/>
    </row>
    <row r="250" spans="1:17">
      <c r="A250" s="88"/>
      <c r="B250" s="745"/>
      <c r="C250" s="300"/>
      <c r="D250" s="576"/>
      <c r="E250" s="576"/>
      <c r="F250" s="437"/>
      <c r="G250" s="257"/>
      <c r="H250" s="257"/>
      <c r="I250" s="242"/>
      <c r="J250" s="242"/>
      <c r="K250" s="437"/>
      <c r="L250" s="242"/>
      <c r="M250" s="242"/>
      <c r="N250" s="437"/>
      <c r="O250" s="576"/>
      <c r="P250" s="576"/>
      <c r="Q250" s="437"/>
    </row>
    <row r="251" spans="1:17">
      <c r="A251" s="88"/>
      <c r="B251" s="745"/>
      <c r="C251" s="300"/>
      <c r="D251" s="576"/>
      <c r="E251" s="576"/>
      <c r="F251" s="437"/>
      <c r="G251" s="257"/>
      <c r="H251" s="257"/>
      <c r="I251" s="242"/>
      <c r="J251" s="242"/>
      <c r="K251" s="437"/>
      <c r="L251" s="242"/>
      <c r="M251" s="242"/>
      <c r="N251" s="437"/>
      <c r="O251" s="576"/>
      <c r="P251" s="576"/>
      <c r="Q251" s="437"/>
    </row>
    <row r="252" spans="1:17">
      <c r="A252" s="88"/>
      <c r="B252" s="745"/>
      <c r="C252" s="300"/>
      <c r="D252" s="576"/>
      <c r="E252" s="576"/>
      <c r="F252" s="437"/>
      <c r="G252" s="257"/>
      <c r="H252" s="257"/>
      <c r="I252" s="242"/>
      <c r="J252" s="242"/>
      <c r="K252" s="437"/>
      <c r="L252" s="242"/>
      <c r="M252" s="242"/>
      <c r="N252" s="437"/>
      <c r="O252" s="576"/>
      <c r="P252" s="576"/>
      <c r="Q252" s="437"/>
    </row>
    <row r="253" spans="1:17">
      <c r="A253" s="88"/>
      <c r="B253" s="745"/>
      <c r="C253" s="300"/>
      <c r="D253" s="576"/>
      <c r="E253" s="576"/>
      <c r="F253" s="437"/>
      <c r="G253" s="257"/>
      <c r="H253" s="257"/>
      <c r="I253" s="242"/>
      <c r="J253" s="242"/>
      <c r="K253" s="437"/>
      <c r="L253" s="242"/>
      <c r="M253" s="242"/>
      <c r="N253" s="437"/>
      <c r="O253" s="576"/>
      <c r="P253" s="576"/>
      <c r="Q253" s="437"/>
    </row>
    <row r="254" spans="1:17">
      <c r="A254" s="88"/>
      <c r="B254" s="745"/>
      <c r="C254" s="300"/>
      <c r="D254" s="576"/>
      <c r="E254" s="576"/>
      <c r="F254" s="437"/>
      <c r="G254" s="257"/>
      <c r="H254" s="257"/>
      <c r="I254" s="242"/>
      <c r="J254" s="242"/>
      <c r="K254" s="437"/>
      <c r="L254" s="242"/>
      <c r="M254" s="242"/>
      <c r="N254" s="437"/>
      <c r="O254" s="576"/>
      <c r="P254" s="576"/>
      <c r="Q254" s="437"/>
    </row>
    <row r="255" spans="1:17">
      <c r="A255" s="88"/>
      <c r="B255" s="745"/>
      <c r="C255" s="300"/>
      <c r="D255" s="576"/>
      <c r="E255" s="576"/>
      <c r="F255" s="437"/>
      <c r="G255" s="257"/>
      <c r="H255" s="257"/>
      <c r="I255" s="242"/>
      <c r="J255" s="242"/>
      <c r="K255" s="437"/>
      <c r="L255" s="242"/>
      <c r="M255" s="242"/>
      <c r="N255" s="437"/>
      <c r="O255" s="576"/>
      <c r="P255" s="576"/>
      <c r="Q255" s="437"/>
    </row>
    <row r="256" spans="1:17">
      <c r="A256" s="88"/>
      <c r="B256" s="745"/>
      <c r="C256" s="300"/>
      <c r="D256" s="576"/>
      <c r="E256" s="576"/>
      <c r="F256" s="437"/>
      <c r="G256" s="257"/>
      <c r="H256" s="257"/>
      <c r="I256" s="242"/>
      <c r="J256" s="242"/>
      <c r="K256" s="437"/>
      <c r="L256" s="242"/>
      <c r="M256" s="242"/>
      <c r="N256" s="437"/>
      <c r="O256" s="576"/>
      <c r="P256" s="576"/>
      <c r="Q256" s="437"/>
    </row>
    <row r="257" spans="1:17">
      <c r="A257" s="88"/>
      <c r="B257" s="745"/>
      <c r="C257" s="300"/>
      <c r="D257" s="576"/>
      <c r="E257" s="576"/>
      <c r="F257" s="437"/>
      <c r="G257" s="257"/>
      <c r="H257" s="257"/>
      <c r="I257" s="242"/>
      <c r="J257" s="242"/>
      <c r="K257" s="437"/>
      <c r="L257" s="242"/>
      <c r="M257" s="242"/>
      <c r="N257" s="437"/>
      <c r="O257" s="576"/>
      <c r="P257" s="576"/>
      <c r="Q257" s="437"/>
    </row>
    <row r="258" spans="1:17">
      <c r="A258" s="88"/>
      <c r="B258" s="745"/>
      <c r="C258" s="300"/>
      <c r="D258" s="576"/>
      <c r="E258" s="576"/>
      <c r="F258" s="437"/>
      <c r="G258" s="257"/>
      <c r="H258" s="257"/>
      <c r="I258" s="242"/>
      <c r="J258" s="242"/>
      <c r="K258" s="437"/>
      <c r="L258" s="242"/>
      <c r="M258" s="242"/>
      <c r="N258" s="437"/>
      <c r="O258" s="576"/>
      <c r="P258" s="576"/>
      <c r="Q258" s="437"/>
    </row>
    <row r="259" spans="1:17">
      <c r="A259" s="88"/>
      <c r="B259" s="745"/>
      <c r="C259" s="300"/>
      <c r="D259" s="576"/>
      <c r="E259" s="576"/>
      <c r="F259" s="437"/>
      <c r="G259" s="257"/>
      <c r="H259" s="257"/>
      <c r="I259" s="242"/>
      <c r="J259" s="242"/>
      <c r="K259" s="437"/>
      <c r="L259" s="242"/>
      <c r="M259" s="242"/>
      <c r="N259" s="437"/>
      <c r="O259" s="576"/>
      <c r="P259" s="576"/>
      <c r="Q259" s="437"/>
    </row>
    <row r="260" spans="1:17">
      <c r="A260" s="88"/>
      <c r="B260" s="745"/>
      <c r="C260" s="300"/>
      <c r="D260" s="576"/>
      <c r="E260" s="576"/>
      <c r="F260" s="437"/>
      <c r="G260" s="257"/>
      <c r="H260" s="257"/>
      <c r="I260" s="242"/>
      <c r="J260" s="242"/>
      <c r="K260" s="437"/>
      <c r="L260" s="242"/>
      <c r="M260" s="242"/>
      <c r="N260" s="437"/>
      <c r="O260" s="576"/>
      <c r="P260" s="576"/>
      <c r="Q260" s="437"/>
    </row>
    <row r="261" spans="1:17">
      <c r="A261" s="88"/>
      <c r="B261" s="745"/>
      <c r="C261" s="300"/>
      <c r="D261" s="576"/>
      <c r="E261" s="576"/>
      <c r="F261" s="437"/>
      <c r="G261" s="257"/>
      <c r="H261" s="257"/>
      <c r="I261" s="242"/>
      <c r="J261" s="242"/>
      <c r="K261" s="437"/>
      <c r="L261" s="242"/>
      <c r="M261" s="242"/>
      <c r="N261" s="437"/>
      <c r="O261" s="576"/>
      <c r="P261" s="576"/>
      <c r="Q261" s="437"/>
    </row>
    <row r="262" spans="1:17">
      <c r="A262" s="88"/>
      <c r="B262" s="745"/>
      <c r="C262" s="301"/>
      <c r="D262" s="576"/>
      <c r="E262" s="576"/>
      <c r="F262" s="437"/>
      <c r="G262" s="257"/>
      <c r="H262" s="257"/>
      <c r="I262" s="242"/>
      <c r="J262" s="242"/>
      <c r="K262" s="437"/>
      <c r="L262" s="242"/>
      <c r="M262" s="242"/>
      <c r="N262" s="437"/>
      <c r="O262" s="576"/>
      <c r="P262" s="576"/>
      <c r="Q262" s="437"/>
    </row>
    <row r="263" spans="1:17">
      <c r="A263" s="88"/>
      <c r="B263" s="747"/>
      <c r="C263" s="300"/>
      <c r="D263" s="576"/>
      <c r="E263" s="576"/>
      <c r="F263" s="437"/>
      <c r="G263" s="257"/>
      <c r="H263" s="257"/>
      <c r="I263" s="242"/>
      <c r="J263" s="242"/>
      <c r="K263" s="437"/>
      <c r="L263" s="242"/>
      <c r="M263" s="242"/>
      <c r="N263" s="437"/>
      <c r="O263" s="576"/>
      <c r="P263" s="576"/>
      <c r="Q263" s="437"/>
    </row>
    <row r="264" spans="1:17">
      <c r="A264" s="88"/>
      <c r="B264" s="747"/>
      <c r="C264" s="300"/>
      <c r="D264" s="576"/>
      <c r="E264" s="576"/>
      <c r="F264" s="437"/>
      <c r="G264" s="257"/>
      <c r="H264" s="257"/>
      <c r="I264" s="242"/>
      <c r="J264" s="242"/>
      <c r="K264" s="437"/>
      <c r="L264" s="242"/>
      <c r="M264" s="242"/>
      <c r="N264" s="437"/>
      <c r="O264" s="576"/>
      <c r="P264" s="576"/>
      <c r="Q264" s="437"/>
    </row>
    <row r="265" spans="1:17">
      <c r="A265" s="88"/>
      <c r="B265" s="747"/>
      <c r="C265" s="300"/>
      <c r="D265" s="576"/>
      <c r="E265" s="576"/>
      <c r="F265" s="437"/>
      <c r="G265" s="257"/>
      <c r="H265" s="257"/>
      <c r="I265" s="242"/>
      <c r="J265" s="242"/>
      <c r="K265" s="437"/>
      <c r="L265" s="242"/>
      <c r="M265" s="242"/>
      <c r="N265" s="437"/>
      <c r="O265" s="576"/>
      <c r="P265" s="576"/>
      <c r="Q265" s="437"/>
    </row>
    <row r="266" spans="1:17">
      <c r="A266" s="88"/>
      <c r="B266" s="747"/>
      <c r="C266" s="300"/>
      <c r="D266" s="576"/>
      <c r="E266" s="576"/>
      <c r="F266" s="437"/>
      <c r="G266" s="257"/>
      <c r="H266" s="257"/>
      <c r="I266" s="242"/>
      <c r="J266" s="242"/>
      <c r="K266" s="437"/>
      <c r="L266" s="242"/>
      <c r="M266" s="242"/>
      <c r="N266" s="437"/>
      <c r="O266" s="576"/>
      <c r="P266" s="576"/>
      <c r="Q266" s="437"/>
    </row>
    <row r="267" spans="1:17">
      <c r="A267" s="88"/>
      <c r="B267" s="747"/>
      <c r="C267" s="300"/>
      <c r="D267" s="576"/>
      <c r="E267" s="576"/>
      <c r="F267" s="437"/>
      <c r="G267" s="257"/>
      <c r="H267" s="257"/>
      <c r="I267" s="242"/>
      <c r="J267" s="242"/>
      <c r="K267" s="437"/>
      <c r="L267" s="242"/>
      <c r="M267" s="242"/>
      <c r="N267" s="437"/>
      <c r="O267" s="576"/>
      <c r="P267" s="576"/>
      <c r="Q267" s="437"/>
    </row>
    <row r="268" spans="1:17">
      <c r="A268" s="88"/>
      <c r="B268" s="747"/>
      <c r="C268" s="300"/>
      <c r="D268" s="576"/>
      <c r="E268" s="576"/>
      <c r="F268" s="437"/>
      <c r="G268" s="257"/>
      <c r="H268" s="257"/>
      <c r="I268" s="242"/>
      <c r="J268" s="242"/>
      <c r="K268" s="437"/>
      <c r="L268" s="242"/>
      <c r="M268" s="242"/>
      <c r="N268" s="437"/>
      <c r="O268" s="576"/>
      <c r="P268" s="576"/>
      <c r="Q268" s="437"/>
    </row>
    <row r="269" spans="1:17">
      <c r="A269" s="88"/>
      <c r="B269" s="747"/>
      <c r="C269" s="300"/>
      <c r="D269" s="576"/>
      <c r="E269" s="576"/>
      <c r="F269" s="437"/>
      <c r="G269" s="257"/>
      <c r="H269" s="257"/>
      <c r="I269" s="242"/>
      <c r="J269" s="242"/>
      <c r="K269" s="437"/>
      <c r="L269" s="242"/>
      <c r="M269" s="242"/>
      <c r="N269" s="437"/>
      <c r="O269" s="576"/>
      <c r="P269" s="576"/>
      <c r="Q269" s="437"/>
    </row>
    <row r="270" spans="1:17">
      <c r="A270" s="88"/>
      <c r="B270" s="747"/>
      <c r="C270" s="300"/>
      <c r="D270" s="576"/>
      <c r="E270" s="576"/>
      <c r="F270" s="437"/>
      <c r="G270" s="257"/>
      <c r="H270" s="257"/>
      <c r="I270" s="242"/>
      <c r="J270" s="242"/>
      <c r="K270" s="437"/>
      <c r="L270" s="242"/>
      <c r="M270" s="242"/>
      <c r="N270" s="437"/>
      <c r="O270" s="576"/>
      <c r="P270" s="576"/>
      <c r="Q270" s="437"/>
    </row>
    <row r="271" spans="1:17">
      <c r="A271" s="88"/>
      <c r="B271" s="747"/>
      <c r="C271" s="300"/>
      <c r="D271" s="576"/>
      <c r="E271" s="576"/>
      <c r="F271" s="437"/>
      <c r="G271" s="257"/>
      <c r="H271" s="257"/>
      <c r="I271" s="242"/>
      <c r="J271" s="242"/>
      <c r="K271" s="437"/>
      <c r="L271" s="242"/>
      <c r="M271" s="242"/>
      <c r="N271" s="437"/>
      <c r="O271" s="576"/>
      <c r="P271" s="576"/>
      <c r="Q271" s="437"/>
    </row>
    <row r="272" spans="1:17">
      <c r="A272" s="88"/>
      <c r="B272" s="747"/>
      <c r="C272" s="300"/>
      <c r="D272" s="576"/>
      <c r="E272" s="576"/>
      <c r="F272" s="437"/>
      <c r="G272" s="257"/>
      <c r="H272" s="257"/>
      <c r="I272" s="242"/>
      <c r="J272" s="242"/>
      <c r="K272" s="437"/>
      <c r="L272" s="242"/>
      <c r="M272" s="242"/>
      <c r="N272" s="437"/>
      <c r="O272" s="576"/>
      <c r="P272" s="576"/>
      <c r="Q272" s="437"/>
    </row>
    <row r="273" spans="1:17">
      <c r="A273" s="88"/>
      <c r="B273" s="747"/>
      <c r="C273" s="300"/>
      <c r="D273" s="576"/>
      <c r="E273" s="576"/>
      <c r="F273" s="437"/>
      <c r="G273" s="257"/>
      <c r="H273" s="257"/>
      <c r="I273" s="242"/>
      <c r="J273" s="242"/>
      <c r="K273" s="437"/>
      <c r="L273" s="242"/>
      <c r="M273" s="242"/>
      <c r="N273" s="437"/>
      <c r="O273" s="576"/>
      <c r="P273" s="576"/>
      <c r="Q273" s="437"/>
    </row>
    <row r="274" spans="1:17">
      <c r="A274" s="88"/>
      <c r="B274" s="747"/>
      <c r="C274" s="300"/>
      <c r="D274" s="576"/>
      <c r="E274" s="576"/>
      <c r="F274" s="437"/>
      <c r="G274" s="257"/>
      <c r="H274" s="257"/>
      <c r="I274" s="242"/>
      <c r="J274" s="242"/>
      <c r="K274" s="437"/>
      <c r="L274" s="242"/>
      <c r="M274" s="242"/>
      <c r="N274" s="437"/>
      <c r="O274" s="576"/>
      <c r="P274" s="576"/>
      <c r="Q274" s="437"/>
    </row>
    <row r="275" spans="1:17">
      <c r="A275" s="88"/>
      <c r="B275" s="747"/>
      <c r="C275" s="300"/>
      <c r="D275" s="576"/>
      <c r="E275" s="576"/>
      <c r="F275" s="437"/>
      <c r="G275" s="257"/>
      <c r="H275" s="257"/>
      <c r="I275" s="242"/>
      <c r="J275" s="242"/>
      <c r="K275" s="437"/>
      <c r="L275" s="242"/>
      <c r="M275" s="242"/>
      <c r="N275" s="437"/>
      <c r="O275" s="576"/>
      <c r="P275" s="576"/>
      <c r="Q275" s="437"/>
    </row>
    <row r="276" spans="1:17">
      <c r="A276" s="88"/>
      <c r="B276" s="747"/>
      <c r="C276" s="300"/>
      <c r="D276" s="576"/>
      <c r="E276" s="576"/>
      <c r="F276" s="437"/>
      <c r="G276" s="257"/>
      <c r="H276" s="257"/>
      <c r="I276" s="242"/>
      <c r="J276" s="242"/>
      <c r="K276" s="437"/>
      <c r="L276" s="242"/>
      <c r="M276" s="242"/>
      <c r="N276" s="437"/>
      <c r="O276" s="576"/>
      <c r="P276" s="576"/>
      <c r="Q276" s="437"/>
    </row>
    <row r="277" spans="1:17">
      <c r="A277" s="88"/>
      <c r="B277" s="747"/>
      <c r="C277" s="300"/>
      <c r="D277" s="576"/>
      <c r="E277" s="576"/>
      <c r="F277" s="437"/>
      <c r="G277" s="257"/>
      <c r="H277" s="257"/>
      <c r="I277" s="242"/>
      <c r="J277" s="242"/>
      <c r="K277" s="437"/>
      <c r="L277" s="242"/>
      <c r="M277" s="242"/>
      <c r="N277" s="437"/>
      <c r="O277" s="576"/>
      <c r="P277" s="576"/>
      <c r="Q277" s="437"/>
    </row>
    <row r="278" spans="1:17">
      <c r="A278" s="88"/>
      <c r="B278" s="747"/>
      <c r="C278" s="300"/>
      <c r="D278" s="576"/>
      <c r="E278" s="576"/>
      <c r="F278" s="437"/>
      <c r="G278" s="257"/>
      <c r="H278" s="257"/>
      <c r="I278" s="242"/>
      <c r="J278" s="242"/>
      <c r="K278" s="437"/>
      <c r="L278" s="242"/>
      <c r="M278" s="242"/>
      <c r="N278" s="437"/>
      <c r="O278" s="576"/>
      <c r="P278" s="576"/>
      <c r="Q278" s="437"/>
    </row>
    <row r="279" spans="1:17">
      <c r="A279" s="88"/>
      <c r="B279" s="747"/>
      <c r="C279" s="300"/>
      <c r="D279" s="576"/>
      <c r="E279" s="576"/>
      <c r="F279" s="437"/>
      <c r="G279" s="257"/>
      <c r="H279" s="257"/>
      <c r="I279" s="242"/>
      <c r="J279" s="242"/>
      <c r="K279" s="437"/>
      <c r="L279" s="242"/>
      <c r="M279" s="242"/>
      <c r="N279" s="437"/>
      <c r="O279" s="576"/>
      <c r="P279" s="576"/>
      <c r="Q279" s="437"/>
    </row>
    <row r="280" spans="1:17">
      <c r="A280" s="88"/>
      <c r="B280" s="747"/>
      <c r="C280" s="300"/>
      <c r="D280" s="576"/>
      <c r="E280" s="576"/>
      <c r="F280" s="437"/>
      <c r="G280" s="257"/>
      <c r="H280" s="257"/>
      <c r="I280" s="242"/>
      <c r="J280" s="242"/>
      <c r="K280" s="437"/>
      <c r="L280" s="242"/>
      <c r="M280" s="242"/>
      <c r="N280" s="437"/>
      <c r="O280" s="576"/>
      <c r="P280" s="576"/>
      <c r="Q280" s="437"/>
    </row>
    <row r="281" spans="1:17">
      <c r="A281" s="88"/>
      <c r="B281" s="745"/>
      <c r="C281" s="300"/>
      <c r="D281" s="576"/>
      <c r="E281" s="576"/>
      <c r="F281" s="437"/>
      <c r="G281" s="257"/>
      <c r="H281" s="257"/>
      <c r="I281" s="242"/>
      <c r="J281" s="242"/>
      <c r="K281" s="437"/>
      <c r="L281" s="242"/>
      <c r="M281" s="242"/>
      <c r="N281" s="437"/>
      <c r="O281" s="576"/>
      <c r="P281" s="576"/>
      <c r="Q281" s="437"/>
    </row>
    <row r="282" spans="1:17">
      <c r="A282" s="88"/>
      <c r="B282" s="745"/>
      <c r="C282" s="300"/>
      <c r="D282" s="576"/>
      <c r="E282" s="576"/>
      <c r="F282" s="437"/>
      <c r="G282" s="257"/>
      <c r="H282" s="257"/>
      <c r="I282" s="242"/>
      <c r="J282" s="242"/>
      <c r="K282" s="437"/>
      <c r="L282" s="242"/>
      <c r="M282" s="242"/>
      <c r="N282" s="437"/>
      <c r="O282" s="576"/>
      <c r="P282" s="576"/>
      <c r="Q282" s="437"/>
    </row>
    <row r="283" spans="1:17">
      <c r="A283" s="88"/>
      <c r="B283" s="745"/>
      <c r="C283" s="300"/>
      <c r="D283" s="576"/>
      <c r="E283" s="576"/>
      <c r="F283" s="437"/>
      <c r="G283" s="257"/>
      <c r="H283" s="257"/>
      <c r="I283" s="242"/>
      <c r="J283" s="242"/>
      <c r="K283" s="437"/>
      <c r="L283" s="242"/>
      <c r="M283" s="242"/>
      <c r="N283" s="437"/>
      <c r="O283" s="576"/>
      <c r="P283" s="576"/>
      <c r="Q283" s="437"/>
    </row>
    <row r="284" spans="1:17">
      <c r="A284" s="88"/>
      <c r="B284" s="745"/>
      <c r="C284" s="300"/>
      <c r="D284" s="576"/>
      <c r="E284" s="576"/>
      <c r="F284" s="437"/>
      <c r="G284" s="257"/>
      <c r="H284" s="257"/>
      <c r="I284" s="242"/>
      <c r="J284" s="242"/>
      <c r="K284" s="437"/>
      <c r="L284" s="242"/>
      <c r="M284" s="242"/>
      <c r="N284" s="437"/>
      <c r="O284" s="576"/>
      <c r="P284" s="576"/>
      <c r="Q284" s="437"/>
    </row>
    <row r="285" spans="1:17">
      <c r="A285" s="88"/>
      <c r="B285" s="745"/>
      <c r="C285" s="300"/>
      <c r="D285" s="576"/>
      <c r="E285" s="576"/>
      <c r="F285" s="437"/>
      <c r="G285" s="257"/>
      <c r="H285" s="257"/>
      <c r="I285" s="242"/>
      <c r="J285" s="242"/>
      <c r="K285" s="437"/>
      <c r="L285" s="242"/>
      <c r="M285" s="242"/>
      <c r="N285" s="437"/>
      <c r="O285" s="576"/>
      <c r="P285" s="576"/>
      <c r="Q285" s="437"/>
    </row>
    <row r="286" spans="1:17">
      <c r="A286" s="88"/>
      <c r="B286" s="745"/>
      <c r="C286" s="301"/>
      <c r="D286" s="577"/>
      <c r="E286" s="577"/>
      <c r="F286" s="438"/>
      <c r="G286" s="48"/>
      <c r="H286" s="48"/>
      <c r="I286" s="243"/>
      <c r="J286" s="243"/>
      <c r="K286" s="438"/>
      <c r="L286" s="243"/>
      <c r="M286" s="243"/>
      <c r="N286" s="438"/>
      <c r="O286" s="577"/>
      <c r="P286" s="577"/>
      <c r="Q286" s="438"/>
    </row>
    <row r="287" spans="1:17">
      <c r="A287" s="88"/>
      <c r="B287" s="745"/>
      <c r="C287" s="301"/>
      <c r="D287" s="577"/>
      <c r="E287" s="577"/>
      <c r="F287" s="438"/>
      <c r="G287" s="48"/>
      <c r="H287" s="48"/>
      <c r="I287" s="243"/>
      <c r="J287" s="243"/>
      <c r="K287" s="438"/>
      <c r="L287" s="243"/>
      <c r="M287" s="243"/>
      <c r="N287" s="438"/>
      <c r="O287" s="577"/>
      <c r="P287" s="577"/>
      <c r="Q287" s="438"/>
    </row>
    <row r="288" spans="1:17">
      <c r="A288" s="88"/>
      <c r="B288" s="745"/>
      <c r="C288" s="301"/>
      <c r="D288" s="577"/>
      <c r="E288" s="577"/>
      <c r="F288" s="438"/>
      <c r="G288" s="48"/>
      <c r="H288" s="48"/>
      <c r="I288" s="243"/>
      <c r="J288" s="243"/>
      <c r="K288" s="438"/>
      <c r="L288" s="243"/>
      <c r="M288" s="243"/>
      <c r="N288" s="438"/>
      <c r="O288" s="577"/>
      <c r="P288" s="577"/>
      <c r="Q288" s="438"/>
    </row>
    <row r="289" spans="1:17">
      <c r="A289" s="88"/>
      <c r="B289" s="745"/>
      <c r="C289" s="301"/>
      <c r="D289" s="577"/>
      <c r="E289" s="577"/>
      <c r="F289" s="438"/>
      <c r="G289" s="48"/>
      <c r="H289" s="48"/>
      <c r="I289" s="243"/>
      <c r="J289" s="243"/>
      <c r="K289" s="438"/>
      <c r="L289" s="243"/>
      <c r="M289" s="243"/>
      <c r="N289" s="438"/>
      <c r="O289" s="577"/>
      <c r="P289" s="577"/>
      <c r="Q289" s="438"/>
    </row>
    <row r="290" spans="1:17">
      <c r="A290" s="88"/>
      <c r="B290" s="745"/>
      <c r="C290" s="301"/>
      <c r="D290" s="577"/>
      <c r="E290" s="577"/>
      <c r="F290" s="438"/>
      <c r="G290" s="48"/>
      <c r="H290" s="48"/>
      <c r="I290" s="243"/>
      <c r="J290" s="243"/>
      <c r="K290" s="438"/>
      <c r="L290" s="243"/>
      <c r="M290" s="243"/>
      <c r="N290" s="438"/>
      <c r="O290" s="577"/>
      <c r="P290" s="577"/>
      <c r="Q290" s="438"/>
    </row>
    <row r="291" spans="1:17">
      <c r="A291" s="88"/>
      <c r="B291" s="745"/>
      <c r="C291" s="301"/>
      <c r="D291" s="577"/>
      <c r="E291" s="577"/>
      <c r="F291" s="438"/>
      <c r="G291" s="48"/>
      <c r="H291" s="48"/>
      <c r="I291" s="243"/>
      <c r="J291" s="243"/>
      <c r="K291" s="438"/>
      <c r="L291" s="243"/>
      <c r="M291" s="243"/>
      <c r="N291" s="438"/>
      <c r="O291" s="577"/>
      <c r="P291" s="577"/>
      <c r="Q291" s="438"/>
    </row>
    <row r="292" spans="1:17">
      <c r="A292" s="88"/>
      <c r="B292" s="745"/>
      <c r="C292" s="301"/>
      <c r="D292" s="577"/>
      <c r="E292" s="577"/>
      <c r="F292" s="438"/>
      <c r="G292" s="48"/>
      <c r="H292" s="48"/>
      <c r="I292" s="243"/>
      <c r="J292" s="243"/>
      <c r="K292" s="438"/>
      <c r="L292" s="243"/>
      <c r="M292" s="243"/>
      <c r="N292" s="438"/>
      <c r="O292" s="577"/>
      <c r="P292" s="577"/>
      <c r="Q292" s="438"/>
    </row>
    <row r="293" spans="1:17">
      <c r="A293" s="88"/>
      <c r="B293" s="745"/>
      <c r="C293" s="301"/>
      <c r="D293" s="577"/>
      <c r="E293" s="577"/>
      <c r="F293" s="438"/>
      <c r="G293" s="48"/>
      <c r="H293" s="48"/>
      <c r="I293" s="243"/>
      <c r="J293" s="243"/>
      <c r="K293" s="438"/>
      <c r="L293" s="243"/>
      <c r="M293" s="243"/>
      <c r="N293" s="438"/>
      <c r="O293" s="577"/>
      <c r="P293" s="577"/>
      <c r="Q293" s="438"/>
    </row>
    <row r="294" spans="1:17">
      <c r="A294" s="88"/>
      <c r="B294" s="745"/>
      <c r="C294" s="301"/>
      <c r="D294" s="577"/>
      <c r="E294" s="577"/>
      <c r="F294" s="438"/>
      <c r="G294" s="48"/>
      <c r="H294" s="48"/>
      <c r="I294" s="243"/>
      <c r="J294" s="243"/>
      <c r="K294" s="438"/>
      <c r="L294" s="243"/>
      <c r="M294" s="243"/>
      <c r="N294" s="438"/>
      <c r="O294" s="577"/>
      <c r="P294" s="577"/>
      <c r="Q294" s="438"/>
    </row>
    <row r="295" spans="1:17">
      <c r="A295" s="88"/>
      <c r="B295" s="745"/>
      <c r="C295" s="301"/>
      <c r="D295" s="577"/>
      <c r="E295" s="577"/>
      <c r="F295" s="438"/>
      <c r="G295" s="48"/>
      <c r="H295" s="48"/>
      <c r="I295" s="243"/>
      <c r="J295" s="243"/>
      <c r="K295" s="438"/>
      <c r="L295" s="243"/>
      <c r="M295" s="243"/>
      <c r="N295" s="438"/>
      <c r="O295" s="577"/>
      <c r="P295" s="577"/>
      <c r="Q295" s="438"/>
    </row>
    <row r="296" spans="1:17">
      <c r="A296" s="88"/>
      <c r="B296" s="745"/>
      <c r="C296" s="301"/>
      <c r="D296" s="577"/>
      <c r="E296" s="577"/>
      <c r="F296" s="438"/>
      <c r="G296" s="48"/>
      <c r="H296" s="48"/>
      <c r="I296" s="243"/>
      <c r="J296" s="243"/>
      <c r="K296" s="438"/>
      <c r="L296" s="243"/>
      <c r="M296" s="243"/>
      <c r="N296" s="438"/>
      <c r="O296" s="577"/>
      <c r="P296" s="577"/>
      <c r="Q296" s="438"/>
    </row>
    <row r="297" spans="1:17">
      <c r="A297" s="88"/>
      <c r="B297" s="745"/>
      <c r="C297" s="301"/>
      <c r="D297" s="577"/>
      <c r="E297" s="577"/>
      <c r="F297" s="438"/>
      <c r="G297" s="48"/>
      <c r="H297" s="48"/>
      <c r="I297" s="243"/>
      <c r="J297" s="243"/>
      <c r="K297" s="438"/>
      <c r="L297" s="243"/>
      <c r="M297" s="243"/>
      <c r="N297" s="438"/>
      <c r="O297" s="577"/>
      <c r="P297" s="577"/>
      <c r="Q297" s="438"/>
    </row>
    <row r="298" spans="1:17">
      <c r="A298" s="88"/>
      <c r="B298" s="745"/>
      <c r="C298" s="301"/>
      <c r="D298" s="577"/>
      <c r="E298" s="577"/>
      <c r="F298" s="438"/>
      <c r="G298" s="48"/>
      <c r="H298" s="48"/>
      <c r="I298" s="243"/>
      <c r="J298" s="243"/>
      <c r="K298" s="438"/>
      <c r="L298" s="243"/>
      <c r="M298" s="243"/>
      <c r="N298" s="438"/>
      <c r="O298" s="577"/>
      <c r="P298" s="577"/>
      <c r="Q298" s="438"/>
    </row>
    <row r="299" spans="1:17">
      <c r="A299" s="88"/>
      <c r="B299" s="745"/>
      <c r="C299" s="301"/>
      <c r="D299" s="577"/>
      <c r="E299" s="577"/>
      <c r="F299" s="438"/>
      <c r="G299" s="48"/>
      <c r="H299" s="48"/>
      <c r="I299" s="243"/>
      <c r="J299" s="243"/>
      <c r="K299" s="438"/>
      <c r="L299" s="243"/>
      <c r="M299" s="243"/>
      <c r="N299" s="438"/>
      <c r="O299" s="577"/>
      <c r="P299" s="577"/>
      <c r="Q299" s="438"/>
    </row>
    <row r="300" spans="1:17">
      <c r="A300" s="88"/>
      <c r="B300" s="745"/>
      <c r="C300" s="301"/>
      <c r="D300" s="577"/>
      <c r="E300" s="577"/>
      <c r="F300" s="438"/>
      <c r="G300" s="48"/>
      <c r="H300" s="48"/>
      <c r="I300" s="243"/>
      <c r="J300" s="243"/>
      <c r="K300" s="438"/>
      <c r="L300" s="243"/>
      <c r="M300" s="243"/>
      <c r="N300" s="438"/>
      <c r="O300" s="577"/>
      <c r="P300" s="577"/>
      <c r="Q300" s="438"/>
    </row>
    <row r="301" spans="1:17">
      <c r="A301" s="88"/>
      <c r="B301" s="745"/>
      <c r="C301" s="301"/>
      <c r="D301" s="577"/>
      <c r="E301" s="577"/>
      <c r="F301" s="438"/>
      <c r="G301" s="48"/>
      <c r="H301" s="48"/>
      <c r="I301" s="243"/>
      <c r="J301" s="243"/>
      <c r="K301" s="438"/>
      <c r="L301" s="243"/>
      <c r="M301" s="243"/>
      <c r="N301" s="438"/>
      <c r="O301" s="577"/>
      <c r="P301" s="577"/>
      <c r="Q301" s="438"/>
    </row>
    <row r="302" spans="1:17">
      <c r="A302" s="88"/>
      <c r="B302" s="745"/>
      <c r="C302" s="301"/>
      <c r="D302" s="577"/>
      <c r="E302" s="577"/>
      <c r="F302" s="438"/>
      <c r="G302" s="48"/>
      <c r="H302" s="48"/>
      <c r="I302" s="243"/>
      <c r="J302" s="243"/>
      <c r="K302" s="438"/>
      <c r="L302" s="243"/>
      <c r="M302" s="243"/>
      <c r="N302" s="438"/>
      <c r="O302" s="577"/>
      <c r="P302" s="577"/>
      <c r="Q302" s="438"/>
    </row>
    <row r="303" spans="1:17">
      <c r="A303" s="88"/>
      <c r="B303" s="745"/>
      <c r="C303" s="301"/>
      <c r="D303" s="577"/>
      <c r="E303" s="577"/>
      <c r="F303" s="438"/>
      <c r="G303" s="48"/>
      <c r="H303" s="48"/>
      <c r="I303" s="243"/>
      <c r="J303" s="243"/>
      <c r="K303" s="438"/>
      <c r="L303" s="243"/>
      <c r="M303" s="243"/>
      <c r="N303" s="438"/>
      <c r="O303" s="577"/>
      <c r="P303" s="577"/>
      <c r="Q303" s="438"/>
    </row>
    <row r="304" spans="1:17">
      <c r="A304" s="88"/>
      <c r="B304" s="745"/>
      <c r="C304" s="301"/>
      <c r="D304" s="577"/>
      <c r="E304" s="577"/>
      <c r="F304" s="438"/>
      <c r="G304" s="48"/>
      <c r="H304" s="48"/>
      <c r="I304" s="243"/>
      <c r="J304" s="243"/>
      <c r="K304" s="438"/>
      <c r="L304" s="243"/>
      <c r="M304" s="243"/>
      <c r="N304" s="438"/>
      <c r="O304" s="577"/>
      <c r="P304" s="577"/>
      <c r="Q304" s="438"/>
    </row>
    <row r="305" spans="1:17">
      <c r="A305" s="88"/>
      <c r="B305" s="745"/>
      <c r="C305" s="301"/>
      <c r="D305" s="577"/>
      <c r="E305" s="577"/>
      <c r="F305" s="438"/>
      <c r="G305" s="48"/>
      <c r="H305" s="48"/>
      <c r="I305" s="243"/>
      <c r="J305" s="243"/>
      <c r="K305" s="438"/>
      <c r="L305" s="243"/>
      <c r="M305" s="243"/>
      <c r="N305" s="438"/>
      <c r="O305" s="577"/>
      <c r="P305" s="577"/>
      <c r="Q305" s="438"/>
    </row>
    <row r="306" spans="1:17">
      <c r="A306" s="88"/>
      <c r="B306" s="745"/>
      <c r="C306" s="301"/>
      <c r="D306" s="577"/>
      <c r="E306" s="577"/>
      <c r="F306" s="438"/>
      <c r="G306" s="48"/>
      <c r="H306" s="48"/>
      <c r="I306" s="243"/>
      <c r="J306" s="243"/>
      <c r="K306" s="438"/>
      <c r="L306" s="243"/>
      <c r="M306" s="243"/>
      <c r="N306" s="438"/>
      <c r="O306" s="577"/>
      <c r="P306" s="577"/>
      <c r="Q306" s="438"/>
    </row>
    <row r="307" spans="1:17">
      <c r="A307" s="88"/>
      <c r="B307" s="745"/>
      <c r="C307" s="301"/>
      <c r="D307" s="577"/>
      <c r="E307" s="577"/>
      <c r="F307" s="438"/>
      <c r="G307" s="48"/>
      <c r="H307" s="48"/>
      <c r="I307" s="243"/>
      <c r="J307" s="243"/>
      <c r="K307" s="438"/>
      <c r="L307" s="243"/>
      <c r="M307" s="243"/>
      <c r="N307" s="438"/>
      <c r="O307" s="577"/>
      <c r="P307" s="577"/>
      <c r="Q307" s="438"/>
    </row>
    <row r="308" spans="1:17">
      <c r="A308" s="88"/>
      <c r="B308" s="745"/>
      <c r="C308" s="301"/>
      <c r="D308" s="577"/>
      <c r="E308" s="577"/>
      <c r="F308" s="438"/>
      <c r="G308" s="48"/>
      <c r="H308" s="48"/>
      <c r="I308" s="243"/>
      <c r="J308" s="243"/>
      <c r="K308" s="438"/>
      <c r="L308" s="243"/>
      <c r="M308" s="243"/>
      <c r="N308" s="438"/>
      <c r="O308" s="577"/>
      <c r="P308" s="577"/>
      <c r="Q308" s="438"/>
    </row>
    <row r="309" spans="1:17">
      <c r="A309" s="88"/>
      <c r="B309" s="745"/>
      <c r="C309" s="301"/>
      <c r="D309" s="577"/>
      <c r="E309" s="577"/>
      <c r="F309" s="438"/>
      <c r="G309" s="48"/>
      <c r="H309" s="48"/>
      <c r="I309" s="243"/>
      <c r="J309" s="243"/>
      <c r="K309" s="438"/>
      <c r="L309" s="243"/>
      <c r="M309" s="243"/>
      <c r="N309" s="438"/>
      <c r="O309" s="577"/>
      <c r="P309" s="577"/>
      <c r="Q309" s="438"/>
    </row>
    <row r="310" spans="1:17">
      <c r="A310" s="88"/>
      <c r="B310" s="745"/>
      <c r="C310" s="301"/>
      <c r="D310" s="577"/>
      <c r="E310" s="577"/>
      <c r="F310" s="438"/>
      <c r="G310" s="48"/>
      <c r="H310" s="48"/>
      <c r="I310" s="243"/>
      <c r="J310" s="243"/>
      <c r="K310" s="438"/>
      <c r="L310" s="243"/>
      <c r="M310" s="243"/>
      <c r="N310" s="438"/>
      <c r="O310" s="577"/>
      <c r="P310" s="577"/>
      <c r="Q310" s="438"/>
    </row>
    <row r="311" spans="1:17">
      <c r="A311" s="88"/>
      <c r="B311" s="745"/>
      <c r="C311" s="301"/>
      <c r="D311" s="577"/>
      <c r="E311" s="577"/>
      <c r="F311" s="438"/>
      <c r="G311" s="48"/>
      <c r="H311" s="48"/>
      <c r="I311" s="243"/>
      <c r="J311" s="243"/>
      <c r="K311" s="438"/>
      <c r="L311" s="243"/>
      <c r="M311" s="243"/>
      <c r="N311" s="438"/>
      <c r="O311" s="577"/>
      <c r="P311" s="577"/>
      <c r="Q311" s="438"/>
    </row>
    <row r="312" spans="1:17">
      <c r="A312" s="88"/>
      <c r="B312" s="745"/>
      <c r="C312" s="301"/>
      <c r="D312" s="577"/>
      <c r="E312" s="577"/>
      <c r="F312" s="438"/>
      <c r="G312" s="48"/>
      <c r="H312" s="48"/>
      <c r="I312" s="243"/>
      <c r="J312" s="243"/>
      <c r="K312" s="438"/>
      <c r="L312" s="243"/>
      <c r="M312" s="243"/>
      <c r="N312" s="438"/>
      <c r="O312" s="577"/>
      <c r="P312" s="577"/>
      <c r="Q312" s="438"/>
    </row>
    <row r="313" spans="1:17">
      <c r="A313" s="88"/>
      <c r="B313" s="745"/>
      <c r="C313" s="301"/>
      <c r="D313" s="577"/>
      <c r="E313" s="577"/>
      <c r="F313" s="438"/>
      <c r="G313" s="48"/>
      <c r="H313" s="48"/>
      <c r="I313" s="243"/>
      <c r="J313" s="243"/>
      <c r="K313" s="438"/>
      <c r="L313" s="243"/>
      <c r="M313" s="243"/>
      <c r="N313" s="438"/>
      <c r="O313" s="577"/>
      <c r="P313" s="577"/>
      <c r="Q313" s="438"/>
    </row>
    <row r="314" spans="1:17">
      <c r="A314" s="88"/>
      <c r="B314" s="745"/>
      <c r="C314" s="301"/>
      <c r="D314" s="577"/>
      <c r="E314" s="577"/>
      <c r="F314" s="438"/>
      <c r="G314" s="48"/>
      <c r="H314" s="48"/>
      <c r="I314" s="243"/>
      <c r="J314" s="243"/>
      <c r="K314" s="438"/>
      <c r="L314" s="243"/>
      <c r="M314" s="243"/>
      <c r="N314" s="438"/>
      <c r="O314" s="577"/>
      <c r="P314" s="577"/>
      <c r="Q314" s="438"/>
    </row>
    <row r="315" spans="1:17">
      <c r="A315" s="88"/>
      <c r="B315" s="745"/>
      <c r="C315" s="301"/>
      <c r="D315" s="577"/>
      <c r="E315" s="577"/>
      <c r="F315" s="438"/>
      <c r="G315" s="48"/>
      <c r="H315" s="48"/>
      <c r="I315" s="243"/>
      <c r="J315" s="243"/>
      <c r="K315" s="438"/>
      <c r="L315" s="243"/>
      <c r="M315" s="243"/>
      <c r="N315" s="438"/>
      <c r="O315" s="577"/>
      <c r="P315" s="577"/>
      <c r="Q315" s="438"/>
    </row>
    <row r="316" spans="1:17">
      <c r="A316" s="88"/>
      <c r="B316" s="745"/>
      <c r="C316" s="301"/>
      <c r="D316" s="577"/>
      <c r="E316" s="577"/>
      <c r="F316" s="438"/>
      <c r="G316" s="48"/>
      <c r="H316" s="48"/>
      <c r="I316" s="243"/>
      <c r="J316" s="243"/>
      <c r="K316" s="438"/>
      <c r="L316" s="243"/>
      <c r="M316" s="243"/>
      <c r="N316" s="438"/>
      <c r="O316" s="577"/>
      <c r="P316" s="577"/>
      <c r="Q316" s="438"/>
    </row>
    <row r="317" spans="1:17">
      <c r="A317" s="88"/>
      <c r="B317" s="745"/>
      <c r="C317" s="301"/>
      <c r="D317" s="577"/>
      <c r="E317" s="577"/>
      <c r="F317" s="438"/>
      <c r="G317" s="48"/>
      <c r="H317" s="48"/>
      <c r="I317" s="243"/>
      <c r="J317" s="243"/>
      <c r="K317" s="438"/>
      <c r="L317" s="243"/>
      <c r="M317" s="243"/>
      <c r="N317" s="438"/>
      <c r="O317" s="577"/>
      <c r="P317" s="577"/>
      <c r="Q317" s="438"/>
    </row>
    <row r="318" spans="1:17">
      <c r="A318" s="88"/>
      <c r="B318" s="745"/>
      <c r="C318" s="301"/>
      <c r="D318" s="577"/>
      <c r="E318" s="577"/>
      <c r="F318" s="438"/>
      <c r="G318" s="48"/>
      <c r="H318" s="48"/>
      <c r="I318" s="243"/>
      <c r="J318" s="243"/>
      <c r="K318" s="438"/>
      <c r="L318" s="243"/>
      <c r="M318" s="243"/>
      <c r="N318" s="438"/>
      <c r="O318" s="577"/>
      <c r="P318" s="577"/>
      <c r="Q318" s="438"/>
    </row>
    <row r="319" spans="1:17">
      <c r="A319" s="88"/>
      <c r="B319" s="745"/>
      <c r="C319" s="301"/>
      <c r="D319" s="577"/>
      <c r="E319" s="577"/>
      <c r="F319" s="438"/>
      <c r="G319" s="48"/>
      <c r="H319" s="48"/>
      <c r="I319" s="243"/>
      <c r="J319" s="243"/>
      <c r="K319" s="438"/>
      <c r="L319" s="243"/>
      <c r="M319" s="243"/>
      <c r="N319" s="438"/>
      <c r="O319" s="577"/>
      <c r="P319" s="577"/>
      <c r="Q319" s="438"/>
    </row>
    <row r="320" spans="1:17">
      <c r="A320" s="88"/>
      <c r="B320" s="745"/>
      <c r="C320" s="301"/>
      <c r="D320" s="577"/>
      <c r="E320" s="577"/>
      <c r="F320" s="438"/>
      <c r="G320" s="48"/>
      <c r="H320" s="48"/>
      <c r="I320" s="243"/>
      <c r="J320" s="243"/>
      <c r="K320" s="438"/>
      <c r="L320" s="243"/>
      <c r="M320" s="243"/>
      <c r="N320" s="438"/>
      <c r="O320" s="577"/>
      <c r="P320" s="577"/>
      <c r="Q320" s="438"/>
    </row>
    <row r="321" spans="1:17">
      <c r="A321" s="88"/>
      <c r="B321" s="745"/>
      <c r="C321" s="301"/>
      <c r="D321" s="577"/>
      <c r="E321" s="577"/>
      <c r="F321" s="438"/>
      <c r="G321" s="48"/>
      <c r="H321" s="48"/>
      <c r="I321" s="243"/>
      <c r="J321" s="243"/>
      <c r="K321" s="438"/>
      <c r="L321" s="243"/>
      <c r="M321" s="243"/>
      <c r="N321" s="438"/>
      <c r="O321" s="577"/>
      <c r="P321" s="577"/>
      <c r="Q321" s="438"/>
    </row>
    <row r="322" spans="1:17">
      <c r="A322" s="88"/>
      <c r="B322" s="745"/>
      <c r="C322" s="301"/>
      <c r="D322" s="577"/>
      <c r="E322" s="577"/>
      <c r="F322" s="438"/>
      <c r="G322" s="48"/>
      <c r="H322" s="48"/>
      <c r="I322" s="243"/>
      <c r="J322" s="243"/>
      <c r="K322" s="438"/>
      <c r="L322" s="243"/>
      <c r="M322" s="243"/>
      <c r="N322" s="438"/>
      <c r="O322" s="577"/>
      <c r="P322" s="577"/>
      <c r="Q322" s="438"/>
    </row>
    <row r="323" spans="1:17">
      <c r="A323" s="88"/>
      <c r="B323" s="745"/>
      <c r="C323" s="301"/>
      <c r="D323" s="577"/>
      <c r="E323" s="577"/>
      <c r="F323" s="438"/>
      <c r="G323" s="48"/>
      <c r="H323" s="48"/>
      <c r="I323" s="243"/>
      <c r="J323" s="243"/>
      <c r="K323" s="438"/>
      <c r="L323" s="243"/>
      <c r="M323" s="243"/>
      <c r="N323" s="438"/>
      <c r="O323" s="577"/>
      <c r="P323" s="577"/>
      <c r="Q323" s="438"/>
    </row>
    <row r="324" spans="1:17">
      <c r="A324" s="88"/>
      <c r="B324" s="745"/>
      <c r="C324" s="301"/>
      <c r="D324" s="577"/>
      <c r="E324" s="577"/>
      <c r="F324" s="438"/>
      <c r="G324" s="48"/>
      <c r="H324" s="48"/>
      <c r="I324" s="243"/>
      <c r="J324" s="243"/>
      <c r="K324" s="438"/>
      <c r="L324" s="243"/>
      <c r="M324" s="243"/>
      <c r="N324" s="438"/>
      <c r="O324" s="577"/>
      <c r="P324" s="577"/>
      <c r="Q324" s="438"/>
    </row>
    <row r="325" spans="1:17">
      <c r="A325" s="88"/>
      <c r="B325" s="745"/>
      <c r="C325" s="301"/>
      <c r="D325" s="577"/>
      <c r="E325" s="577"/>
      <c r="F325" s="438"/>
      <c r="G325" s="48"/>
      <c r="H325" s="48"/>
      <c r="I325" s="243"/>
      <c r="J325" s="243"/>
      <c r="K325" s="438"/>
      <c r="L325" s="243"/>
      <c r="M325" s="243"/>
      <c r="N325" s="438"/>
      <c r="O325" s="577"/>
      <c r="P325" s="577"/>
      <c r="Q325" s="438"/>
    </row>
    <row r="326" spans="1:17">
      <c r="A326" s="88"/>
      <c r="B326" s="745"/>
      <c r="C326" s="301"/>
      <c r="D326" s="577"/>
      <c r="E326" s="577"/>
      <c r="F326" s="438"/>
      <c r="G326" s="48"/>
      <c r="H326" s="48"/>
      <c r="I326" s="243"/>
      <c r="J326" s="243"/>
      <c r="K326" s="438"/>
      <c r="L326" s="243"/>
      <c r="M326" s="243"/>
      <c r="N326" s="438"/>
      <c r="O326" s="577"/>
      <c r="P326" s="577"/>
      <c r="Q326" s="438"/>
    </row>
    <row r="327" spans="1:17">
      <c r="A327" s="88"/>
      <c r="B327" s="745"/>
      <c r="C327" s="301"/>
      <c r="D327" s="577"/>
      <c r="E327" s="577"/>
      <c r="F327" s="438"/>
      <c r="G327" s="48"/>
      <c r="H327" s="48"/>
      <c r="I327" s="243"/>
      <c r="J327" s="243"/>
      <c r="K327" s="438"/>
      <c r="L327" s="243"/>
      <c r="M327" s="243"/>
      <c r="N327" s="438"/>
      <c r="O327" s="577"/>
      <c r="P327" s="577"/>
      <c r="Q327" s="438"/>
    </row>
    <row r="328" spans="1:17">
      <c r="A328" s="88"/>
      <c r="B328" s="745"/>
      <c r="C328" s="301"/>
      <c r="D328" s="577"/>
      <c r="E328" s="577"/>
      <c r="F328" s="438"/>
      <c r="G328" s="48"/>
      <c r="H328" s="48"/>
      <c r="I328" s="243"/>
      <c r="J328" s="243"/>
      <c r="K328" s="438"/>
      <c r="L328" s="243"/>
      <c r="M328" s="243"/>
      <c r="N328" s="438"/>
      <c r="O328" s="577"/>
      <c r="P328" s="577"/>
      <c r="Q328" s="438"/>
    </row>
    <row r="329" spans="1:17">
      <c r="A329" s="88"/>
      <c r="B329" s="745"/>
      <c r="C329" s="301"/>
      <c r="D329" s="577"/>
      <c r="E329" s="577"/>
      <c r="F329" s="438"/>
      <c r="G329" s="48"/>
      <c r="H329" s="48"/>
      <c r="I329" s="243"/>
      <c r="J329" s="243"/>
      <c r="K329" s="438"/>
      <c r="L329" s="243"/>
      <c r="M329" s="243"/>
      <c r="N329" s="438"/>
      <c r="O329" s="577"/>
      <c r="P329" s="577"/>
      <c r="Q329" s="438"/>
    </row>
    <row r="330" spans="1:17">
      <c r="A330" s="88"/>
      <c r="B330" s="745"/>
      <c r="C330" s="301"/>
      <c r="D330" s="577"/>
      <c r="E330" s="577"/>
      <c r="F330" s="438"/>
      <c r="G330" s="48"/>
      <c r="H330" s="48"/>
      <c r="I330" s="243"/>
      <c r="J330" s="243"/>
      <c r="K330" s="438"/>
      <c r="L330" s="243"/>
      <c r="M330" s="243"/>
      <c r="N330" s="438"/>
      <c r="O330" s="577"/>
      <c r="P330" s="577"/>
      <c r="Q330" s="438"/>
    </row>
    <row r="331" spans="1:17">
      <c r="A331" s="88"/>
      <c r="B331" s="745"/>
      <c r="C331" s="301"/>
      <c r="D331" s="577"/>
      <c r="E331" s="577"/>
      <c r="F331" s="438"/>
      <c r="G331" s="48"/>
      <c r="H331" s="48"/>
      <c r="I331" s="243"/>
      <c r="J331" s="243"/>
      <c r="K331" s="438"/>
      <c r="L331" s="243"/>
      <c r="M331" s="243"/>
      <c r="N331" s="438"/>
      <c r="O331" s="577"/>
      <c r="P331" s="577"/>
      <c r="Q331" s="438"/>
    </row>
    <row r="332" spans="1:17">
      <c r="A332" s="88"/>
      <c r="B332" s="745"/>
      <c r="C332" s="301"/>
      <c r="D332" s="577"/>
      <c r="E332" s="577"/>
      <c r="F332" s="438"/>
      <c r="G332" s="48"/>
      <c r="H332" s="48"/>
      <c r="I332" s="243"/>
      <c r="J332" s="243"/>
      <c r="K332" s="438"/>
      <c r="L332" s="243"/>
      <c r="M332" s="243"/>
      <c r="N332" s="438"/>
      <c r="O332" s="577"/>
      <c r="P332" s="577"/>
      <c r="Q332" s="438"/>
    </row>
    <row r="333" spans="1:17">
      <c r="A333" s="88"/>
      <c r="B333" s="745"/>
      <c r="C333" s="301"/>
      <c r="D333" s="577"/>
      <c r="E333" s="577"/>
      <c r="F333" s="438"/>
      <c r="G333" s="48"/>
      <c r="H333" s="48"/>
      <c r="I333" s="243"/>
      <c r="J333" s="243"/>
      <c r="K333" s="438"/>
      <c r="L333" s="243"/>
      <c r="M333" s="243"/>
      <c r="N333" s="438"/>
      <c r="O333" s="577"/>
      <c r="P333" s="577"/>
      <c r="Q333" s="438"/>
    </row>
    <row r="334" spans="1:17">
      <c r="A334" s="88"/>
      <c r="B334" s="745"/>
      <c r="C334" s="301"/>
      <c r="D334" s="577"/>
      <c r="E334" s="577"/>
      <c r="F334" s="438"/>
      <c r="G334" s="48"/>
      <c r="H334" s="48"/>
      <c r="I334" s="243"/>
      <c r="J334" s="243"/>
      <c r="K334" s="438"/>
      <c r="L334" s="243"/>
      <c r="M334" s="243"/>
      <c r="N334" s="438"/>
      <c r="O334" s="577"/>
      <c r="P334" s="577"/>
      <c r="Q334" s="438"/>
    </row>
    <row r="335" spans="1:17">
      <c r="A335" s="88"/>
      <c r="B335" s="745"/>
      <c r="C335" s="301"/>
      <c r="D335" s="577"/>
      <c r="E335" s="577"/>
      <c r="F335" s="438"/>
      <c r="G335" s="48"/>
      <c r="H335" s="48"/>
      <c r="I335" s="243"/>
      <c r="J335" s="243"/>
      <c r="K335" s="438"/>
      <c r="L335" s="243"/>
      <c r="M335" s="243"/>
      <c r="N335" s="438"/>
      <c r="O335" s="577"/>
      <c r="P335" s="577"/>
      <c r="Q335" s="438"/>
    </row>
    <row r="336" spans="1:17">
      <c r="A336" s="88"/>
      <c r="B336" s="745"/>
      <c r="C336" s="301"/>
      <c r="D336" s="577"/>
      <c r="E336" s="577"/>
      <c r="F336" s="438"/>
      <c r="G336" s="48"/>
      <c r="H336" s="48"/>
      <c r="I336" s="243"/>
      <c r="J336" s="243"/>
      <c r="K336" s="438"/>
      <c r="L336" s="243"/>
      <c r="M336" s="243"/>
      <c r="N336" s="438"/>
      <c r="O336" s="577"/>
      <c r="P336" s="577"/>
      <c r="Q336" s="438"/>
    </row>
    <row r="337" spans="1:17">
      <c r="A337" s="88"/>
      <c r="B337" s="745"/>
      <c r="C337" s="301"/>
      <c r="D337" s="577"/>
      <c r="E337" s="577"/>
      <c r="F337" s="438"/>
      <c r="G337" s="48"/>
      <c r="H337" s="48"/>
      <c r="I337" s="243"/>
      <c r="J337" s="243"/>
      <c r="K337" s="438"/>
      <c r="L337" s="243"/>
      <c r="M337" s="243"/>
      <c r="N337" s="438"/>
      <c r="O337" s="577"/>
      <c r="P337" s="577"/>
      <c r="Q337" s="438"/>
    </row>
    <row r="338" spans="1:17">
      <c r="A338" s="88"/>
      <c r="B338" s="745"/>
      <c r="C338" s="301"/>
      <c r="D338" s="577"/>
      <c r="E338" s="577"/>
      <c r="F338" s="438"/>
      <c r="G338" s="48"/>
      <c r="H338" s="48"/>
      <c r="I338" s="243"/>
      <c r="J338" s="243"/>
      <c r="K338" s="438"/>
      <c r="L338" s="243"/>
      <c r="M338" s="243"/>
      <c r="N338" s="438"/>
      <c r="O338" s="577"/>
      <c r="P338" s="577"/>
      <c r="Q338" s="438"/>
    </row>
    <row r="339" spans="1:17">
      <c r="A339" s="88"/>
      <c r="B339" s="745"/>
      <c r="C339" s="301"/>
      <c r="D339" s="577"/>
      <c r="E339" s="577"/>
      <c r="F339" s="438"/>
      <c r="G339" s="48"/>
      <c r="H339" s="48"/>
      <c r="I339" s="243"/>
      <c r="J339" s="243"/>
      <c r="K339" s="438"/>
      <c r="L339" s="243"/>
      <c r="M339" s="243"/>
      <c r="N339" s="438"/>
      <c r="O339" s="577"/>
      <c r="P339" s="577"/>
      <c r="Q339" s="438"/>
    </row>
    <row r="340" spans="1:17">
      <c r="A340" s="88"/>
      <c r="B340" s="745"/>
      <c r="C340" s="301"/>
      <c r="D340" s="577"/>
      <c r="E340" s="577"/>
      <c r="F340" s="438"/>
      <c r="G340" s="48"/>
      <c r="H340" s="48"/>
      <c r="I340" s="243"/>
      <c r="J340" s="243"/>
      <c r="K340" s="438"/>
      <c r="L340" s="243"/>
      <c r="M340" s="243"/>
      <c r="N340" s="438"/>
      <c r="O340" s="577"/>
      <c r="P340" s="577"/>
      <c r="Q340" s="438"/>
    </row>
    <row r="341" spans="1:17">
      <c r="A341" s="88"/>
      <c r="B341" s="745"/>
      <c r="C341" s="301"/>
      <c r="D341" s="577"/>
      <c r="E341" s="577"/>
      <c r="F341" s="438"/>
      <c r="G341" s="48"/>
      <c r="H341" s="48"/>
      <c r="I341" s="243"/>
      <c r="J341" s="243"/>
      <c r="K341" s="438"/>
      <c r="L341" s="243"/>
      <c r="M341" s="243"/>
      <c r="N341" s="438"/>
      <c r="O341" s="577"/>
      <c r="P341" s="577"/>
      <c r="Q341" s="438"/>
    </row>
    <row r="342" spans="1:17">
      <c r="A342" s="88"/>
      <c r="B342" s="745"/>
      <c r="C342" s="301"/>
      <c r="D342" s="577"/>
      <c r="E342" s="577"/>
      <c r="F342" s="438"/>
      <c r="G342" s="48"/>
      <c r="H342" s="48"/>
      <c r="I342" s="243"/>
      <c r="J342" s="243"/>
      <c r="K342" s="438"/>
      <c r="L342" s="243"/>
      <c r="M342" s="243"/>
      <c r="N342" s="438"/>
      <c r="O342" s="577"/>
      <c r="P342" s="577"/>
      <c r="Q342" s="438"/>
    </row>
    <row r="343" spans="1:17">
      <c r="A343" s="88"/>
      <c r="B343" s="745"/>
      <c r="C343" s="301"/>
      <c r="D343" s="577"/>
      <c r="E343" s="577"/>
      <c r="F343" s="438"/>
      <c r="G343" s="48"/>
      <c r="H343" s="48"/>
      <c r="I343" s="243"/>
      <c r="J343" s="243"/>
      <c r="K343" s="438"/>
      <c r="L343" s="243"/>
      <c r="M343" s="243"/>
      <c r="N343" s="438"/>
      <c r="O343" s="577"/>
      <c r="P343" s="577"/>
      <c r="Q343" s="438"/>
    </row>
    <row r="344" spans="1:17">
      <c r="A344" s="88"/>
      <c r="B344" s="745"/>
      <c r="C344" s="301"/>
      <c r="D344" s="577"/>
      <c r="E344" s="577"/>
      <c r="F344" s="438"/>
      <c r="G344" s="48"/>
      <c r="H344" s="48"/>
      <c r="I344" s="243"/>
      <c r="J344" s="243"/>
      <c r="K344" s="438"/>
      <c r="L344" s="243"/>
      <c r="M344" s="243"/>
      <c r="N344" s="438"/>
      <c r="O344" s="577"/>
      <c r="P344" s="577"/>
      <c r="Q344" s="438"/>
    </row>
    <row r="345" spans="1:17">
      <c r="A345" s="88"/>
      <c r="B345" s="745"/>
      <c r="C345" s="301"/>
      <c r="D345" s="577"/>
      <c r="E345" s="577"/>
      <c r="F345" s="438"/>
      <c r="G345" s="48"/>
      <c r="H345" s="48"/>
      <c r="I345" s="243"/>
      <c r="J345" s="243"/>
      <c r="K345" s="438"/>
      <c r="L345" s="243"/>
      <c r="M345" s="243"/>
      <c r="N345" s="438"/>
      <c r="O345" s="577"/>
      <c r="P345" s="577"/>
      <c r="Q345" s="438"/>
    </row>
    <row r="346" spans="1:17">
      <c r="A346" s="88"/>
      <c r="B346" s="745"/>
      <c r="C346" s="301"/>
      <c r="D346" s="577"/>
      <c r="E346" s="577"/>
      <c r="F346" s="438"/>
      <c r="G346" s="48"/>
      <c r="H346" s="48"/>
      <c r="I346" s="243"/>
      <c r="J346" s="243"/>
      <c r="K346" s="438"/>
      <c r="L346" s="243"/>
      <c r="M346" s="243"/>
      <c r="N346" s="438"/>
      <c r="O346" s="577"/>
      <c r="P346" s="577"/>
      <c r="Q346" s="438"/>
    </row>
    <row r="347" spans="1:17">
      <c r="A347" s="88"/>
      <c r="B347" s="745"/>
      <c r="C347" s="301"/>
      <c r="D347" s="577"/>
      <c r="E347" s="577"/>
      <c r="F347" s="438"/>
      <c r="G347" s="48"/>
      <c r="H347" s="48"/>
      <c r="I347" s="243"/>
      <c r="J347" s="243"/>
      <c r="K347" s="438"/>
      <c r="L347" s="243"/>
      <c r="M347" s="243"/>
      <c r="N347" s="438"/>
      <c r="O347" s="577"/>
      <c r="P347" s="577"/>
      <c r="Q347" s="438"/>
    </row>
    <row r="348" spans="1:17">
      <c r="A348" s="88"/>
      <c r="B348" s="745"/>
      <c r="C348" s="301"/>
      <c r="D348" s="577"/>
      <c r="E348" s="577"/>
      <c r="F348" s="438"/>
      <c r="G348" s="48"/>
      <c r="H348" s="48"/>
      <c r="I348" s="243"/>
      <c r="J348" s="243"/>
      <c r="K348" s="438"/>
      <c r="L348" s="243"/>
      <c r="M348" s="243"/>
      <c r="N348" s="438"/>
      <c r="O348" s="577"/>
      <c r="P348" s="577"/>
      <c r="Q348" s="438"/>
    </row>
    <row r="349" spans="1:17">
      <c r="A349" s="88"/>
      <c r="B349" s="745"/>
      <c r="C349" s="301"/>
      <c r="D349" s="577"/>
      <c r="E349" s="577"/>
      <c r="F349" s="438"/>
      <c r="G349" s="48"/>
      <c r="H349" s="48"/>
      <c r="I349" s="243"/>
      <c r="J349" s="243"/>
      <c r="K349" s="438"/>
      <c r="L349" s="243"/>
      <c r="M349" s="243"/>
      <c r="N349" s="438"/>
      <c r="O349" s="577"/>
      <c r="P349" s="577"/>
      <c r="Q349" s="438"/>
    </row>
    <row r="350" spans="1:17">
      <c r="A350" s="88"/>
      <c r="B350" s="745"/>
      <c r="C350" s="301"/>
      <c r="D350" s="577"/>
      <c r="E350" s="577"/>
      <c r="F350" s="438"/>
      <c r="G350" s="48"/>
      <c r="H350" s="48"/>
      <c r="I350" s="243"/>
      <c r="J350" s="243"/>
      <c r="K350" s="438"/>
      <c r="L350" s="243"/>
      <c r="M350" s="243"/>
      <c r="N350" s="438"/>
      <c r="O350" s="577"/>
      <c r="P350" s="577"/>
      <c r="Q350" s="438"/>
    </row>
    <row r="351" spans="1:17">
      <c r="A351" s="88"/>
      <c r="B351" s="745"/>
      <c r="C351" s="301"/>
      <c r="D351" s="577"/>
      <c r="E351" s="577"/>
      <c r="F351" s="438"/>
      <c r="G351" s="48"/>
      <c r="H351" s="48"/>
      <c r="I351" s="243"/>
      <c r="J351" s="243"/>
      <c r="K351" s="438"/>
      <c r="L351" s="243"/>
      <c r="M351" s="243"/>
      <c r="N351" s="438"/>
      <c r="O351" s="577"/>
      <c r="P351" s="577"/>
      <c r="Q351" s="438"/>
    </row>
    <row r="352" spans="1:17">
      <c r="A352" s="88"/>
      <c r="B352" s="745"/>
      <c r="C352" s="301"/>
      <c r="D352" s="577"/>
      <c r="E352" s="577"/>
      <c r="F352" s="438"/>
      <c r="G352" s="48"/>
      <c r="H352" s="48"/>
      <c r="I352" s="243"/>
      <c r="J352" s="243"/>
      <c r="K352" s="438"/>
      <c r="L352" s="243"/>
      <c r="M352" s="243"/>
      <c r="N352" s="438"/>
      <c r="O352" s="577"/>
      <c r="P352" s="577"/>
      <c r="Q352" s="438"/>
    </row>
    <row r="353" spans="1:17">
      <c r="A353" s="88"/>
      <c r="B353" s="745"/>
      <c r="C353" s="301"/>
      <c r="D353" s="577"/>
      <c r="E353" s="577"/>
      <c r="F353" s="438"/>
      <c r="G353" s="48"/>
      <c r="H353" s="48"/>
      <c r="I353" s="243"/>
      <c r="J353" s="243"/>
      <c r="K353" s="438"/>
      <c r="L353" s="243"/>
      <c r="M353" s="243"/>
      <c r="N353" s="438"/>
      <c r="O353" s="577"/>
      <c r="P353" s="577"/>
      <c r="Q353" s="438"/>
    </row>
    <row r="354" spans="1:17">
      <c r="A354" s="88"/>
      <c r="B354" s="745"/>
      <c r="C354" s="301"/>
      <c r="D354" s="577"/>
      <c r="E354" s="577"/>
      <c r="F354" s="438"/>
      <c r="G354" s="48"/>
      <c r="H354" s="48"/>
      <c r="I354" s="243"/>
      <c r="J354" s="243"/>
      <c r="K354" s="438"/>
      <c r="L354" s="243"/>
      <c r="M354" s="243"/>
      <c r="N354" s="438"/>
      <c r="O354" s="577"/>
      <c r="P354" s="577"/>
      <c r="Q354" s="438"/>
    </row>
    <row r="355" spans="1:17">
      <c r="A355" s="88"/>
      <c r="B355" s="745"/>
      <c r="C355" s="301"/>
      <c r="D355" s="577"/>
      <c r="E355" s="577"/>
      <c r="F355" s="438"/>
      <c r="G355" s="48"/>
      <c r="H355" s="48"/>
      <c r="I355" s="243"/>
      <c r="J355" s="243"/>
      <c r="K355" s="438"/>
      <c r="L355" s="243"/>
      <c r="M355" s="243"/>
      <c r="N355" s="438"/>
      <c r="O355" s="577"/>
      <c r="P355" s="577"/>
      <c r="Q355" s="438"/>
    </row>
    <row r="356" spans="1:17">
      <c r="A356" s="88"/>
      <c r="B356" s="745"/>
      <c r="C356" s="301"/>
      <c r="D356" s="577"/>
      <c r="E356" s="577"/>
      <c r="F356" s="438"/>
      <c r="G356" s="48"/>
      <c r="H356" s="48"/>
      <c r="I356" s="243"/>
      <c r="J356" s="243"/>
      <c r="K356" s="438"/>
      <c r="L356" s="243"/>
      <c r="M356" s="243"/>
      <c r="N356" s="438"/>
      <c r="O356" s="577"/>
      <c r="P356" s="577"/>
      <c r="Q356" s="438"/>
    </row>
    <row r="357" spans="1:17">
      <c r="A357" s="88"/>
      <c r="B357" s="745"/>
      <c r="C357" s="301"/>
      <c r="D357" s="577"/>
      <c r="E357" s="577"/>
      <c r="F357" s="438"/>
      <c r="G357" s="48"/>
      <c r="H357" s="48"/>
      <c r="I357" s="243"/>
      <c r="J357" s="243"/>
      <c r="K357" s="438"/>
      <c r="L357" s="243"/>
      <c r="M357" s="243"/>
      <c r="N357" s="438"/>
      <c r="O357" s="577"/>
      <c r="P357" s="577"/>
      <c r="Q357" s="438"/>
    </row>
    <row r="358" spans="1:17">
      <c r="A358" s="88"/>
      <c r="B358" s="88"/>
      <c r="C358" s="300"/>
      <c r="D358" s="578"/>
      <c r="E358" s="578"/>
      <c r="F358" s="439"/>
      <c r="G358" s="258"/>
      <c r="H358" s="258"/>
      <c r="I358" s="244"/>
      <c r="J358" s="244"/>
      <c r="K358" s="439"/>
      <c r="L358" s="244"/>
      <c r="M358" s="244"/>
      <c r="N358" s="439"/>
      <c r="O358" s="578"/>
      <c r="P358" s="578"/>
      <c r="Q358" s="439"/>
    </row>
    <row r="359" spans="1:17">
      <c r="A359" s="88"/>
      <c r="B359" s="88"/>
      <c r="C359" s="300"/>
      <c r="D359" s="578"/>
      <c r="E359" s="578"/>
      <c r="F359" s="439"/>
      <c r="G359" s="258"/>
      <c r="H359" s="258"/>
      <c r="I359" s="244"/>
      <c r="J359" s="244"/>
      <c r="K359" s="439"/>
      <c r="L359" s="244"/>
      <c r="M359" s="244"/>
      <c r="N359" s="439"/>
      <c r="O359" s="578"/>
      <c r="P359" s="578"/>
      <c r="Q359" s="439"/>
    </row>
    <row r="360" spans="1:17">
      <c r="A360" s="88"/>
      <c r="B360" s="88"/>
      <c r="C360" s="300"/>
      <c r="D360" s="578"/>
      <c r="E360" s="578"/>
      <c r="F360" s="439"/>
      <c r="G360" s="258"/>
      <c r="H360" s="258"/>
      <c r="I360" s="244"/>
      <c r="J360" s="244"/>
      <c r="K360" s="439"/>
      <c r="L360" s="244"/>
      <c r="M360" s="244"/>
      <c r="N360" s="439"/>
      <c r="O360" s="578"/>
      <c r="P360" s="578"/>
      <c r="Q360" s="439"/>
    </row>
    <row r="361" spans="1:17">
      <c r="A361" s="88"/>
      <c r="B361" s="88"/>
      <c r="C361" s="300"/>
      <c r="D361" s="578"/>
      <c r="E361" s="578"/>
      <c r="F361" s="439"/>
      <c r="G361" s="258"/>
      <c r="H361" s="258"/>
      <c r="I361" s="244"/>
      <c r="J361" s="244"/>
      <c r="K361" s="439"/>
      <c r="L361" s="244"/>
      <c r="M361" s="244"/>
      <c r="N361" s="439"/>
      <c r="O361" s="578"/>
      <c r="P361" s="578"/>
      <c r="Q361" s="439"/>
    </row>
    <row r="362" spans="1:17">
      <c r="A362" s="88"/>
      <c r="B362" s="88"/>
      <c r="C362" s="300"/>
      <c r="D362" s="578"/>
      <c r="E362" s="578"/>
      <c r="F362" s="439"/>
      <c r="G362" s="258"/>
      <c r="H362" s="258"/>
      <c r="I362" s="244"/>
      <c r="J362" s="244"/>
      <c r="K362" s="439"/>
      <c r="L362" s="244"/>
      <c r="M362" s="244"/>
      <c r="N362" s="439"/>
      <c r="O362" s="578"/>
      <c r="P362" s="578"/>
      <c r="Q362" s="439"/>
    </row>
    <row r="363" spans="1:17">
      <c r="A363" s="88"/>
      <c r="B363" s="88"/>
      <c r="C363" s="300"/>
      <c r="D363" s="578"/>
      <c r="E363" s="578"/>
      <c r="F363" s="439"/>
      <c r="G363" s="258"/>
      <c r="H363" s="258"/>
      <c r="I363" s="244"/>
      <c r="J363" s="244"/>
      <c r="K363" s="439"/>
      <c r="L363" s="244"/>
      <c r="M363" s="244"/>
      <c r="N363" s="439"/>
      <c r="O363" s="578"/>
      <c r="P363" s="578"/>
      <c r="Q363" s="439"/>
    </row>
  </sheetData>
  <mergeCells count="64">
    <mergeCell ref="B227:B228"/>
    <mergeCell ref="B167:B170"/>
    <mergeCell ref="B171:B181"/>
    <mergeCell ref="B182:B183"/>
    <mergeCell ref="B155:Q155"/>
    <mergeCell ref="I157:K157"/>
    <mergeCell ref="D157:F157"/>
    <mergeCell ref="L157:N157"/>
    <mergeCell ref="O157:Q157"/>
    <mergeCell ref="G157:H157"/>
    <mergeCell ref="B184:B195"/>
    <mergeCell ref="B196:B197"/>
    <mergeCell ref="B201:B210"/>
    <mergeCell ref="B211:B222"/>
    <mergeCell ref="D81:F81"/>
    <mergeCell ref="B84:B86"/>
    <mergeCell ref="B87:B90"/>
    <mergeCell ref="B160:B162"/>
    <mergeCell ref="B163:B166"/>
    <mergeCell ref="B91:B94"/>
    <mergeCell ref="B95:B105"/>
    <mergeCell ref="B106:B107"/>
    <mergeCell ref="B108:B119"/>
    <mergeCell ref="B120:B121"/>
    <mergeCell ref="B154:Q154"/>
    <mergeCell ref="B156:Q156"/>
    <mergeCell ref="B151:B152"/>
    <mergeCell ref="B125:B134"/>
    <mergeCell ref="B135:B146"/>
    <mergeCell ref="B2:Q2"/>
    <mergeCell ref="B4:Q4"/>
    <mergeCell ref="B3:Q3"/>
    <mergeCell ref="G5:H5"/>
    <mergeCell ref="I5:K5"/>
    <mergeCell ref="L5:N5"/>
    <mergeCell ref="O5:Q5"/>
    <mergeCell ref="B8:B10"/>
    <mergeCell ref="D5:F5"/>
    <mergeCell ref="L81:N81"/>
    <mergeCell ref="O81:Q81"/>
    <mergeCell ref="B11:B14"/>
    <mergeCell ref="B78:Q78"/>
    <mergeCell ref="B79:Q79"/>
    <mergeCell ref="B80:Q80"/>
    <mergeCell ref="G81:H81"/>
    <mergeCell ref="I81:K81"/>
    <mergeCell ref="B15:B18"/>
    <mergeCell ref="B19:B29"/>
    <mergeCell ref="B30:B31"/>
    <mergeCell ref="B32:B43"/>
    <mergeCell ref="B46:B47"/>
    <mergeCell ref="B44:B45"/>
    <mergeCell ref="B281:B285"/>
    <mergeCell ref="B286:B357"/>
    <mergeCell ref="B250:B256"/>
    <mergeCell ref="B257:B258"/>
    <mergeCell ref="B259:B262"/>
    <mergeCell ref="B263:B275"/>
    <mergeCell ref="B276:B280"/>
    <mergeCell ref="B49:B58"/>
    <mergeCell ref="B59:B70"/>
    <mergeCell ref="B122:B123"/>
    <mergeCell ref="B198:B199"/>
    <mergeCell ref="B75:B76"/>
  </mergeCells>
  <conditionalFormatting sqref="D153 D77">
    <cfRule type="dataBar" priority="18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{261EACBC-F70D-431E-9EE7-6D6BE32B36F9}</x14:id>
        </ext>
      </extLst>
    </cfRule>
  </conditionalFormatting>
  <conditionalFormatting sqref="D286:D357">
    <cfRule type="dataBar" priority="17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{B5EE107C-42D7-43C8-A3DD-DF206C63AB3F}</x14:id>
        </ext>
      </extLst>
    </cfRule>
  </conditionalFormatting>
  <conditionalFormatting sqref="D7:Q77">
    <cfRule type="cellIs" dxfId="80" priority="1" operator="lessThan">
      <formula>0</formula>
    </cfRule>
  </conditionalFormatting>
  <conditionalFormatting sqref="D83:Q153">
    <cfRule type="cellIs" dxfId="79" priority="3" operator="lessThan">
      <formula>0</formula>
    </cfRule>
  </conditionalFormatting>
  <conditionalFormatting sqref="D159:Q357">
    <cfRule type="cellIs" dxfId="78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1EACBC-F70D-431E-9EE7-6D6BE32B36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B5EE107C-42D7-43C8-A3DD-DF206C63AB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7">
    <tabColor rgb="FF616365"/>
  </sheetPr>
  <dimension ref="B2:V89"/>
  <sheetViews>
    <sheetView showGridLines="0" zoomScale="55" zoomScaleNormal="55" workbookViewId="0"/>
  </sheetViews>
  <sheetFormatPr defaultColWidth="9.33203125" defaultRowHeight="14.4"/>
  <cols>
    <col min="1" max="1" width="3.6640625" style="1" customWidth="1"/>
    <col min="2" max="2" width="50.33203125" style="1" bestFit="1" customWidth="1"/>
    <col min="3" max="3" width="31.33203125" style="15" bestFit="1" customWidth="1"/>
    <col min="4" max="4" width="13.44140625" style="1" bestFit="1" customWidth="1"/>
    <col min="5" max="5" width="13.33203125" style="1" bestFit="1" customWidth="1"/>
    <col min="6" max="6" width="11.6640625" style="15" bestFit="1" customWidth="1"/>
    <col min="7" max="7" width="16.33203125" style="1" bestFit="1" customWidth="1"/>
    <col min="8" max="8" width="13.6640625" style="1" bestFit="1" customWidth="1"/>
    <col min="9" max="9" width="11.6640625" style="15" bestFit="1" customWidth="1"/>
    <col min="10" max="10" width="12.33203125" style="15" bestFit="1" customWidth="1"/>
    <col min="11" max="11" width="14.33203125" style="15" bestFit="1" customWidth="1"/>
    <col min="12" max="12" width="3.6640625" style="1" customWidth="1"/>
    <col min="13" max="13" width="50.33203125" style="1" bestFit="1" customWidth="1"/>
    <col min="14" max="14" width="28.5546875" style="1" bestFit="1" customWidth="1"/>
    <col min="15" max="15" width="12.88671875" style="1" bestFit="1" customWidth="1"/>
    <col min="16" max="16" width="12" style="1" bestFit="1" customWidth="1"/>
    <col min="17" max="17" width="8.6640625" style="1" bestFit="1" customWidth="1"/>
    <col min="18" max="18" width="16.33203125" style="1" bestFit="1" customWidth="1"/>
    <col min="19" max="19" width="13.6640625" style="1" bestFit="1" customWidth="1"/>
    <col min="20" max="20" width="8.6640625" style="1" bestFit="1" customWidth="1"/>
    <col min="21" max="21" width="12.33203125" style="1" bestFit="1" customWidth="1"/>
    <col min="22" max="22" width="14.33203125" style="1" bestFit="1" customWidth="1"/>
    <col min="23" max="16384" width="9.33203125" style="1"/>
  </cols>
  <sheetData>
    <row r="2" spans="2:22" ht="23.4">
      <c r="B2" s="757" t="s">
        <v>277</v>
      </c>
      <c r="C2" s="757"/>
      <c r="D2" s="757"/>
      <c r="E2" s="757"/>
      <c r="F2" s="757"/>
      <c r="G2" s="757"/>
      <c r="H2" s="757"/>
      <c r="I2" s="757"/>
      <c r="J2" s="757"/>
      <c r="K2" s="757"/>
      <c r="M2" s="757" t="s">
        <v>277</v>
      </c>
      <c r="N2" s="757"/>
      <c r="O2" s="757"/>
      <c r="P2" s="757"/>
      <c r="Q2" s="757"/>
      <c r="R2" s="757"/>
      <c r="S2" s="757"/>
      <c r="T2" s="757"/>
      <c r="U2" s="757"/>
      <c r="V2" s="757"/>
    </row>
    <row r="3" spans="2:22" ht="15" thickBot="1">
      <c r="B3" s="804" t="s">
        <v>355</v>
      </c>
      <c r="C3" s="804"/>
      <c r="D3" s="804"/>
      <c r="E3" s="804"/>
      <c r="F3" s="804"/>
      <c r="G3" s="804"/>
      <c r="H3" s="804"/>
      <c r="I3" s="804"/>
      <c r="J3" s="804"/>
      <c r="K3" s="804"/>
      <c r="M3" s="804" t="s">
        <v>356</v>
      </c>
      <c r="N3" s="804"/>
      <c r="O3" s="804"/>
      <c r="P3" s="804"/>
      <c r="Q3" s="804"/>
      <c r="R3" s="804"/>
      <c r="S3" s="804"/>
      <c r="T3" s="804"/>
      <c r="U3" s="804"/>
      <c r="V3" s="804"/>
    </row>
    <row r="4" spans="2:22">
      <c r="C4" s="795"/>
      <c r="D4" s="796" t="s">
        <v>289</v>
      </c>
      <c r="E4" s="797"/>
      <c r="F4" s="798"/>
      <c r="G4" s="799" t="s">
        <v>292</v>
      </c>
      <c r="H4" s="797"/>
      <c r="I4" s="800"/>
      <c r="J4" s="796" t="s">
        <v>357</v>
      </c>
      <c r="K4" s="798"/>
      <c r="N4" s="795"/>
      <c r="O4" s="796" t="s">
        <v>289</v>
      </c>
      <c r="P4" s="797"/>
      <c r="Q4" s="798"/>
      <c r="R4" s="799" t="s">
        <v>292</v>
      </c>
      <c r="S4" s="797"/>
      <c r="T4" s="800"/>
      <c r="U4" s="796" t="s">
        <v>357</v>
      </c>
      <c r="V4" s="798"/>
    </row>
    <row r="5" spans="2:22" ht="29.4" thickBot="1">
      <c r="C5" s="795"/>
      <c r="D5" s="20" t="s">
        <v>294</v>
      </c>
      <c r="E5" s="21" t="s">
        <v>295</v>
      </c>
      <c r="F5" s="16" t="s">
        <v>296</v>
      </c>
      <c r="G5" s="22" t="s">
        <v>294</v>
      </c>
      <c r="H5" s="21" t="s">
        <v>295</v>
      </c>
      <c r="I5" s="27" t="s">
        <v>296</v>
      </c>
      <c r="J5" s="20" t="s">
        <v>294</v>
      </c>
      <c r="K5" s="16" t="s">
        <v>358</v>
      </c>
      <c r="N5" s="795"/>
      <c r="O5" s="20" t="s">
        <v>294</v>
      </c>
      <c r="P5" s="21" t="s">
        <v>295</v>
      </c>
      <c r="Q5" s="16" t="s">
        <v>296</v>
      </c>
      <c r="R5" s="22" t="s">
        <v>294</v>
      </c>
      <c r="S5" s="21" t="s">
        <v>295</v>
      </c>
      <c r="T5" s="27" t="s">
        <v>296</v>
      </c>
      <c r="U5" s="20" t="s">
        <v>294</v>
      </c>
      <c r="V5" s="16" t="s">
        <v>358</v>
      </c>
    </row>
    <row r="6" spans="2:22">
      <c r="B6" s="801" t="str">
        <f>'HOME PAGE'!H5</f>
        <v>4 WEEKS ENDING 4-19-2026</v>
      </c>
      <c r="C6" s="26" t="s">
        <v>359</v>
      </c>
      <c r="D6" s="8">
        <f>'Regions By Outlet Data'!C4</f>
        <v>25917723.130177889</v>
      </c>
      <c r="E6" s="5">
        <f>'Regions By Outlet Data'!D4</f>
        <v>-33277.110940042883</v>
      </c>
      <c r="F6" s="7">
        <f>'Regions By Outlet Data'!E4</f>
        <v>-1.2823055231342155E-3</v>
      </c>
      <c r="G6" s="10">
        <f>'Regions By Outlet Data'!F4</f>
        <v>164278154.667135</v>
      </c>
      <c r="H6" s="6">
        <f>'Regions By Outlet Data'!G4</f>
        <v>799134.4120914638</v>
      </c>
      <c r="I6" s="12">
        <f>'Regions By Outlet Data'!H4</f>
        <v>4.8882994946063086E-3</v>
      </c>
      <c r="J6" s="28">
        <f>'Regions By Outlet Data'!I4</f>
        <v>82.861640937052258</v>
      </c>
      <c r="K6" s="18">
        <f>'Regions By Outlet Data'!J4</f>
        <v>0.99970675767029604</v>
      </c>
      <c r="M6" s="801" t="str">
        <f>'HOME PAGE'!H5</f>
        <v>4 WEEKS ENDING 4-19-2026</v>
      </c>
      <c r="N6" s="26" t="s">
        <v>360</v>
      </c>
      <c r="O6" s="8">
        <f>'Regions By Outlet Data'!C12</f>
        <v>25308787.959504519</v>
      </c>
      <c r="P6" s="5">
        <f>'Regions By Outlet Data'!D12</f>
        <v>30248.638753533363</v>
      </c>
      <c r="Q6" s="7">
        <f>'Regions By Outlet Data'!E12</f>
        <v>1.1966133948531771E-3</v>
      </c>
      <c r="R6" s="10">
        <f>'Regions By Outlet Data'!F12</f>
        <v>157513292.22386983</v>
      </c>
      <c r="S6" s="6">
        <f>'Regions By Outlet Data'!G12</f>
        <v>1457594.353658855</v>
      </c>
      <c r="T6" s="12">
        <f>'Regions By Outlet Data'!H12</f>
        <v>9.3402187395369117E-3</v>
      </c>
      <c r="U6" s="28">
        <f>'Regions By Outlet Data'!I12</f>
        <v>84.284178816915556</v>
      </c>
      <c r="V6" s="18">
        <f>'Regions By Outlet Data'!J12</f>
        <v>0.95513447205078705</v>
      </c>
    </row>
    <row r="7" spans="2:22">
      <c r="B7" s="802"/>
      <c r="C7" s="24" t="s">
        <v>361</v>
      </c>
      <c r="D7" s="9">
        <f>'Regions By Outlet Data'!C5</f>
        <v>42109818.171355173</v>
      </c>
      <c r="E7" s="2">
        <f>'Regions By Outlet Data'!D5</f>
        <v>-1436936.3902304694</v>
      </c>
      <c r="F7" s="4">
        <f>'Regions By Outlet Data'!E5</f>
        <v>-3.2997554116192374E-2</v>
      </c>
      <c r="G7" s="11">
        <f>'Regions By Outlet Data'!F5</f>
        <v>187262476.40186274</v>
      </c>
      <c r="H7" s="3">
        <f>'Regions By Outlet Data'!G5</f>
        <v>-1814053.2997143567</v>
      </c>
      <c r="I7" s="13">
        <f>'Regions By Outlet Data'!H5</f>
        <v>-9.5942806998706286E-3</v>
      </c>
      <c r="J7" s="29">
        <f>'Regions By Outlet Data'!I5</f>
        <v>112.08569514115123</v>
      </c>
      <c r="K7" s="19">
        <f>'Regions By Outlet Data'!J5</f>
        <v>-2.2794890018621601</v>
      </c>
      <c r="M7" s="802"/>
      <c r="N7" s="24" t="s">
        <v>362</v>
      </c>
      <c r="O7" s="9">
        <f>'Regions By Outlet Data'!C13</f>
        <v>40746612.411220923</v>
      </c>
      <c r="P7" s="2">
        <f>'Regions By Outlet Data'!D13</f>
        <v>-1336627.9020443186</v>
      </c>
      <c r="Q7" s="4">
        <f>'Regions By Outlet Data'!E13</f>
        <v>-3.176152530305501E-2</v>
      </c>
      <c r="R7" s="11">
        <f>'Regions By Outlet Data'!F13</f>
        <v>173329962.27690655</v>
      </c>
      <c r="S7" s="3">
        <f>'Regions By Outlet Data'!G13</f>
        <v>-913442.49246647954</v>
      </c>
      <c r="T7" s="13">
        <f>'Regions By Outlet Data'!H13</f>
        <v>-5.2423361083623428E-3</v>
      </c>
      <c r="U7" s="29">
        <f>'Regions By Outlet Data'!I13</f>
        <v>112.97344203055715</v>
      </c>
      <c r="V7" s="19">
        <f>'Regions By Outlet Data'!J13</f>
        <v>-2.5217055141561104</v>
      </c>
    </row>
    <row r="8" spans="2:22">
      <c r="B8" s="802"/>
      <c r="C8" s="24" t="s">
        <v>363</v>
      </c>
      <c r="D8" s="9">
        <f>'Regions By Outlet Data'!C6</f>
        <v>34828065.158751577</v>
      </c>
      <c r="E8" s="2">
        <f>'Regions By Outlet Data'!D6</f>
        <v>-392961.17405854166</v>
      </c>
      <c r="F8" s="4">
        <f>'Regions By Outlet Data'!E6</f>
        <v>-1.1157005203237902E-2</v>
      </c>
      <c r="G8" s="11">
        <f>'Regions By Outlet Data'!F6</f>
        <v>176077857.61328289</v>
      </c>
      <c r="H8" s="3">
        <f>'Regions By Outlet Data'!G6</f>
        <v>1358837.7386413217</v>
      </c>
      <c r="I8" s="13">
        <f>'Regions By Outlet Data'!H6</f>
        <v>7.7772742750976311E-3</v>
      </c>
      <c r="J8" s="29">
        <f>'Regions By Outlet Data'!I6</f>
        <v>108.42545375570398</v>
      </c>
      <c r="K8" s="19">
        <f>'Regions By Outlet Data'!J6</f>
        <v>0.23844240551480311</v>
      </c>
      <c r="M8" s="802"/>
      <c r="N8" s="24" t="s">
        <v>364</v>
      </c>
      <c r="O8" s="9">
        <f>'Regions By Outlet Data'!C14</f>
        <v>33669077.467963979</v>
      </c>
      <c r="P8" s="2">
        <f>'Regions By Outlet Data'!D14</f>
        <v>-252540.69730707258</v>
      </c>
      <c r="Q8" s="4">
        <f>'Regions By Outlet Data'!E14</f>
        <v>-7.4448304935412464E-3</v>
      </c>
      <c r="R8" s="11">
        <f>'Regions By Outlet Data'!F14</f>
        <v>163936770.36539719</v>
      </c>
      <c r="S8" s="3">
        <f>'Regions By Outlet Data'!G14</f>
        <v>2286418.948600173</v>
      </c>
      <c r="T8" s="13">
        <f>'Regions By Outlet Data'!H14</f>
        <v>1.4144225042263609E-2</v>
      </c>
      <c r="U8" s="29">
        <f>'Regions By Outlet Data'!I14</f>
        <v>109.18202530332178</v>
      </c>
      <c r="V8" s="19">
        <f>'Regions By Outlet Data'!J14</f>
        <v>0.29748956090658396</v>
      </c>
    </row>
    <row r="9" spans="2:22">
      <c r="B9" s="802"/>
      <c r="C9" s="24" t="s">
        <v>365</v>
      </c>
      <c r="D9" s="9">
        <f>'Regions By Outlet Data'!C7</f>
        <v>41407086.248389073</v>
      </c>
      <c r="E9" s="2">
        <f>'Regions By Outlet Data'!D7</f>
        <v>-1012441.9907843396</v>
      </c>
      <c r="F9" s="4">
        <f>'Regions By Outlet Data'!E7</f>
        <v>-2.386735621093904E-2</v>
      </c>
      <c r="G9" s="11">
        <f>'Regions By Outlet Data'!F7</f>
        <v>249211000.74377069</v>
      </c>
      <c r="H9" s="3">
        <f>'Regions By Outlet Data'!G7</f>
        <v>-3870331.3171763718</v>
      </c>
      <c r="I9" s="13">
        <f>'Regions By Outlet Data'!H7</f>
        <v>-1.5292836044676414E-2</v>
      </c>
      <c r="J9" s="29">
        <f>'Regions By Outlet Data'!I7</f>
        <v>90.730533008035849</v>
      </c>
      <c r="K9" s="19">
        <f>'Regions By Outlet Data'!J7</f>
        <v>-0.97928720864442198</v>
      </c>
      <c r="M9" s="802"/>
      <c r="N9" s="24" t="s">
        <v>366</v>
      </c>
      <c r="O9" s="9">
        <f>'Regions By Outlet Data'!C15</f>
        <v>37840151.188583933</v>
      </c>
      <c r="P9" s="2">
        <f>'Regions By Outlet Data'!D15</f>
        <v>-735948.04704046994</v>
      </c>
      <c r="Q9" s="4">
        <f>'Regions By Outlet Data'!E15</f>
        <v>-1.9077824394459091E-2</v>
      </c>
      <c r="R9" s="11">
        <f>'Regions By Outlet Data'!F15</f>
        <v>222095226.27107194</v>
      </c>
      <c r="S9" s="3">
        <f>'Regions By Outlet Data'!G15</f>
        <v>-1681726.3368672729</v>
      </c>
      <c r="T9" s="13">
        <f>'Regions By Outlet Data'!H15</f>
        <v>-7.5151900911515418E-3</v>
      </c>
      <c r="U9" s="29">
        <f>'Regions By Outlet Data'!I15</f>
        <v>86.367367695896007</v>
      </c>
      <c r="V9" s="19">
        <f>'Regions By Outlet Data'!J15</f>
        <v>-0.78613457014323274</v>
      </c>
    </row>
    <row r="10" spans="2:22">
      <c r="B10" s="802"/>
      <c r="C10" s="24" t="s">
        <v>367</v>
      </c>
      <c r="D10" s="9">
        <f>'Regions By Outlet Data'!C8</f>
        <v>21472872.028772317</v>
      </c>
      <c r="E10" s="2">
        <f>'Regions By Outlet Data'!D8</f>
        <v>-246472.45593139157</v>
      </c>
      <c r="F10" s="4">
        <f>'Regions By Outlet Data'!E8</f>
        <v>-1.1348061453004479E-2</v>
      </c>
      <c r="G10" s="11">
        <f>'Regions By Outlet Data'!F8</f>
        <v>108084258.96854028</v>
      </c>
      <c r="H10" s="3">
        <f>'Regions By Outlet Data'!G8</f>
        <v>-1443529.7255041748</v>
      </c>
      <c r="I10" s="13">
        <f>'Regions By Outlet Data'!H8</f>
        <v>-1.3179575181021311E-2</v>
      </c>
      <c r="J10" s="29">
        <f>'Regions By Outlet Data'!I8</f>
        <v>124.57177176226909</v>
      </c>
      <c r="K10" s="19">
        <f>'Regions By Outlet Data'!J8</f>
        <v>0.24992990636245338</v>
      </c>
      <c r="M10" s="802"/>
      <c r="N10" s="24" t="s">
        <v>368</v>
      </c>
      <c r="O10" s="9">
        <f>'Regions By Outlet Data'!C16</f>
        <v>20583795.403836753</v>
      </c>
      <c r="P10" s="2">
        <f>'Regions By Outlet Data'!D16</f>
        <v>-129937.21623570099</v>
      </c>
      <c r="Q10" s="4">
        <f>'Regions By Outlet Data'!E16</f>
        <v>-6.2729986245833123E-3</v>
      </c>
      <c r="R10" s="11">
        <f>'Regions By Outlet Data'!F16</f>
        <v>98387407.834244475</v>
      </c>
      <c r="S10" s="3">
        <f>'Regions By Outlet Data'!G16</f>
        <v>-566636.56772647798</v>
      </c>
      <c r="T10" s="13">
        <f>'Regions By Outlet Data'!H16</f>
        <v>-5.7262598123295283E-3</v>
      </c>
      <c r="U10" s="29">
        <f>'Regions By Outlet Data'!I16</f>
        <v>124.38642651574314</v>
      </c>
      <c r="V10" s="19">
        <f>'Regions By Outlet Data'!J16</f>
        <v>0.48519761516784854</v>
      </c>
    </row>
    <row r="11" spans="2:22">
      <c r="B11" s="802"/>
      <c r="C11" s="24" t="s">
        <v>369</v>
      </c>
      <c r="D11" s="9">
        <f>'Regions By Outlet Data'!C9</f>
        <v>27597456.368249342</v>
      </c>
      <c r="E11" s="2">
        <f>'Regions By Outlet Data'!D9</f>
        <v>-220720.39007622376</v>
      </c>
      <c r="F11" s="4">
        <f>'Regions By Outlet Data'!E9</f>
        <v>-7.934394550504301E-3</v>
      </c>
      <c r="G11" s="11">
        <f>'Regions By Outlet Data'!F9</f>
        <v>145776049.3228592</v>
      </c>
      <c r="H11" s="3">
        <f>'Regions By Outlet Data'!G9</f>
        <v>-1739985.2696416676</v>
      </c>
      <c r="I11" s="13">
        <f>'Regions By Outlet Data'!H9</f>
        <v>-1.1795228054009267E-2</v>
      </c>
      <c r="J11" s="29">
        <f>'Regions By Outlet Data'!I9</f>
        <v>84.0061794297565</v>
      </c>
      <c r="K11" s="19">
        <f>'Regions By Outlet Data'!J9</f>
        <v>0.45702535167895064</v>
      </c>
      <c r="M11" s="802"/>
      <c r="N11" s="24" t="s">
        <v>370</v>
      </c>
      <c r="O11" s="9">
        <f>'Regions By Outlet Data'!C17</f>
        <v>26624708.569835171</v>
      </c>
      <c r="P11" s="2">
        <f>'Regions By Outlet Data'!D17</f>
        <v>-59796.920940861106</v>
      </c>
      <c r="Q11" s="4">
        <f>'Regions By Outlet Data'!E17</f>
        <v>-2.2408854817088878E-3</v>
      </c>
      <c r="R11" s="11">
        <f>'Regions By Outlet Data'!F17</f>
        <v>135470463.25490275</v>
      </c>
      <c r="S11" s="3">
        <f>'Regions By Outlet Data'!G17</f>
        <v>-373484.459566921</v>
      </c>
      <c r="T11" s="13">
        <f>'Regions By Outlet Data'!H17</f>
        <v>-2.7493640007573085E-3</v>
      </c>
      <c r="U11" s="29">
        <f>'Regions By Outlet Data'!I17</f>
        <v>84.419946026012497</v>
      </c>
      <c r="V11" s="19">
        <f>'Regions By Outlet Data'!J17</f>
        <v>0.66912375604637475</v>
      </c>
    </row>
    <row r="12" spans="2:22">
      <c r="B12" s="802"/>
      <c r="C12" s="24" t="s">
        <v>371</v>
      </c>
      <c r="D12" s="9">
        <f>'Regions By Outlet Data'!C10</f>
        <v>37656512.972559974</v>
      </c>
      <c r="E12" s="2">
        <f>'Regions By Outlet Data'!D10</f>
        <v>-23281.818858787417</v>
      </c>
      <c r="F12" s="4">
        <f>'Regions By Outlet Data'!E10</f>
        <v>-6.178860311651603E-4</v>
      </c>
      <c r="G12" s="11">
        <f>'Regions By Outlet Data'!F10</f>
        <v>202088501.16170913</v>
      </c>
      <c r="H12" s="3">
        <f>'Regions By Outlet Data'!G10</f>
        <v>-2038241.2619848251</v>
      </c>
      <c r="I12" s="13">
        <f>'Regions By Outlet Data'!H10</f>
        <v>-9.9851750818330635E-3</v>
      </c>
      <c r="J12" s="29">
        <f>'Regions By Outlet Data'!I10</f>
        <v>103.12790153503455</v>
      </c>
      <c r="K12" s="19">
        <f>'Regions By Outlet Data'!J10</f>
        <v>1.3119499196644568</v>
      </c>
      <c r="M12" s="802"/>
      <c r="N12" s="24" t="s">
        <v>372</v>
      </c>
      <c r="O12" s="9">
        <f>'Regions By Outlet Data'!C18</f>
        <v>36622049.974215575</v>
      </c>
      <c r="P12" s="2">
        <f>'Regions By Outlet Data'!D18</f>
        <v>15608.735756881535</v>
      </c>
      <c r="Q12" s="4">
        <f>'Regions By Outlet Data'!E18</f>
        <v>4.2639314909647682E-4</v>
      </c>
      <c r="R12" s="11">
        <f>'Regions By Outlet Data'!F18</f>
        <v>189538415.77046895</v>
      </c>
      <c r="S12" s="3">
        <f>'Regions By Outlet Data'!G18</f>
        <v>-1720694.3626356721</v>
      </c>
      <c r="T12" s="13">
        <f>'Regions By Outlet Data'!H18</f>
        <v>-8.9966661532523817E-3</v>
      </c>
      <c r="U12" s="29">
        <f>'Regions By Outlet Data'!I18</f>
        <v>104.47124237634569</v>
      </c>
      <c r="V12" s="19">
        <f>'Regions By Outlet Data'!J18</f>
        <v>1.1043804463980251</v>
      </c>
    </row>
    <row r="13" spans="2:22" ht="15" thickBot="1">
      <c r="B13" s="803"/>
      <c r="C13" s="25" t="s">
        <v>373</v>
      </c>
      <c r="D13" s="74">
        <f>'Regions By Outlet Data'!C11</f>
        <v>31891442.371348366</v>
      </c>
      <c r="E13" s="75">
        <f>'Regions By Outlet Data'!D11</f>
        <v>-185887.92518758401</v>
      </c>
      <c r="F13" s="76">
        <f>'Regions By Outlet Data'!E11</f>
        <v>-5.7949936440832225E-3</v>
      </c>
      <c r="G13" s="77">
        <f>'Regions By Outlet Data'!F11</f>
        <v>163122760.96923673</v>
      </c>
      <c r="H13" s="78">
        <f>'Regions By Outlet Data'!G11</f>
        <v>-4193969.175769031</v>
      </c>
      <c r="I13" s="79">
        <f>'Regions By Outlet Data'!H11</f>
        <v>-2.5066047920816462E-2</v>
      </c>
      <c r="J13" s="80">
        <f>'Regions By Outlet Data'!I11</f>
        <v>107.48416474569531</v>
      </c>
      <c r="K13" s="81">
        <f>'Regions By Outlet Data'!J11</f>
        <v>0.81478820055028223</v>
      </c>
      <c r="M13" s="803"/>
      <c r="N13" s="25" t="s">
        <v>374</v>
      </c>
      <c r="O13" s="74">
        <f>'Regions By Outlet Data'!C19</f>
        <v>30976794.141602058</v>
      </c>
      <c r="P13" s="75">
        <f>'Regions By Outlet Data'!D19</f>
        <v>-118657.47522090748</v>
      </c>
      <c r="Q13" s="76">
        <f>'Regions By Outlet Data'!E19</f>
        <v>-3.8159109789777917E-3</v>
      </c>
      <c r="R13" s="77">
        <f>'Regions By Outlet Data'!F19</f>
        <v>153445999.10309032</v>
      </c>
      <c r="S13" s="78">
        <f>'Regions By Outlet Data'!G19</f>
        <v>-3384208.9340237081</v>
      </c>
      <c r="T13" s="79">
        <f>'Regions By Outlet Data'!H19</f>
        <v>-2.157880791194788E-2</v>
      </c>
      <c r="U13" s="80">
        <f>'Regions By Outlet Data'!I19</f>
        <v>108.74888754290663</v>
      </c>
      <c r="V13" s="81">
        <f>'Regions By Outlet Data'!J19</f>
        <v>0.69138262690812269</v>
      </c>
    </row>
    <row r="14" spans="2:22">
      <c r="B14" s="801" t="str">
        <f>'HOME PAGE'!H6</f>
        <v>LATEST 52 WEEKS ENDING 4-19-2026</v>
      </c>
      <c r="C14" s="26" t="s">
        <v>359</v>
      </c>
      <c r="D14" s="8">
        <f>'Regions By Outlet Data'!C44</f>
        <v>343634586.67462319</v>
      </c>
      <c r="E14" s="5">
        <f>'Regions By Outlet Data'!D44</f>
        <v>-601857.76259863377</v>
      </c>
      <c r="F14" s="7">
        <f>'Regions By Outlet Data'!E44</f>
        <v>-1.7483847870395784E-3</v>
      </c>
      <c r="G14" s="10">
        <f>'Regions By Outlet Data'!F44</f>
        <v>2170341896.3866563</v>
      </c>
      <c r="H14" s="6">
        <f>'Regions By Outlet Data'!G44</f>
        <v>55612151.867870331</v>
      </c>
      <c r="I14" s="12">
        <f>'Regions By Outlet Data'!H44</f>
        <v>2.6297521946722826E-2</v>
      </c>
      <c r="J14" s="28">
        <f>'Regions By Outlet Data'!I44</f>
        <v>82.62849508929196</v>
      </c>
      <c r="K14" s="18">
        <f>'Regions By Outlet Data'!J44</f>
        <v>0.31479800436034111</v>
      </c>
      <c r="M14" s="801" t="str">
        <f>'HOME PAGE'!H6</f>
        <v>LATEST 52 WEEKS ENDING 4-19-2026</v>
      </c>
      <c r="N14" s="26" t="s">
        <v>360</v>
      </c>
      <c r="O14" s="8">
        <f>'Regions By Outlet Data'!C52</f>
        <v>335009415.12287408</v>
      </c>
      <c r="P14" s="5">
        <f>'Regions By Outlet Data'!D52</f>
        <v>134536.88286459446</v>
      </c>
      <c r="Q14" s="7">
        <f>'Regions By Outlet Data'!E52</f>
        <v>4.0175268915863555E-4</v>
      </c>
      <c r="R14" s="10">
        <f>'Regions By Outlet Data'!F52</f>
        <v>2074736609.7176197</v>
      </c>
      <c r="S14" s="6">
        <f>'Regions By Outlet Data'!G52</f>
        <v>58886425.291825056</v>
      </c>
      <c r="T14" s="12">
        <f>'Regions By Outlet Data'!H52</f>
        <v>2.921170717287137E-2</v>
      </c>
      <c r="U14" s="28">
        <f>'Regions By Outlet Data'!I52</f>
        <v>84.042992063724284</v>
      </c>
      <c r="V14" s="18">
        <f>'Regions By Outlet Data'!J52</f>
        <v>0.1128370075951608</v>
      </c>
    </row>
    <row r="15" spans="2:22">
      <c r="B15" s="802"/>
      <c r="C15" s="24" t="s">
        <v>361</v>
      </c>
      <c r="D15" s="9">
        <f>'Regions By Outlet Data'!C45</f>
        <v>561234226.40382314</v>
      </c>
      <c r="E15" s="2">
        <f>'Regions By Outlet Data'!D45</f>
        <v>-5456139.3262940645</v>
      </c>
      <c r="F15" s="4">
        <f>'Regions By Outlet Data'!E45</f>
        <v>-9.628078499736693E-3</v>
      </c>
      <c r="G15" s="11">
        <f>'Regions By Outlet Data'!F45</f>
        <v>2449349319.6453114</v>
      </c>
      <c r="H15" s="3">
        <f>'Regions By Outlet Data'!G45</f>
        <v>5388514.6185760498</v>
      </c>
      <c r="I15" s="13">
        <f>'Regions By Outlet Data'!H45</f>
        <v>2.2048285747844074E-3</v>
      </c>
      <c r="J15" s="29">
        <f>'Regions By Outlet Data'!I45</f>
        <v>112.35366982911505</v>
      </c>
      <c r="K15" s="19">
        <f>'Regions By Outlet Data'!J45</f>
        <v>-0.46246861513060367</v>
      </c>
      <c r="M15" s="802"/>
      <c r="N15" s="24" t="s">
        <v>362</v>
      </c>
      <c r="O15" s="9">
        <f>'Regions By Outlet Data'!C53</f>
        <v>542517257.97423041</v>
      </c>
      <c r="P15" s="2">
        <f>'Regions By Outlet Data'!D53</f>
        <v>-3154072.3567875624</v>
      </c>
      <c r="Q15" s="4">
        <f>'Regions By Outlet Data'!E53</f>
        <v>-5.7801687233122959E-3</v>
      </c>
      <c r="R15" s="11">
        <f>'Regions By Outlet Data'!F53</f>
        <v>2259024998.4454203</v>
      </c>
      <c r="S15" s="3">
        <f>'Regions By Outlet Data'!G53</f>
        <v>18528174.532166004</v>
      </c>
      <c r="T15" s="13">
        <f>'Regions By Outlet Data'!H53</f>
        <v>8.2696723041118508E-3</v>
      </c>
      <c r="U15" s="29">
        <f>'Regions By Outlet Data'!I53</f>
        <v>113.30998734455524</v>
      </c>
      <c r="V15" s="19">
        <f>'Regions By Outlet Data'!J53</f>
        <v>-0.55146871596845415</v>
      </c>
    </row>
    <row r="16" spans="2:22">
      <c r="B16" s="802"/>
      <c r="C16" s="24" t="s">
        <v>363</v>
      </c>
      <c r="D16" s="9">
        <f>'Regions By Outlet Data'!C46</f>
        <v>467911550.80606639</v>
      </c>
      <c r="E16" s="2">
        <f>'Regions By Outlet Data'!D46</f>
        <v>-1695563.1936223507</v>
      </c>
      <c r="F16" s="4">
        <f>'Regions By Outlet Data'!E46</f>
        <v>-3.6105994629874252E-3</v>
      </c>
      <c r="G16" s="11">
        <f>'Regions By Outlet Data'!F46</f>
        <v>2344758906.0411959</v>
      </c>
      <c r="H16" s="3">
        <f>'Regions By Outlet Data'!G46</f>
        <v>44150184.926630974</v>
      </c>
      <c r="I16" s="13">
        <f>'Regions By Outlet Data'!H46</f>
        <v>1.9190653552439697E-2</v>
      </c>
      <c r="J16" s="29">
        <f>'Regions By Outlet Data'!I46</f>
        <v>109.55746052758157</v>
      </c>
      <c r="K16" s="19">
        <f>'Regions By Outlet Data'!J46</f>
        <v>0.2134132422010282</v>
      </c>
      <c r="M16" s="802"/>
      <c r="N16" s="24" t="s">
        <v>364</v>
      </c>
      <c r="O16" s="9">
        <f>'Regions By Outlet Data'!C54</f>
        <v>451709658.42438304</v>
      </c>
      <c r="P16" s="2">
        <f>'Regions By Outlet Data'!D54</f>
        <v>706571.68384438753</v>
      </c>
      <c r="Q16" s="4">
        <f>'Regions By Outlet Data'!E54</f>
        <v>1.5666670686244706E-3</v>
      </c>
      <c r="R16" s="11">
        <f>'Regions By Outlet Data'!F54</f>
        <v>2179810801.2205076</v>
      </c>
      <c r="S16" s="3">
        <f>'Regions By Outlet Data'!G54</f>
        <v>56529244.946062803</v>
      </c>
      <c r="T16" s="13">
        <f>'Regions By Outlet Data'!H54</f>
        <v>2.662352751994428E-2</v>
      </c>
      <c r="U16" s="29">
        <f>'Regions By Outlet Data'!I54</f>
        <v>110.34409225407128</v>
      </c>
      <c r="V16" s="19">
        <f>'Regions By Outlet Data'!J54</f>
        <v>0.27631718416293438</v>
      </c>
    </row>
    <row r="17" spans="2:22">
      <c r="B17" s="802"/>
      <c r="C17" s="24" t="s">
        <v>365</v>
      </c>
      <c r="D17" s="9">
        <f>'Regions By Outlet Data'!C47</f>
        <v>551647355.46899879</v>
      </c>
      <c r="E17" s="2">
        <f>'Regions By Outlet Data'!D47</f>
        <v>-3701118.4160878658</v>
      </c>
      <c r="F17" s="4">
        <f>'Regions By Outlet Data'!E47</f>
        <v>-6.6644973203864527E-3</v>
      </c>
      <c r="G17" s="11">
        <f>'Regions By Outlet Data'!F47</f>
        <v>3330237890.3206377</v>
      </c>
      <c r="H17" s="3">
        <f>'Regions By Outlet Data'!G47</f>
        <v>35591581.000858784</v>
      </c>
      <c r="I17" s="13">
        <f>'Regions By Outlet Data'!H47</f>
        <v>1.080285337463344E-2</v>
      </c>
      <c r="J17" s="29">
        <f>'Regions By Outlet Data'!I47</f>
        <v>90.911039273031307</v>
      </c>
      <c r="K17" s="19">
        <f>'Regions By Outlet Data'!J47</f>
        <v>-0.10186046888395595</v>
      </c>
      <c r="M17" s="802"/>
      <c r="N17" s="24" t="s">
        <v>366</v>
      </c>
      <c r="O17" s="9">
        <f>'Regions By Outlet Data'!C55</f>
        <v>503094846.49398094</v>
      </c>
      <c r="P17" s="2">
        <f>'Regions By Outlet Data'!D55</f>
        <v>506366.34974479675</v>
      </c>
      <c r="Q17" s="4">
        <f>'Regions By Outlet Data'!E55</f>
        <v>1.0075168248971334E-3</v>
      </c>
      <c r="R17" s="11">
        <f>'Regions By Outlet Data'!F55</f>
        <v>2959195043.2369413</v>
      </c>
      <c r="S17" s="3">
        <f>'Regions By Outlet Data'!G55</f>
        <v>59403381.957515717</v>
      </c>
      <c r="T17" s="13">
        <f>'Regions By Outlet Data'!H55</f>
        <v>2.0485396503039179E-2</v>
      </c>
      <c r="U17" s="29">
        <f>'Regions By Outlet Data'!I55</f>
        <v>86.500072088270613</v>
      </c>
      <c r="V17" s="19">
        <f>'Regions By Outlet Data'!J55</f>
        <v>0.16841153102502915</v>
      </c>
    </row>
    <row r="18" spans="2:22">
      <c r="B18" s="802"/>
      <c r="C18" s="24" t="s">
        <v>367</v>
      </c>
      <c r="D18" s="9">
        <f>'Regions By Outlet Data'!C48</f>
        <v>282103217.38263249</v>
      </c>
      <c r="E18" s="2">
        <f>'Regions By Outlet Data'!D48</f>
        <v>-2453613.8477196097</v>
      </c>
      <c r="F18" s="4">
        <f>'Regions By Outlet Data'!E48</f>
        <v>-8.6225793178494464E-3</v>
      </c>
      <c r="G18" s="11">
        <f>'Regions By Outlet Data'!F48</f>
        <v>1422310741.3579016</v>
      </c>
      <c r="H18" s="3">
        <f>'Regions By Outlet Data'!G48</f>
        <v>204743.52656459808</v>
      </c>
      <c r="I18" s="13">
        <f>'Regions By Outlet Data'!H48</f>
        <v>1.4397205755184561E-4</v>
      </c>
      <c r="J18" s="29">
        <f>'Regions By Outlet Data'!I48</f>
        <v>123.08746730425165</v>
      </c>
      <c r="K18" s="19">
        <f>'Regions By Outlet Data'!J48</f>
        <v>-0.38129625789441945</v>
      </c>
      <c r="M18" s="802"/>
      <c r="N18" s="24" t="s">
        <v>368</v>
      </c>
      <c r="O18" s="9">
        <f>'Regions By Outlet Data'!C56</f>
        <v>269903408.12486845</v>
      </c>
      <c r="P18" s="2">
        <f>'Regions By Outlet Data'!D56</f>
        <v>-70540.225816488266</v>
      </c>
      <c r="Q18" s="4">
        <f>'Regions By Outlet Data'!E56</f>
        <v>-2.6128530640615532E-4</v>
      </c>
      <c r="R18" s="11">
        <f>'Regions By Outlet Data'!F56</f>
        <v>1290076133.5678437</v>
      </c>
      <c r="S18" s="3">
        <f>'Regions By Outlet Data'!G56</f>
        <v>16264357.366277456</v>
      </c>
      <c r="T18" s="13">
        <f>'Regions By Outlet Data'!H56</f>
        <v>1.2768257971971996E-2</v>
      </c>
      <c r="U18" s="29">
        <f>'Regions By Outlet Data'!I56</f>
        <v>122.86429233934469</v>
      </c>
      <c r="V18" s="19">
        <f>'Regions By Outlet Data'!J56</f>
        <v>8.358331246792261E-2</v>
      </c>
    </row>
    <row r="19" spans="2:22">
      <c r="B19" s="802"/>
      <c r="C19" s="24" t="s">
        <v>369</v>
      </c>
      <c r="D19" s="9">
        <f>'Regions By Outlet Data'!C49</f>
        <v>370018503.66503972</v>
      </c>
      <c r="E19" s="2">
        <f>'Regions By Outlet Data'!D49</f>
        <v>-2423371.3846940398</v>
      </c>
      <c r="F19" s="4">
        <f>'Regions By Outlet Data'!E49</f>
        <v>-6.5067103004205328E-3</v>
      </c>
      <c r="G19" s="11">
        <f>'Regions By Outlet Data'!F49</f>
        <v>1942657607.05655</v>
      </c>
      <c r="H19" s="3">
        <f>'Regions By Outlet Data'!G49</f>
        <v>5273966.765786171</v>
      </c>
      <c r="I19" s="13">
        <f>'Regions By Outlet Data'!H49</f>
        <v>2.7222108497801964E-3</v>
      </c>
      <c r="J19" s="29">
        <f>'Regions By Outlet Data'!I49</f>
        <v>84.711410189244049</v>
      </c>
      <c r="K19" s="19">
        <f>'Regions By Outlet Data'!J49</f>
        <v>-8.1445173462341813E-2</v>
      </c>
      <c r="M19" s="802"/>
      <c r="N19" s="24" t="s">
        <v>370</v>
      </c>
      <c r="O19" s="9">
        <f>'Regions By Outlet Data'!C57</f>
        <v>355855113.67586374</v>
      </c>
      <c r="P19" s="2">
        <f>'Regions By Outlet Data'!D57</f>
        <v>-517196.77635324001</v>
      </c>
      <c r="Q19" s="4">
        <f>'Regions By Outlet Data'!E57</f>
        <v>-1.4512821596519257E-3</v>
      </c>
      <c r="R19" s="11">
        <f>'Regions By Outlet Data'!F57</f>
        <v>1796306487.7693679</v>
      </c>
      <c r="S19" s="3">
        <f>'Regions By Outlet Data'!G57</f>
        <v>18001561.534906864</v>
      </c>
      <c r="T19" s="13">
        <f>'Regions By Outlet Data'!H57</f>
        <v>1.0122876717788186E-2</v>
      </c>
      <c r="U19" s="29">
        <f>'Regions By Outlet Data'!I57</f>
        <v>84.996921993284857</v>
      </c>
      <c r="V19" s="19">
        <f>'Regions By Outlet Data'!J57</f>
        <v>-4.3401635415563078E-2</v>
      </c>
    </row>
    <row r="20" spans="2:22">
      <c r="B20" s="802"/>
      <c r="C20" s="24" t="s">
        <v>371</v>
      </c>
      <c r="D20" s="9">
        <f>'Regions By Outlet Data'!C50</f>
        <v>496420070.52961797</v>
      </c>
      <c r="E20" s="2">
        <f>'Regions By Outlet Data'!D50</f>
        <v>-1683550.9753456116</v>
      </c>
      <c r="F20" s="4">
        <f>'Regions By Outlet Data'!E50</f>
        <v>-3.37992117033591E-3</v>
      </c>
      <c r="G20" s="11">
        <f>'Regions By Outlet Data'!F50</f>
        <v>2675763719.4486556</v>
      </c>
      <c r="H20" s="3">
        <f>'Regions By Outlet Data'!G50</f>
        <v>16934663.0633955</v>
      </c>
      <c r="I20" s="13">
        <f>'Regions By Outlet Data'!H50</f>
        <v>6.3692184432565845E-3</v>
      </c>
      <c r="J20" s="29">
        <f>'Regions By Outlet Data'!I50</f>
        <v>102.24961982607779</v>
      </c>
      <c r="K20" s="19">
        <f>'Regions By Outlet Data'!J50</f>
        <v>0.22279853908635516</v>
      </c>
      <c r="M20" s="802"/>
      <c r="N20" s="24" t="s">
        <v>372</v>
      </c>
      <c r="O20" s="9">
        <f>'Regions By Outlet Data'!C58</f>
        <v>482550781.83795828</v>
      </c>
      <c r="P20" s="2">
        <f>'Regions By Outlet Data'!D58</f>
        <v>-371005.19784331322</v>
      </c>
      <c r="Q20" s="4">
        <f>'Regions By Outlet Data'!E58</f>
        <v>-7.6825110774264701E-4</v>
      </c>
      <c r="R20" s="11">
        <f>'Regions By Outlet Data'!F58</f>
        <v>2511828955.7608509</v>
      </c>
      <c r="S20" s="3">
        <f>'Regions By Outlet Data'!G58</f>
        <v>26865476.9300704</v>
      </c>
      <c r="T20" s="13">
        <f>'Regions By Outlet Data'!H58</f>
        <v>1.0811216003347899E-2</v>
      </c>
      <c r="U20" s="29">
        <f>'Regions By Outlet Data'!I58</f>
        <v>103.69717195848713</v>
      </c>
      <c r="V20" s="19">
        <f>'Regions By Outlet Data'!J58</f>
        <v>1.7968570265352923E-2</v>
      </c>
    </row>
    <row r="21" spans="2:22" ht="15" thickBot="1">
      <c r="B21" s="803"/>
      <c r="C21" s="25" t="s">
        <v>373</v>
      </c>
      <c r="D21" s="74">
        <f>'Regions By Outlet Data'!C51</f>
        <v>422317704.77668732</v>
      </c>
      <c r="E21" s="75">
        <f>'Regions By Outlet Data'!D51</f>
        <v>-1497277.8076033592</v>
      </c>
      <c r="F21" s="76">
        <f>'Regions By Outlet Data'!E51</f>
        <v>-3.5328571879961138E-3</v>
      </c>
      <c r="G21" s="77">
        <f>'Regions By Outlet Data'!F51</f>
        <v>2176629572.8046618</v>
      </c>
      <c r="H21" s="78">
        <f>'Regions By Outlet Data'!G51</f>
        <v>22819851.887320518</v>
      </c>
      <c r="I21" s="79">
        <f>'Regions By Outlet Data'!H51</f>
        <v>1.0595110452747509E-2</v>
      </c>
      <c r="J21" s="80">
        <f>'Regions By Outlet Data'!I51</f>
        <v>107.0498106834802</v>
      </c>
      <c r="K21" s="81">
        <f>'Regions By Outlet Data'!J51</f>
        <v>0.21686398026464815</v>
      </c>
      <c r="M21" s="803"/>
      <c r="N21" s="25" t="s">
        <v>374</v>
      </c>
      <c r="O21" s="74">
        <f>'Regions By Outlet Data'!C59</f>
        <v>409564265.66493392</v>
      </c>
      <c r="P21" s="75">
        <f>'Regions By Outlet Data'!D59</f>
        <v>-391505.81253284216</v>
      </c>
      <c r="Q21" s="76">
        <f>'Regions By Outlet Data'!E59</f>
        <v>-9.5499524527211418E-4</v>
      </c>
      <c r="R21" s="77">
        <f>'Regions By Outlet Data'!F59</f>
        <v>2040561593.7559988</v>
      </c>
      <c r="S21" s="78">
        <f>'Regions By Outlet Data'!G59</f>
        <v>29833232.090860367</v>
      </c>
      <c r="T21" s="79">
        <f>'Regions By Outlet Data'!H59</f>
        <v>1.4837027546652131E-2</v>
      </c>
      <c r="U21" s="80">
        <f>'Regions By Outlet Data'!I59</f>
        <v>108.3129018427377</v>
      </c>
      <c r="V21" s="81">
        <f>'Regions By Outlet Data'!J59</f>
        <v>-1.4742455940819355E-3</v>
      </c>
    </row>
    <row r="22" spans="2:22">
      <c r="B22" s="801" t="str">
        <f>'HOME PAGE'!H7</f>
        <v>YTD ENDING 4-19-2026</v>
      </c>
      <c r="C22" s="23" t="s">
        <v>359</v>
      </c>
      <c r="D22" s="8">
        <f>'Regions By Outlet Data'!C84</f>
        <v>111586233.51765467</v>
      </c>
      <c r="E22" s="5">
        <f>'Regions By Outlet Data'!D84</f>
        <v>-138192.02647891641</v>
      </c>
      <c r="F22" s="7">
        <f>'Regions By Outlet Data'!E84</f>
        <v>-1.2369007565344566E-3</v>
      </c>
      <c r="G22" s="10">
        <f>'Regions By Outlet Data'!F84</f>
        <v>703832758.11515391</v>
      </c>
      <c r="H22" s="6">
        <f>'Regions By Outlet Data'!G84</f>
        <v>5280270.6507298946</v>
      </c>
      <c r="I22" s="12">
        <f>'Regions By Outlet Data'!H84</f>
        <v>7.5588745949441757E-3</v>
      </c>
      <c r="J22" s="28">
        <f>'Regions By Outlet Data'!I84</f>
        <v>81.376552308152867</v>
      </c>
      <c r="K22" s="18">
        <f>'Regions By Outlet Data'!J84</f>
        <v>0.15031818784561324</v>
      </c>
      <c r="M22" s="801" t="str">
        <f>'HOME PAGE'!H7</f>
        <v>YTD ENDING 4-19-2026</v>
      </c>
      <c r="N22" s="23" t="s">
        <v>360</v>
      </c>
      <c r="O22" s="8">
        <f>'Regions By Outlet Data'!C92</f>
        <v>108958000.724462</v>
      </c>
      <c r="P22" s="5">
        <f>'Regions By Outlet Data'!D92</f>
        <v>80954.36525541544</v>
      </c>
      <c r="Q22" s="7">
        <f>'Regions By Outlet Data'!E92</f>
        <v>7.4353932222161146E-4</v>
      </c>
      <c r="R22" s="10">
        <f>'Regions By Outlet Data'!F92</f>
        <v>674972778.53051364</v>
      </c>
      <c r="S22" s="6">
        <f>'Regions By Outlet Data'!G92</f>
        <v>7315020.9682163</v>
      </c>
      <c r="T22" s="12">
        <f>'Regions By Outlet Data'!H92</f>
        <v>1.0956243502545921E-2</v>
      </c>
      <c r="U22" s="28">
        <f>'Regions By Outlet Data'!I92</f>
        <v>82.718902493817595</v>
      </c>
      <c r="V22" s="18">
        <f>'Regions By Outlet Data'!J92</f>
        <v>3.8041825904869597E-2</v>
      </c>
    </row>
    <row r="23" spans="2:22">
      <c r="B23" s="802"/>
      <c r="C23" s="24" t="s">
        <v>361</v>
      </c>
      <c r="D23" s="9">
        <f>'Regions By Outlet Data'!C85</f>
        <v>185009851.00189945</v>
      </c>
      <c r="E23" s="2">
        <f>'Regions By Outlet Data'!D85</f>
        <v>-2235426.4965871274</v>
      </c>
      <c r="F23" s="4">
        <f>'Regions By Outlet Data'!E85</f>
        <v>-1.1938493330520421E-2</v>
      </c>
      <c r="G23" s="11">
        <f>'Regions By Outlet Data'!F85</f>
        <v>807260433.20046377</v>
      </c>
      <c r="H23" s="3">
        <f>'Regions By Outlet Data'!G85</f>
        <v>2702191.9961038828</v>
      </c>
      <c r="I23" s="13">
        <f>'Regions By Outlet Data'!H85</f>
        <v>3.3586033399632021E-3</v>
      </c>
      <c r="J23" s="29">
        <f>'Regions By Outlet Data'!I85</f>
        <v>112.32945735470648</v>
      </c>
      <c r="K23" s="19">
        <f>'Regions By Outlet Data'!J85</f>
        <v>-1.0068872798466799</v>
      </c>
      <c r="M23" s="802"/>
      <c r="N23" s="24" t="s">
        <v>362</v>
      </c>
      <c r="O23" s="9">
        <f>'Regions By Outlet Data'!C93</f>
        <v>179146020.86407915</v>
      </c>
      <c r="P23" s="2">
        <f>'Regions By Outlet Data'!D93</f>
        <v>-1831409.8594678342</v>
      </c>
      <c r="Q23" s="4">
        <f>'Regions By Outlet Data'!E93</f>
        <v>-1.0119548344486192E-2</v>
      </c>
      <c r="R23" s="11">
        <f>'Regions By Outlet Data'!F93</f>
        <v>748604250.14237988</v>
      </c>
      <c r="S23" s="3">
        <f>'Regions By Outlet Data'!G93</f>
        <v>5764561.2068693638</v>
      </c>
      <c r="T23" s="13">
        <f>'Regions By Outlet Data'!H93</f>
        <v>7.7601685703277135E-3</v>
      </c>
      <c r="U23" s="29">
        <f>'Regions By Outlet Data'!I93</f>
        <v>113.23037460475467</v>
      </c>
      <c r="V23" s="19">
        <f>'Regions By Outlet Data'!J93</f>
        <v>-1.1899608011888176</v>
      </c>
    </row>
    <row r="24" spans="2:22">
      <c r="B24" s="802"/>
      <c r="C24" s="24" t="s">
        <v>363</v>
      </c>
      <c r="D24" s="9">
        <f>'Regions By Outlet Data'!C86</f>
        <v>155236128.01947841</v>
      </c>
      <c r="E24" s="2">
        <f>'Regions By Outlet Data'!D86</f>
        <v>71937.4937505126</v>
      </c>
      <c r="F24" s="4">
        <f>'Regions By Outlet Data'!E86</f>
        <v>4.6362175129953446E-4</v>
      </c>
      <c r="G24" s="11">
        <f>'Regions By Outlet Data'!F86</f>
        <v>774633216.34497988</v>
      </c>
      <c r="H24" s="3">
        <f>'Regions By Outlet Data'!G86</f>
        <v>13105393.4374367</v>
      </c>
      <c r="I24" s="13">
        <f>'Regions By Outlet Data'!H86</f>
        <v>1.7209342906736872E-2</v>
      </c>
      <c r="J24" s="29">
        <f>'Regions By Outlet Data'!I86</f>
        <v>110.23682234300216</v>
      </c>
      <c r="K24" s="19">
        <f>'Regions By Outlet Data'!J86</f>
        <v>0.39065588566680276</v>
      </c>
      <c r="M24" s="802"/>
      <c r="N24" s="24" t="s">
        <v>364</v>
      </c>
      <c r="O24" s="9">
        <f>'Regions By Outlet Data'!C94</f>
        <v>150150406.97076464</v>
      </c>
      <c r="P24" s="2">
        <f>'Regions By Outlet Data'!D94</f>
        <v>557615.40089356899</v>
      </c>
      <c r="Q24" s="4">
        <f>'Regions By Outlet Data'!E94</f>
        <v>3.7275552855307249E-3</v>
      </c>
      <c r="R24" s="11">
        <f>'Regions By Outlet Data'!F94</f>
        <v>723458623.80859542</v>
      </c>
      <c r="S24" s="3">
        <f>'Regions By Outlet Data'!G94</f>
        <v>15928210.702889085</v>
      </c>
      <c r="T24" s="13">
        <f>'Regions By Outlet Data'!H94</f>
        <v>2.2512404283756747E-2</v>
      </c>
      <c r="U24" s="29">
        <f>'Regions By Outlet Data'!I94</f>
        <v>110.99856600671517</v>
      </c>
      <c r="V24" s="19">
        <f>'Regions By Outlet Data'!J94</f>
        <v>0.38088710982091811</v>
      </c>
    </row>
    <row r="25" spans="2:22">
      <c r="B25" s="802"/>
      <c r="C25" s="24" t="s">
        <v>365</v>
      </c>
      <c r="D25" s="9">
        <f>'Regions By Outlet Data'!C87</f>
        <v>182669580.69415683</v>
      </c>
      <c r="E25" s="2">
        <f>'Regions By Outlet Data'!D87</f>
        <v>-138366.09714573622</v>
      </c>
      <c r="F25" s="4">
        <f>'Regions By Outlet Data'!E87</f>
        <v>-7.5689322906568116E-4</v>
      </c>
      <c r="G25" s="11">
        <f>'Regions By Outlet Data'!F87</f>
        <v>1094878255.8261442</v>
      </c>
      <c r="H25" s="3">
        <f>'Regions By Outlet Data'!G87</f>
        <v>9116486.5976023674</v>
      </c>
      <c r="I25" s="13">
        <f>'Regions By Outlet Data'!H87</f>
        <v>8.3963967566106478E-3</v>
      </c>
      <c r="J25" s="29">
        <f>'Regions By Outlet Data'!I87</f>
        <v>91.301309643061686</v>
      </c>
      <c r="K25" s="19">
        <f>'Regions By Outlet Data'!J87</f>
        <v>0.21242862588491107</v>
      </c>
      <c r="M25" s="802"/>
      <c r="N25" s="24" t="s">
        <v>366</v>
      </c>
      <c r="O25" s="9">
        <f>'Regions By Outlet Data'!C95</f>
        <v>167209141.67178968</v>
      </c>
      <c r="P25" s="2">
        <f>'Regions By Outlet Data'!D95</f>
        <v>926163.80617538095</v>
      </c>
      <c r="Q25" s="4">
        <f>'Regions By Outlet Data'!E95</f>
        <v>5.5698052684856484E-3</v>
      </c>
      <c r="R25" s="11">
        <f>'Regions By Outlet Data'!F95</f>
        <v>979274118.06995571</v>
      </c>
      <c r="S25" s="3">
        <f>'Regions By Outlet Data'!G95</f>
        <v>17816173.183155417</v>
      </c>
      <c r="T25" s="13">
        <f>'Regions By Outlet Data'!H95</f>
        <v>1.8530371794112169E-2</v>
      </c>
      <c r="U25" s="29">
        <f>'Regions By Outlet Data'!I95</f>
        <v>87.001704908881308</v>
      </c>
      <c r="V25" s="19">
        <f>'Regions By Outlet Data'!J95</f>
        <v>0.4573870149611281</v>
      </c>
    </row>
    <row r="26" spans="2:22">
      <c r="B26" s="802"/>
      <c r="C26" s="24" t="s">
        <v>367</v>
      </c>
      <c r="D26" s="9">
        <f>'Regions By Outlet Data'!C88</f>
        <v>93259621.905360669</v>
      </c>
      <c r="E26" s="2">
        <f>'Regions By Outlet Data'!D88</f>
        <v>-789426.34608267248</v>
      </c>
      <c r="F26" s="4">
        <f>'Regions By Outlet Data'!E88</f>
        <v>-8.393772831938864E-3</v>
      </c>
      <c r="G26" s="11">
        <f>'Regions By Outlet Data'!F88</f>
        <v>464644965.16610318</v>
      </c>
      <c r="H26" s="3">
        <f>'Regions By Outlet Data'!G88</f>
        <v>-5831834.2065782547</v>
      </c>
      <c r="I26" s="13">
        <f>'Regions By Outlet Data'!H88</f>
        <v>-1.2395582979552304E-2</v>
      </c>
      <c r="J26" s="29">
        <f>'Regions By Outlet Data'!I88</f>
        <v>123.41136048033394</v>
      </c>
      <c r="K26" s="19">
        <f>'Regions By Outlet Data'!J88</f>
        <v>-0.66110587559396095</v>
      </c>
      <c r="M26" s="802"/>
      <c r="N26" s="24" t="s">
        <v>368</v>
      </c>
      <c r="O26" s="9">
        <f>'Regions By Outlet Data'!C96</f>
        <v>89506262.948187992</v>
      </c>
      <c r="P26" s="2">
        <f>'Regions By Outlet Data'!D96</f>
        <v>-147865.81010888517</v>
      </c>
      <c r="Q26" s="4">
        <f>'Regions By Outlet Data'!E96</f>
        <v>-1.6492916963983233E-3</v>
      </c>
      <c r="R26" s="11">
        <f>'Regions By Outlet Data'!F96</f>
        <v>424390565.51467633</v>
      </c>
      <c r="S26" s="3">
        <f>'Regions By Outlet Data'!G96</f>
        <v>-1174284.9175694585</v>
      </c>
      <c r="T26" s="13">
        <f>'Regions By Outlet Data'!H96</f>
        <v>-2.759355986230391E-3</v>
      </c>
      <c r="U26" s="29">
        <f>'Regions By Outlet Data'!I96</f>
        <v>123.30250078295839</v>
      </c>
      <c r="V26" s="19">
        <f>'Regions By Outlet Data'!J96</f>
        <v>-0.2386876212853366</v>
      </c>
    </row>
    <row r="27" spans="2:22">
      <c r="B27" s="802"/>
      <c r="C27" s="24" t="s">
        <v>369</v>
      </c>
      <c r="D27" s="9">
        <f>'Regions By Outlet Data'!C89</f>
        <v>121308559.4600708</v>
      </c>
      <c r="E27" s="2">
        <f>'Regions By Outlet Data'!D89</f>
        <v>-806929.87608623505</v>
      </c>
      <c r="F27" s="4">
        <f>'Regions By Outlet Data'!E89</f>
        <v>-6.607924027270078E-3</v>
      </c>
      <c r="G27" s="11">
        <f>'Regions By Outlet Data'!F89</f>
        <v>634921428.37861133</v>
      </c>
      <c r="H27" s="3">
        <f>'Regions By Outlet Data'!G89</f>
        <v>-2034604.1650093794</v>
      </c>
      <c r="I27" s="13">
        <f>'Regions By Outlet Data'!H89</f>
        <v>-3.1942615519071067E-3</v>
      </c>
      <c r="J27" s="29">
        <f>'Regions By Outlet Data'!I89</f>
        <v>84.229768637612267</v>
      </c>
      <c r="K27" s="19">
        <f>'Regions By Outlet Data'!J89</f>
        <v>-0.29897950022879627</v>
      </c>
      <c r="M27" s="802"/>
      <c r="N27" s="24" t="s">
        <v>370</v>
      </c>
      <c r="O27" s="9">
        <f>'Regions By Outlet Data'!C97</f>
        <v>117047045.26952231</v>
      </c>
      <c r="P27" s="2">
        <f>'Regions By Outlet Data'!D97</f>
        <v>-261079.59628933668</v>
      </c>
      <c r="Q27" s="4">
        <f>'Regions By Outlet Data'!E97</f>
        <v>-2.2255883519405389E-3</v>
      </c>
      <c r="R27" s="11">
        <f>'Regions By Outlet Data'!F97</f>
        <v>590745128.19447231</v>
      </c>
      <c r="S27" s="3">
        <f>'Regions By Outlet Data'!G97</f>
        <v>1981320.8579955101</v>
      </c>
      <c r="T27" s="13">
        <f>'Regions By Outlet Data'!H97</f>
        <v>3.365221899353591E-3</v>
      </c>
      <c r="U27" s="29">
        <f>'Regions By Outlet Data'!I97</f>
        <v>84.60413460689125</v>
      </c>
      <c r="V27" s="19">
        <f>'Regions By Outlet Data'!J97</f>
        <v>-0.21273617978864934</v>
      </c>
    </row>
    <row r="28" spans="2:22">
      <c r="B28" s="802"/>
      <c r="C28" s="24" t="s">
        <v>371</v>
      </c>
      <c r="D28" s="9">
        <f>'Regions By Outlet Data'!C90</f>
        <v>164720773.36951277</v>
      </c>
      <c r="E28" s="2">
        <f>'Regions By Outlet Data'!D90</f>
        <v>598288.94930320978</v>
      </c>
      <c r="F28" s="4">
        <f>'Regions By Outlet Data'!E90</f>
        <v>3.64538077410153E-3</v>
      </c>
      <c r="G28" s="11">
        <f>'Regions By Outlet Data'!F90</f>
        <v>875462985.90213835</v>
      </c>
      <c r="H28" s="3">
        <f>'Regions By Outlet Data'!G90</f>
        <v>-4315648.7917262316</v>
      </c>
      <c r="I28" s="13">
        <f>'Regions By Outlet Data'!H90</f>
        <v>-4.9053803099321025E-3</v>
      </c>
      <c r="J28" s="29">
        <f>'Regions By Outlet Data'!I90</f>
        <v>102.9002514351395</v>
      </c>
      <c r="K28" s="19">
        <f>'Regions By Outlet Data'!J90</f>
        <v>0.68971522812017838</v>
      </c>
      <c r="M28" s="802"/>
      <c r="N28" s="24" t="s">
        <v>372</v>
      </c>
      <c r="O28" s="9">
        <f>'Regions By Outlet Data'!C98</f>
        <v>160332230.29162675</v>
      </c>
      <c r="P28" s="2">
        <f>'Regions By Outlet Data'!D98</f>
        <v>845060.49114516377</v>
      </c>
      <c r="Q28" s="4">
        <f>'Regions By Outlet Data'!E98</f>
        <v>5.2986111183886096E-3</v>
      </c>
      <c r="R28" s="11">
        <f>'Regions By Outlet Data'!F98</f>
        <v>823624360.72941935</v>
      </c>
      <c r="S28" s="3">
        <f>'Regions By Outlet Data'!G98</f>
        <v>-2027883.6758840084</v>
      </c>
      <c r="T28" s="13">
        <f>'Regions By Outlet Data'!H98</f>
        <v>-2.4560990291313776E-3</v>
      </c>
      <c r="U28" s="29">
        <f>'Regions By Outlet Data'!I98</f>
        <v>104.26675739468622</v>
      </c>
      <c r="V28" s="19">
        <f>'Regions By Outlet Data'!J98</f>
        <v>0.52017355113852659</v>
      </c>
    </row>
    <row r="29" spans="2:22" ht="15" thickBot="1">
      <c r="B29" s="803"/>
      <c r="C29" s="52" t="s">
        <v>373</v>
      </c>
      <c r="D29" s="74">
        <f>'Regions By Outlet Data'!C91</f>
        <v>138672740.29505697</v>
      </c>
      <c r="E29" s="75">
        <f>'Regions By Outlet Data'!D91</f>
        <v>-124537.20059227943</v>
      </c>
      <c r="F29" s="76">
        <f>'Regions By Outlet Data'!E91</f>
        <v>-8.9725967857102378E-4</v>
      </c>
      <c r="G29" s="77">
        <f>'Regions By Outlet Data'!F91</f>
        <v>704979645.48507893</v>
      </c>
      <c r="H29" s="78">
        <f>'Regions By Outlet Data'!G91</f>
        <v>-5480693.1885256767</v>
      </c>
      <c r="I29" s="79">
        <f>'Regions By Outlet Data'!H91</f>
        <v>-7.7142845141192091E-3</v>
      </c>
      <c r="J29" s="80">
        <f>'Regions By Outlet Data'!I91</f>
        <v>106.6088861587489</v>
      </c>
      <c r="K29" s="81">
        <f>'Regions By Outlet Data'!J91</f>
        <v>0.23310150545063379</v>
      </c>
      <c r="M29" s="803"/>
      <c r="N29" s="25" t="s">
        <v>374</v>
      </c>
      <c r="O29" s="74">
        <f>'Regions By Outlet Data'!C99</f>
        <v>134708458.23645395</v>
      </c>
      <c r="P29" s="75">
        <f>'Regions By Outlet Data'!D99</f>
        <v>144106.84675571322</v>
      </c>
      <c r="Q29" s="76">
        <f>'Regions By Outlet Data'!E99</f>
        <v>1.0709139922086789E-3</v>
      </c>
      <c r="R29" s="77">
        <f>'Regions By Outlet Data'!F99</f>
        <v>663267349.87718105</v>
      </c>
      <c r="S29" s="78">
        <f>'Regions By Outlet Data'!G99</f>
        <v>-3026100.8232735395</v>
      </c>
      <c r="T29" s="79">
        <f>'Regions By Outlet Data'!H99</f>
        <v>-4.5416937838609842E-3</v>
      </c>
      <c r="U29" s="80">
        <f>'Regions By Outlet Data'!I99</f>
        <v>107.80878317173182</v>
      </c>
      <c r="V29" s="81">
        <f>'Regions By Outlet Data'!J99</f>
        <v>8.4820375365680434E-2</v>
      </c>
    </row>
    <row r="30" spans="2:22">
      <c r="N30" s="15"/>
      <c r="Q30" s="15"/>
      <c r="T30" s="15"/>
      <c r="U30" s="15"/>
      <c r="V30" s="15"/>
    </row>
    <row r="31" spans="2:22" ht="23.4">
      <c r="B31" s="757" t="s">
        <v>277</v>
      </c>
      <c r="C31" s="757"/>
      <c r="D31" s="757"/>
      <c r="E31" s="757"/>
      <c r="F31" s="757"/>
      <c r="G31" s="757"/>
      <c r="H31" s="757"/>
      <c r="I31" s="757"/>
      <c r="J31" s="757"/>
      <c r="K31" s="757"/>
    </row>
    <row r="32" spans="2:22" ht="15" thickBot="1">
      <c r="B32" s="804" t="s">
        <v>375</v>
      </c>
      <c r="C32" s="804"/>
      <c r="D32" s="804"/>
      <c r="E32" s="804"/>
      <c r="F32" s="804"/>
      <c r="G32" s="804"/>
      <c r="H32" s="804"/>
      <c r="I32" s="804"/>
      <c r="J32" s="804"/>
      <c r="K32" s="804"/>
    </row>
    <row r="33" spans="2:11" ht="21" customHeight="1">
      <c r="C33" s="795"/>
      <c r="D33" s="796" t="s">
        <v>289</v>
      </c>
      <c r="E33" s="797"/>
      <c r="F33" s="798"/>
      <c r="G33" s="799" t="s">
        <v>292</v>
      </c>
      <c r="H33" s="797"/>
      <c r="I33" s="800"/>
      <c r="J33" s="793" t="s">
        <v>357</v>
      </c>
      <c r="K33" s="794"/>
    </row>
    <row r="34" spans="2:11" ht="15" thickBot="1">
      <c r="C34" s="795"/>
      <c r="D34" s="20" t="s">
        <v>294</v>
      </c>
      <c r="E34" s="21" t="s">
        <v>295</v>
      </c>
      <c r="F34" s="16" t="s">
        <v>296</v>
      </c>
      <c r="G34" s="22" t="s">
        <v>294</v>
      </c>
      <c r="H34" s="21" t="s">
        <v>295</v>
      </c>
      <c r="I34" s="27" t="s">
        <v>296</v>
      </c>
      <c r="J34" s="20" t="s">
        <v>294</v>
      </c>
      <c r="K34" s="16" t="s">
        <v>358</v>
      </c>
    </row>
    <row r="35" spans="2:11">
      <c r="B35" s="801" t="str">
        <f>'HOME PAGE'!H5</f>
        <v>4 WEEKS ENDING 4-19-2026</v>
      </c>
      <c r="C35" s="26" t="s">
        <v>376</v>
      </c>
      <c r="D35" s="8">
        <f>'Regions By Outlet Data'!C20</f>
        <v>11973406.135904405</v>
      </c>
      <c r="E35" s="5">
        <f>'Regions By Outlet Data'!D20</f>
        <v>-521969.90435282327</v>
      </c>
      <c r="F35" s="7">
        <f>'Regions By Outlet Data'!E20</f>
        <v>-4.1773044898461342E-2</v>
      </c>
      <c r="G35" s="10">
        <f>'Regions By Outlet Data'!F20</f>
        <v>86755742.636621594</v>
      </c>
      <c r="H35" s="6">
        <f>'Regions By Outlet Data'!G20</f>
        <v>-64771.041703566909</v>
      </c>
      <c r="I35" s="12">
        <f>'Regions By Outlet Data'!H20</f>
        <v>-7.4603384568245267E-4</v>
      </c>
      <c r="J35" s="28">
        <f>'Regions By Outlet Data'!I20</f>
        <v>78.588714291656771</v>
      </c>
      <c r="K35" s="18">
        <f>'Regions By Outlet Data'!J20</f>
        <v>-0.20974255587890411</v>
      </c>
    </row>
    <row r="36" spans="2:11">
      <c r="B36" s="802"/>
      <c r="C36" s="24" t="s">
        <v>377</v>
      </c>
      <c r="D36" s="9">
        <f>'Regions By Outlet Data'!C21</f>
        <v>23956052.984867435</v>
      </c>
      <c r="E36" s="2">
        <f>'Regions By Outlet Data'!D21</f>
        <v>-1426512.6659393832</v>
      </c>
      <c r="F36" s="4">
        <f>'Regions By Outlet Data'!E21</f>
        <v>-5.6200491532818697E-2</v>
      </c>
      <c r="G36" s="11">
        <f>'Regions By Outlet Data'!F21</f>
        <v>104998795.07230915</v>
      </c>
      <c r="H36" s="3">
        <f>'Regions By Outlet Data'!G21</f>
        <v>-2371525.2855111808</v>
      </c>
      <c r="I36" s="13">
        <f>'Regions By Outlet Data'!H21</f>
        <v>-2.2087344785857766E-2</v>
      </c>
      <c r="J36" s="29">
        <f>'Regions By Outlet Data'!I21</f>
        <v>130.90850852672779</v>
      </c>
      <c r="K36" s="19">
        <f>'Regions By Outlet Data'!J21</f>
        <v>-2.3558583259390957</v>
      </c>
    </row>
    <row r="37" spans="2:11">
      <c r="B37" s="802"/>
      <c r="C37" s="24" t="s">
        <v>378</v>
      </c>
      <c r="D37" s="9">
        <f>'Regions By Outlet Data'!C22</f>
        <v>18312061.538244337</v>
      </c>
      <c r="E37" s="2">
        <f>'Regions By Outlet Data'!D22</f>
        <v>-481488.79324702173</v>
      </c>
      <c r="F37" s="4">
        <f>'Regions By Outlet Data'!E22</f>
        <v>-2.5619895376565248E-2</v>
      </c>
      <c r="G37" s="11">
        <f>'Regions By Outlet Data'!F22</f>
        <v>94655294.529496491</v>
      </c>
      <c r="H37" s="3">
        <f>'Regions By Outlet Data'!G22</f>
        <v>126996.1765846163</v>
      </c>
      <c r="I37" s="13">
        <f>'Regions By Outlet Data'!H22</f>
        <v>1.3434725769683156E-3</v>
      </c>
      <c r="J37" s="29">
        <f>'Regions By Outlet Data'!I22</f>
        <v>117.03747014642218</v>
      </c>
      <c r="K37" s="19">
        <f>'Regions By Outlet Data'!J22</f>
        <v>1.6330534795124549</v>
      </c>
    </row>
    <row r="38" spans="2:11">
      <c r="B38" s="802"/>
      <c r="C38" s="24" t="s">
        <v>379</v>
      </c>
      <c r="D38" s="9">
        <f>'Regions By Outlet Data'!C23</f>
        <v>23450205.991858672</v>
      </c>
      <c r="E38" s="2">
        <f>'Regions By Outlet Data'!D23</f>
        <v>-809482.3131435886</v>
      </c>
      <c r="F38" s="4">
        <f>'Regions By Outlet Data'!E23</f>
        <v>-3.336738308285174E-2</v>
      </c>
      <c r="G38" s="11">
        <f>'Regions By Outlet Data'!F23</f>
        <v>143710846.03123629</v>
      </c>
      <c r="H38" s="3">
        <f>'Regions By Outlet Data'!G23</f>
        <v>-3263142.2364062369</v>
      </c>
      <c r="I38" s="13">
        <f>'Regions By Outlet Data'!H23</f>
        <v>-2.2202175193504245E-2</v>
      </c>
      <c r="J38" s="29">
        <f>'Regions By Outlet Data'!I23</f>
        <v>105.48998721835419</v>
      </c>
      <c r="K38" s="19">
        <f>'Regions By Outlet Data'!J23</f>
        <v>0.63823160864528461</v>
      </c>
    </row>
    <row r="39" spans="2:11">
      <c r="B39" s="802"/>
      <c r="C39" s="24" t="s">
        <v>380</v>
      </c>
      <c r="D39" s="9">
        <f>'Regions By Outlet Data'!C24</f>
        <v>9261163.1162784174</v>
      </c>
      <c r="E39" s="2">
        <f>'Regions By Outlet Data'!D24</f>
        <v>-277655.3010763023</v>
      </c>
      <c r="F39" s="4">
        <f>'Regions By Outlet Data'!E24</f>
        <v>-2.9107934434640485E-2</v>
      </c>
      <c r="G39" s="11">
        <f>'Regions By Outlet Data'!F24</f>
        <v>47681723.676272914</v>
      </c>
      <c r="H39" s="3">
        <f>'Regions By Outlet Data'!G24</f>
        <v>-1174528.293139793</v>
      </c>
      <c r="I39" s="13">
        <f>'Regions By Outlet Data'!H24</f>
        <v>-2.4040491150961119E-2</v>
      </c>
      <c r="J39" s="29">
        <f>'Regions By Outlet Data'!I24</f>
        <v>110.30134938122902</v>
      </c>
      <c r="K39" s="19">
        <f>'Regions By Outlet Data'!J24</f>
        <v>1.1483219189710923</v>
      </c>
    </row>
    <row r="40" spans="2:11">
      <c r="B40" s="802"/>
      <c r="C40" s="24" t="s">
        <v>381</v>
      </c>
      <c r="D40" s="9">
        <f>'Regions By Outlet Data'!C25</f>
        <v>8987422.3063330762</v>
      </c>
      <c r="E40" s="2">
        <f>'Regions By Outlet Data'!D25</f>
        <v>-421941.36585712247</v>
      </c>
      <c r="F40" s="4">
        <f>'Regions By Outlet Data'!E25</f>
        <v>-4.4842709938419038E-2</v>
      </c>
      <c r="G40" s="11">
        <f>'Regions By Outlet Data'!F25</f>
        <v>53465856.605689242</v>
      </c>
      <c r="H40" s="3">
        <f>'Regions By Outlet Data'!G25</f>
        <v>-657986.15850473195</v>
      </c>
      <c r="I40" s="13">
        <f>'Regions By Outlet Data'!H25</f>
        <v>-1.2157048075308274E-2</v>
      </c>
      <c r="J40" s="29">
        <f>'Regions By Outlet Data'!I25</f>
        <v>56.164657355521129</v>
      </c>
      <c r="K40" s="19">
        <f>'Regions By Outlet Data'!J25</f>
        <v>-0.33087837112498875</v>
      </c>
    </row>
    <row r="41" spans="2:11">
      <c r="B41" s="802"/>
      <c r="C41" s="24" t="s">
        <v>382</v>
      </c>
      <c r="D41" s="9">
        <f>'Regions By Outlet Data'!C26</f>
        <v>16646025.229549455</v>
      </c>
      <c r="E41" s="2">
        <f>'Regions By Outlet Data'!D26</f>
        <v>-725768.35597443767</v>
      </c>
      <c r="F41" s="4">
        <f>'Regions By Outlet Data'!E26</f>
        <v>-4.1778550522222901E-2</v>
      </c>
      <c r="G41" s="11">
        <f>'Regions By Outlet Data'!F26</f>
        <v>97406839.601683363</v>
      </c>
      <c r="H41" s="3">
        <f>'Regions By Outlet Data'!G26</f>
        <v>-5229535.9372076988</v>
      </c>
      <c r="I41" s="13">
        <f>'Regions By Outlet Data'!H26</f>
        <v>-5.0952071424483603E-2</v>
      </c>
      <c r="J41" s="29">
        <f>'Regions By Outlet Data'!I26</f>
        <v>93.590639382003971</v>
      </c>
      <c r="K41" s="19">
        <f>'Regions By Outlet Data'!J26</f>
        <v>-0.25031982313711865</v>
      </c>
    </row>
    <row r="42" spans="2:11" ht="15" thickBot="1">
      <c r="B42" s="803"/>
      <c r="C42" s="25" t="s">
        <v>383</v>
      </c>
      <c r="D42" s="74">
        <f>'Regions By Outlet Data'!C27</f>
        <v>15461831.71403328</v>
      </c>
      <c r="E42" s="75">
        <f>'Regions By Outlet Data'!D27</f>
        <v>-561634.62912962958</v>
      </c>
      <c r="F42" s="76">
        <f>'Regions By Outlet Data'!E27</f>
        <v>-3.505075725198966E-2</v>
      </c>
      <c r="G42" s="77">
        <f>'Regions By Outlet Data'!F27</f>
        <v>82544810.168546423</v>
      </c>
      <c r="H42" s="78">
        <f>'Regions By Outlet Data'!G27</f>
        <v>-3123114.1900750846</v>
      </c>
      <c r="I42" s="79">
        <f>'Regions By Outlet Data'!H27</f>
        <v>-3.6456050656733095E-2</v>
      </c>
      <c r="J42" s="80">
        <f>'Regions By Outlet Data'!I27</f>
        <v>106.98356179710473</v>
      </c>
      <c r="K42" s="81">
        <f>'Regions By Outlet Data'!J27</f>
        <v>0.46176208591856494</v>
      </c>
    </row>
    <row r="43" spans="2:11">
      <c r="B43" s="801" t="str">
        <f>'HOME PAGE'!H6</f>
        <v>LATEST 52 WEEKS ENDING 4-19-2026</v>
      </c>
      <c r="C43" s="26" t="s">
        <v>376</v>
      </c>
      <c r="D43" s="8">
        <f>'Regions By Outlet Data'!C60</f>
        <v>161878858.2037724</v>
      </c>
      <c r="E43" s="5">
        <f>'Regions By Outlet Data'!D60</f>
        <v>-6431559.7526934743</v>
      </c>
      <c r="F43" s="7">
        <f>'Regions By Outlet Data'!E60</f>
        <v>-3.8212487561863351E-2</v>
      </c>
      <c r="G43" s="10">
        <f>'Regions By Outlet Data'!F60</f>
        <v>1152422485.2645032</v>
      </c>
      <c r="H43" s="6">
        <f>'Regions By Outlet Data'!G60</f>
        <v>10838742.409320831</v>
      </c>
      <c r="I43" s="12">
        <f>'Regions By Outlet Data'!H60</f>
        <v>9.4944785935829491E-3</v>
      </c>
      <c r="J43" s="28">
        <f>'Regions By Outlet Data'!I60</f>
        <v>78.513271954043518</v>
      </c>
      <c r="K43" s="18">
        <f>'Regions By Outlet Data'!J60</f>
        <v>-1.2080949008742294</v>
      </c>
    </row>
    <row r="44" spans="2:11">
      <c r="B44" s="802"/>
      <c r="C44" s="24" t="s">
        <v>377</v>
      </c>
      <c r="D44" s="9">
        <f>'Regions By Outlet Data'!C61</f>
        <v>322650599.63403952</v>
      </c>
      <c r="E44" s="2">
        <f>'Regions By Outlet Data'!D61</f>
        <v>-8622482.2619222403</v>
      </c>
      <c r="F44" s="4">
        <f>'Regions By Outlet Data'!E61</f>
        <v>-2.6028321445779833E-2</v>
      </c>
      <c r="G44" s="11">
        <f>'Regions By Outlet Data'!F61</f>
        <v>1380513891.2306201</v>
      </c>
      <c r="H44" s="3">
        <f>'Regions By Outlet Data'!G61</f>
        <v>-8377694.8825294971</v>
      </c>
      <c r="I44" s="13">
        <f>'Regions By Outlet Data'!H61</f>
        <v>-6.0319286014070411E-3</v>
      </c>
      <c r="J44" s="29">
        <f>'Regions By Outlet Data'!I61</f>
        <v>130.28534298627784</v>
      </c>
      <c r="K44" s="19">
        <f>'Regions By Outlet Data'!J61</f>
        <v>-0.34980028127836249</v>
      </c>
    </row>
    <row r="45" spans="2:11">
      <c r="B45" s="802"/>
      <c r="C45" s="24" t="s">
        <v>378</v>
      </c>
      <c r="D45" s="9">
        <f>'Regions By Outlet Data'!C62</f>
        <v>249748914.84448516</v>
      </c>
      <c r="E45" s="2">
        <f>'Regions By Outlet Data'!D62</f>
        <v>-3514977.625621587</v>
      </c>
      <c r="F45" s="4">
        <f>'Regions By Outlet Data'!E62</f>
        <v>-1.3878715956466108E-2</v>
      </c>
      <c r="G45" s="11">
        <f>'Regions By Outlet Data'!F62</f>
        <v>1275516094.4341881</v>
      </c>
      <c r="H45" s="3">
        <f>'Regions By Outlet Data'!G62</f>
        <v>20493021.533380508</v>
      </c>
      <c r="I45" s="13">
        <f>'Regions By Outlet Data'!H62</f>
        <v>1.6328800621978844E-2</v>
      </c>
      <c r="J45" s="29">
        <f>'Regions By Outlet Data'!I62</f>
        <v>117.95103892381462</v>
      </c>
      <c r="K45" s="19">
        <f>'Regions By Outlet Data'!J62</f>
        <v>1.1404450841166636</v>
      </c>
    </row>
    <row r="46" spans="2:11">
      <c r="B46" s="802"/>
      <c r="C46" s="24" t="s">
        <v>379</v>
      </c>
      <c r="D46" s="9">
        <f>'Regions By Outlet Data'!C63</f>
        <v>316067280.25208551</v>
      </c>
      <c r="E46" s="2">
        <f>'Regions By Outlet Data'!D63</f>
        <v>-2597135.8839809895</v>
      </c>
      <c r="F46" s="4">
        <f>'Regions By Outlet Data'!E63</f>
        <v>-8.1500655626138025E-3</v>
      </c>
      <c r="G46" s="11">
        <f>'Regions By Outlet Data'!F63</f>
        <v>1943843327.259794</v>
      </c>
      <c r="H46" s="3">
        <f>'Regions By Outlet Data'!G63</f>
        <v>21724581.220994949</v>
      </c>
      <c r="I46" s="13">
        <f>'Regions By Outlet Data'!H63</f>
        <v>1.130241368581732E-2</v>
      </c>
      <c r="J46" s="29">
        <f>'Regions By Outlet Data'!I63</f>
        <v>105.06415965945128</v>
      </c>
      <c r="K46" s="19">
        <f>'Regions By Outlet Data'!J63</f>
        <v>1.6167986557934597</v>
      </c>
    </row>
    <row r="47" spans="2:11">
      <c r="B47" s="802"/>
      <c r="C47" s="24" t="s">
        <v>380</v>
      </c>
      <c r="D47" s="9">
        <f>'Regions By Outlet Data'!C64</f>
        <v>123533607.41910857</v>
      </c>
      <c r="E47" s="2">
        <f>'Regions By Outlet Data'!D64</f>
        <v>-2926846.0344422609</v>
      </c>
      <c r="F47" s="4">
        <f>'Regions By Outlet Data'!E64</f>
        <v>-2.3144358212484957E-2</v>
      </c>
      <c r="G47" s="11">
        <f>'Regions By Outlet Data'!F64</f>
        <v>636546734.59517062</v>
      </c>
      <c r="H47" s="3">
        <f>'Regions By Outlet Data'!G64</f>
        <v>-3308721.7091248035</v>
      </c>
      <c r="I47" s="13">
        <f>'Regions By Outlet Data'!H64</f>
        <v>-5.1710455486860428E-3</v>
      </c>
      <c r="J47" s="29">
        <f>'Regions By Outlet Data'!I64</f>
        <v>108.72036205253789</v>
      </c>
      <c r="K47" s="19">
        <f>'Regions By Outlet Data'!J64</f>
        <v>2.993511378679159E-2</v>
      </c>
    </row>
    <row r="48" spans="2:11">
      <c r="B48" s="802"/>
      <c r="C48" s="24" t="s">
        <v>381</v>
      </c>
      <c r="D48" s="9">
        <f>'Regions By Outlet Data'!C65</f>
        <v>124487305.42084621</v>
      </c>
      <c r="E48" s="2">
        <f>'Regions By Outlet Data'!D65</f>
        <v>-3644132.6883569062</v>
      </c>
      <c r="F48" s="4">
        <f>'Regions By Outlet Data'!E65</f>
        <v>-2.844058212513861E-2</v>
      </c>
      <c r="G48" s="11">
        <f>'Regions By Outlet Data'!F65</f>
        <v>722898049.27491963</v>
      </c>
      <c r="H48" s="3">
        <f>'Regions By Outlet Data'!G65</f>
        <v>2701883.6394201517</v>
      </c>
      <c r="I48" s="13">
        <f>'Regions By Outlet Data'!H65</f>
        <v>3.7515940355444906E-3</v>
      </c>
      <c r="J48" s="29">
        <f>'Regions By Outlet Data'!I65</f>
        <v>57.486187276803093</v>
      </c>
      <c r="K48" s="19">
        <f>'Regions By Outlet Data'!J65</f>
        <v>-0.29745765079417197</v>
      </c>
    </row>
    <row r="49" spans="2:11">
      <c r="B49" s="802"/>
      <c r="C49" s="24" t="s">
        <v>382</v>
      </c>
      <c r="D49" s="9">
        <f>'Regions By Outlet Data'!C66</f>
        <v>226081502.52315152</v>
      </c>
      <c r="E49" s="2">
        <f>'Regions By Outlet Data'!D66</f>
        <v>-7956471.0220692456</v>
      </c>
      <c r="F49" s="4">
        <f>'Regions By Outlet Data'!E66</f>
        <v>-3.3996495959797306E-2</v>
      </c>
      <c r="G49" s="11">
        <f>'Regions By Outlet Data'!F66</f>
        <v>1336501169.4201422</v>
      </c>
      <c r="H49" s="3">
        <f>'Regions By Outlet Data'!G66</f>
        <v>-14531320.586543798</v>
      </c>
      <c r="I49" s="13">
        <f>'Regions By Outlet Data'!H66</f>
        <v>-1.0755715124565128E-2</v>
      </c>
      <c r="J49" s="29">
        <f>'Regions By Outlet Data'!I66</f>
        <v>93.92849649568447</v>
      </c>
      <c r="K49" s="19">
        <f>'Regions By Outlet Data'!J66</f>
        <v>-1.0290451639904745</v>
      </c>
    </row>
    <row r="50" spans="2:11" ht="15" thickBot="1">
      <c r="B50" s="803"/>
      <c r="C50" s="25" t="s">
        <v>383</v>
      </c>
      <c r="D50" s="74">
        <f>'Regions By Outlet Data'!C67</f>
        <v>208409624.32460842</v>
      </c>
      <c r="E50" s="75">
        <f>'Regions By Outlet Data'!D67</f>
        <v>-5851055.6453137994</v>
      </c>
      <c r="F50" s="76">
        <f>'Regions By Outlet Data'!E67</f>
        <v>-2.7308116664873681E-2</v>
      </c>
      <c r="G50" s="77">
        <f>'Regions By Outlet Data'!F67</f>
        <v>1109874518.2385902</v>
      </c>
      <c r="H50" s="78">
        <f>'Regions By Outlet Data'!G67</f>
        <v>-3627376.58517313</v>
      </c>
      <c r="I50" s="79">
        <f>'Regions By Outlet Data'!H67</f>
        <v>-3.2576294679294137E-3</v>
      </c>
      <c r="J50" s="80">
        <f>'Regions By Outlet Data'!I67</f>
        <v>106.55758165164116</v>
      </c>
      <c r="K50" s="81">
        <f>'Regions By Outlet Data'!J67</f>
        <v>-0.42667104767465958</v>
      </c>
    </row>
    <row r="51" spans="2:11">
      <c r="B51" s="801" t="str">
        <f>'HOME PAGE'!H7</f>
        <v>YTD ENDING 4-19-2026</v>
      </c>
      <c r="C51" s="23" t="s">
        <v>376</v>
      </c>
      <c r="D51" s="8">
        <f>'Regions By Outlet Data'!C100</f>
        <v>51692242.660485558</v>
      </c>
      <c r="E51" s="5">
        <f>'Regions By Outlet Data'!D100</f>
        <v>-2253334.5986450389</v>
      </c>
      <c r="F51" s="7">
        <f>'Regions By Outlet Data'!E100</f>
        <v>-4.1770516011368643E-2</v>
      </c>
      <c r="G51" s="10">
        <f>'Regions By Outlet Data'!F100</f>
        <v>371488936.78415221</v>
      </c>
      <c r="H51" s="6">
        <f>'Regions By Outlet Data'!G100</f>
        <v>-575892.95121431351</v>
      </c>
      <c r="I51" s="12">
        <f>'Regions By Outlet Data'!H100</f>
        <v>-1.5478295855695929E-3</v>
      </c>
      <c r="J51" s="28">
        <f>'Regions By Outlet Data'!I100</f>
        <v>76.491955068063092</v>
      </c>
      <c r="K51" s="18">
        <f>'Regions By Outlet Data'!J100</f>
        <v>-1.4523205306611828</v>
      </c>
    </row>
    <row r="52" spans="2:11">
      <c r="B52" s="802"/>
      <c r="C52" s="24" t="s">
        <v>377</v>
      </c>
      <c r="D52" s="9">
        <f>'Regions By Outlet Data'!C101</f>
        <v>105662308.87600113</v>
      </c>
      <c r="E52" s="2">
        <f>'Regions By Outlet Data'!D101</f>
        <v>-3664451.8531107754</v>
      </c>
      <c r="F52" s="4">
        <f>'Regions By Outlet Data'!E101</f>
        <v>-3.3518342889445843E-2</v>
      </c>
      <c r="G52" s="11">
        <f>'Regions By Outlet Data'!F101</f>
        <v>455218793.14936811</v>
      </c>
      <c r="H52" s="3">
        <f>'Regions By Outlet Data'!G101</f>
        <v>-3724142.5161913037</v>
      </c>
      <c r="I52" s="13">
        <f>'Regions By Outlet Data'!H101</f>
        <v>-8.1146090870546882E-3</v>
      </c>
      <c r="J52" s="29">
        <f>'Regions By Outlet Data'!I101</f>
        <v>130.17291293625834</v>
      </c>
      <c r="K52" s="19">
        <f>'Regions By Outlet Data'!J101</f>
        <v>-1.3389715308608174</v>
      </c>
    </row>
    <row r="53" spans="2:11">
      <c r="B53" s="802"/>
      <c r="C53" s="24" t="s">
        <v>378</v>
      </c>
      <c r="D53" s="9">
        <f>'Regions By Outlet Data'!C102</f>
        <v>82592708.652332932</v>
      </c>
      <c r="E53" s="2">
        <f>'Regions By Outlet Data'!D102</f>
        <v>-1089836.1841963977</v>
      </c>
      <c r="F53" s="4">
        <f>'Regions By Outlet Data'!E102</f>
        <v>-1.302345891040182E-2</v>
      </c>
      <c r="G53" s="11">
        <f>'Regions By Outlet Data'!F102</f>
        <v>422489927.89736855</v>
      </c>
      <c r="H53" s="3">
        <f>'Regions By Outlet Data'!G102</f>
        <v>5158383.3995326161</v>
      </c>
      <c r="I53" s="13">
        <f>'Regions By Outlet Data'!H102</f>
        <v>1.2360396590053032E-2</v>
      </c>
      <c r="J53" s="29">
        <f>'Regions By Outlet Data'!I102</f>
        <v>119.00831677519328</v>
      </c>
      <c r="K53" s="19">
        <f>'Regions By Outlet Data'!J102</f>
        <v>1.2725339092075387</v>
      </c>
    </row>
    <row r="54" spans="2:11">
      <c r="B54" s="802"/>
      <c r="C54" s="24" t="s">
        <v>379</v>
      </c>
      <c r="D54" s="9">
        <f>'Regions By Outlet Data'!C103</f>
        <v>104869711.4695316</v>
      </c>
      <c r="E54" s="2">
        <f>'Regions By Outlet Data'!D103</f>
        <v>24440.928707689047</v>
      </c>
      <c r="F54" s="4">
        <f>'Regions By Outlet Data'!E103</f>
        <v>2.3311427002491649E-4</v>
      </c>
      <c r="G54" s="11">
        <f>'Regions By Outlet Data'!F103</f>
        <v>641664577.86179376</v>
      </c>
      <c r="H54" s="3">
        <f>'Regions By Outlet Data'!G103</f>
        <v>8159445.5536305904</v>
      </c>
      <c r="I54" s="13">
        <f>'Regions By Outlet Data'!H103</f>
        <v>1.2879841279109792E-2</v>
      </c>
      <c r="J54" s="29">
        <f>'Regions By Outlet Data'!I103</f>
        <v>106.356140202387</v>
      </c>
      <c r="K54" s="19">
        <f>'Regions By Outlet Data'!J103</f>
        <v>2.5317634085500345</v>
      </c>
    </row>
    <row r="55" spans="2:11">
      <c r="B55" s="802"/>
      <c r="C55" s="24" t="s">
        <v>380</v>
      </c>
      <c r="D55" s="9">
        <f>'Regions By Outlet Data'!C104</f>
        <v>40694769.581435062</v>
      </c>
      <c r="E55" s="2">
        <f>'Regions By Outlet Data'!D104</f>
        <v>-1050273.2022542506</v>
      </c>
      <c r="F55" s="4">
        <f>'Regions By Outlet Data'!E104</f>
        <v>-2.5159231664858062E-2</v>
      </c>
      <c r="G55" s="11">
        <f>'Regions By Outlet Data'!F104</f>
        <v>208271432.03330636</v>
      </c>
      <c r="H55" s="3">
        <f>'Regions By Outlet Data'!G104</f>
        <v>-4663182.8397872448</v>
      </c>
      <c r="I55" s="13">
        <f>'Regions By Outlet Data'!H104</f>
        <v>-2.1899599755382394E-2</v>
      </c>
      <c r="J55" s="29">
        <f>'Regions By Outlet Data'!I104</f>
        <v>109.27021631283833</v>
      </c>
      <c r="K55" s="19">
        <f>'Regions By Outlet Data'!J104</f>
        <v>-0.17735101652382923</v>
      </c>
    </row>
    <row r="56" spans="2:11">
      <c r="B56" s="802"/>
      <c r="C56" s="24" t="s">
        <v>381</v>
      </c>
      <c r="D56" s="9">
        <f>'Regions By Outlet Data'!C105</f>
        <v>40272265.651749007</v>
      </c>
      <c r="E56" s="2">
        <f>'Regions By Outlet Data'!D105</f>
        <v>-1612783.9255343825</v>
      </c>
      <c r="F56" s="4">
        <f>'Regions By Outlet Data'!E105</f>
        <v>-3.8505002186008767E-2</v>
      </c>
      <c r="G56" s="11">
        <f>'Regions By Outlet Data'!F105</f>
        <v>235514117.7459076</v>
      </c>
      <c r="H56" s="3">
        <f>'Regions By Outlet Data'!G105</f>
        <v>-1759116.8094831407</v>
      </c>
      <c r="I56" s="13">
        <f>'Regions By Outlet Data'!H105</f>
        <v>-7.4138864115011671E-3</v>
      </c>
      <c r="J56" s="29">
        <f>'Regions By Outlet Data'!I105</f>
        <v>56.739034936397182</v>
      </c>
      <c r="K56" s="19">
        <f>'Regions By Outlet Data'!J105</f>
        <v>-0.88091930524237938</v>
      </c>
    </row>
    <row r="57" spans="2:11">
      <c r="B57" s="802"/>
      <c r="C57" s="24" t="s">
        <v>382</v>
      </c>
      <c r="D57" s="9">
        <f>'Regions By Outlet Data'!C106</f>
        <v>74319924.880137175</v>
      </c>
      <c r="E57" s="2">
        <f>'Regions By Outlet Data'!D106</f>
        <v>-2336476.9416174442</v>
      </c>
      <c r="F57" s="4">
        <f>'Regions By Outlet Data'!E106</f>
        <v>-3.0479867122518215E-2</v>
      </c>
      <c r="G57" s="11">
        <f>'Regions By Outlet Data'!F106</f>
        <v>431076976.64986205</v>
      </c>
      <c r="H57" s="3">
        <f>'Regions By Outlet Data'!G106</f>
        <v>-16923636.047504723</v>
      </c>
      <c r="I57" s="13">
        <f>'Regions By Outlet Data'!H106</f>
        <v>-3.7775921656912938E-2</v>
      </c>
      <c r="J57" s="29">
        <f>'Regions By Outlet Data'!I106</f>
        <v>94.205236624071674</v>
      </c>
      <c r="K57" s="19">
        <f>'Regions By Outlet Data'!J106</f>
        <v>-0.67072839545062379</v>
      </c>
    </row>
    <row r="58" spans="2:11" ht="15" thickBot="1">
      <c r="B58" s="803"/>
      <c r="C58" s="25" t="s">
        <v>383</v>
      </c>
      <c r="D58" s="74">
        <f>'Regions By Outlet Data'!C107</f>
        <v>67866145.058235615</v>
      </c>
      <c r="E58" s="75">
        <f>'Regions By Outlet Data'!D107</f>
        <v>-1731668.3142419606</v>
      </c>
      <c r="F58" s="76">
        <f>'Regions By Outlet Data'!E107</f>
        <v>-2.4881073561525829E-2</v>
      </c>
      <c r="G58" s="77">
        <f>'Regions By Outlet Data'!F107</f>
        <v>358620009.17651552</v>
      </c>
      <c r="H58" s="78">
        <f>'Regions By Outlet Data'!G107</f>
        <v>-7531093.3371166587</v>
      </c>
      <c r="I58" s="79">
        <f>'Regions By Outlet Data'!H107</f>
        <v>-2.0568266175946495E-2</v>
      </c>
      <c r="J58" s="80">
        <f>'Regions By Outlet Data'!I107</f>
        <v>105.86617173784771</v>
      </c>
      <c r="K58" s="81">
        <f>'Regions By Outlet Data'!J107</f>
        <v>-0.14157815291855513</v>
      </c>
    </row>
    <row r="62" spans="2:11" ht="23.4">
      <c r="B62" s="757" t="s">
        <v>277</v>
      </c>
      <c r="C62" s="757"/>
      <c r="D62" s="757"/>
      <c r="E62" s="757"/>
      <c r="F62" s="757"/>
      <c r="G62" s="757"/>
      <c r="H62" s="757"/>
      <c r="I62" s="757"/>
      <c r="J62" s="757"/>
      <c r="K62" s="757"/>
    </row>
    <row r="63" spans="2:11" ht="15" thickBot="1">
      <c r="B63" s="804" t="s">
        <v>384</v>
      </c>
      <c r="C63" s="804"/>
      <c r="D63" s="804"/>
      <c r="E63" s="804"/>
      <c r="F63" s="804"/>
      <c r="G63" s="804"/>
      <c r="H63" s="804"/>
      <c r="I63" s="804"/>
      <c r="J63" s="804"/>
      <c r="K63" s="804"/>
    </row>
    <row r="64" spans="2:11">
      <c r="C64" s="795"/>
      <c r="D64" s="796" t="s">
        <v>289</v>
      </c>
      <c r="E64" s="797"/>
      <c r="F64" s="798"/>
      <c r="G64" s="799" t="s">
        <v>292</v>
      </c>
      <c r="H64" s="797"/>
      <c r="I64" s="800"/>
      <c r="J64" s="796" t="s">
        <v>357</v>
      </c>
      <c r="K64" s="798"/>
    </row>
    <row r="65" spans="2:11" ht="33" customHeight="1" thickBot="1">
      <c r="C65" s="795"/>
      <c r="D65" s="20" t="s">
        <v>294</v>
      </c>
      <c r="E65" s="21" t="s">
        <v>295</v>
      </c>
      <c r="F65" s="16" t="s">
        <v>296</v>
      </c>
      <c r="G65" s="22" t="s">
        <v>294</v>
      </c>
      <c r="H65" s="21" t="s">
        <v>295</v>
      </c>
      <c r="I65" s="27" t="s">
        <v>296</v>
      </c>
      <c r="J65" s="20" t="s">
        <v>294</v>
      </c>
      <c r="K65" s="16" t="s">
        <v>358</v>
      </c>
    </row>
    <row r="66" spans="2:11">
      <c r="B66" s="801" t="str">
        <f>'HOME PAGE'!H5</f>
        <v>4 WEEKS ENDING 4-19-2026</v>
      </c>
      <c r="C66" s="26" t="s">
        <v>385</v>
      </c>
      <c r="D66" s="8">
        <f>'Regions By Outlet Data'!C28</f>
        <v>608935.17067335208</v>
      </c>
      <c r="E66" s="5">
        <f>'Regions By Outlet Data'!D28</f>
        <v>-63525.749693628983</v>
      </c>
      <c r="F66" s="7">
        <f>'Regions By Outlet Data'!E28</f>
        <v>-9.4467570931796557E-2</v>
      </c>
      <c r="G66" s="10">
        <f>'Regions By Outlet Data'!F28</f>
        <v>6764862.443265154</v>
      </c>
      <c r="H66" s="6">
        <f>'Regions By Outlet Data'!G28</f>
        <v>-658459.94156751037</v>
      </c>
      <c r="I66" s="12">
        <f>'Regions By Outlet Data'!H28</f>
        <v>-8.8701514959511396E-2</v>
      </c>
      <c r="J66" s="28">
        <f>'Regions By Outlet Data'!I28</f>
        <v>48.699616000179496</v>
      </c>
      <c r="K66" s="18">
        <f>'Regions By Outlet Data'!J28</f>
        <v>-0.56028050930929396</v>
      </c>
    </row>
    <row r="67" spans="2:11">
      <c r="B67" s="802"/>
      <c r="C67" s="24" t="s">
        <v>386</v>
      </c>
      <c r="D67" s="9">
        <f>'Regions By Outlet Data'!C29</f>
        <v>1363205.7601342038</v>
      </c>
      <c r="E67" s="2">
        <f>'Regions By Outlet Data'!D29</f>
        <v>-100308.48818614613</v>
      </c>
      <c r="F67" s="4">
        <f>'Regions By Outlet Data'!E29</f>
        <v>-6.8539468133821349E-2</v>
      </c>
      <c r="G67" s="11">
        <f>'Regions By Outlet Data'!F29</f>
        <v>13932514.124956137</v>
      </c>
      <c r="H67" s="3">
        <f>'Regions By Outlet Data'!G29</f>
        <v>-900610.80724806897</v>
      </c>
      <c r="I67" s="13">
        <f>'Regions By Outlet Data'!H29</f>
        <v>-6.0716188353052453E-2</v>
      </c>
      <c r="J67" s="29">
        <f>'Regions By Outlet Data'!I29</f>
        <v>90.766592287850443</v>
      </c>
      <c r="K67" s="19">
        <f>'Regions By Outlet Data'!J29</f>
        <v>1.511389831663621</v>
      </c>
    </row>
    <row r="68" spans="2:11">
      <c r="B68" s="802"/>
      <c r="C68" s="24" t="s">
        <v>387</v>
      </c>
      <c r="D68" s="9">
        <f>'Regions By Outlet Data'!C30</f>
        <v>1158987.6907876167</v>
      </c>
      <c r="E68" s="2">
        <f>'Regions By Outlet Data'!D30</f>
        <v>-140420.47675146069</v>
      </c>
      <c r="F68" s="4">
        <f>'Regions By Outlet Data'!E30</f>
        <v>-0.10806494853530139</v>
      </c>
      <c r="G68" s="11">
        <f>'Regions By Outlet Data'!F30</f>
        <v>12141087.247885577</v>
      </c>
      <c r="H68" s="3">
        <f>'Regions By Outlet Data'!G30</f>
        <v>-927581.20995900035</v>
      </c>
      <c r="I68" s="13">
        <f>'Regions By Outlet Data'!H30</f>
        <v>-7.0977484274781788E-2</v>
      </c>
      <c r="J68" s="29">
        <f>'Regions By Outlet Data'!I30</f>
        <v>90.256506241468315</v>
      </c>
      <c r="K68" s="19">
        <f>'Regions By Outlet Data'!J30</f>
        <v>-2.4301582049535568</v>
      </c>
    </row>
    <row r="69" spans="2:11">
      <c r="B69" s="802"/>
      <c r="C69" s="24" t="s">
        <v>388</v>
      </c>
      <c r="D69" s="9">
        <f>'Regions By Outlet Data'!C31</f>
        <v>3566935.0598051706</v>
      </c>
      <c r="E69" s="2">
        <f>'Regions By Outlet Data'!D31</f>
        <v>-276493.94374384452</v>
      </c>
      <c r="F69" s="4">
        <f>'Regions By Outlet Data'!E31</f>
        <v>-7.1939391488311744E-2</v>
      </c>
      <c r="G69" s="11">
        <f>'Regions By Outlet Data'!F31</f>
        <v>27115774.472698871</v>
      </c>
      <c r="H69" s="3">
        <f>'Regions By Outlet Data'!G31</f>
        <v>-2188604.9803089909</v>
      </c>
      <c r="I69" s="13">
        <f>'Regions By Outlet Data'!H31</f>
        <v>-7.4685252551367307E-2</v>
      </c>
      <c r="J69" s="29">
        <f>'Regions By Outlet Data'!I31</f>
        <v>195.51126630655466</v>
      </c>
      <c r="K69" s="19">
        <f>'Regions By Outlet Data'!J31</f>
        <v>2.5512107921618679</v>
      </c>
    </row>
    <row r="70" spans="2:11">
      <c r="B70" s="802"/>
      <c r="C70" s="24" t="s">
        <v>389</v>
      </c>
      <c r="D70" s="9">
        <f>'Regions By Outlet Data'!C32</f>
        <v>889076.62493557553</v>
      </c>
      <c r="E70" s="2">
        <f>'Regions By Outlet Data'!D32</f>
        <v>-116535.23969568452</v>
      </c>
      <c r="F70" s="4">
        <f>'Regions By Outlet Data'!E32</f>
        <v>-0.11588490927204395</v>
      </c>
      <c r="G70" s="11">
        <f>'Regions By Outlet Data'!F32</f>
        <v>9696851.134295743</v>
      </c>
      <c r="H70" s="3">
        <f>'Regions By Outlet Data'!G32</f>
        <v>-876893.15777769312</v>
      </c>
      <c r="I70" s="13">
        <f>'Regions By Outlet Data'!H32</f>
        <v>-8.2931186300301635E-2</v>
      </c>
      <c r="J70" s="29">
        <f>'Regions By Outlet Data'!I32</f>
        <v>129.02280890045324</v>
      </c>
      <c r="K70" s="19">
        <f>'Regions By Outlet Data'!J32</f>
        <v>-4.6458698439008685</v>
      </c>
    </row>
    <row r="71" spans="2:11">
      <c r="B71" s="802"/>
      <c r="C71" s="24" t="s">
        <v>390</v>
      </c>
      <c r="D71" s="9">
        <f>'Regions By Outlet Data'!C33</f>
        <v>972747.79841417389</v>
      </c>
      <c r="E71" s="2">
        <f>'Regions By Outlet Data'!D33</f>
        <v>-160923.46913538815</v>
      </c>
      <c r="F71" s="4">
        <f>'Regions By Outlet Data'!E33</f>
        <v>-0.14194897034236856</v>
      </c>
      <c r="G71" s="11">
        <f>'Regions By Outlet Data'!F33</f>
        <v>10305586.067956505</v>
      </c>
      <c r="H71" s="3">
        <f>'Regions By Outlet Data'!G33</f>
        <v>-1366500.8100746535</v>
      </c>
      <c r="I71" s="13">
        <f>'Regions By Outlet Data'!H33</f>
        <v>-0.11707424939122404</v>
      </c>
      <c r="J71" s="29">
        <f>'Regions By Outlet Data'!I33</f>
        <v>74.069639264862403</v>
      </c>
      <c r="K71" s="19">
        <f>'Regions By Outlet Data'!J33</f>
        <v>-4.9980558584206989</v>
      </c>
    </row>
    <row r="72" spans="2:11">
      <c r="B72" s="802"/>
      <c r="C72" s="24" t="s">
        <v>391</v>
      </c>
      <c r="D72" s="9">
        <f>'Regions By Outlet Data'!C34</f>
        <v>1034462.9983443882</v>
      </c>
      <c r="E72" s="2">
        <f>'Regions By Outlet Data'!D34</f>
        <v>-38890.554615680943</v>
      </c>
      <c r="F72" s="4">
        <f>'Regions By Outlet Data'!E34</f>
        <v>-3.623275341888E-2</v>
      </c>
      <c r="G72" s="11">
        <f>'Regions By Outlet Data'!F34</f>
        <v>12550085.39124012</v>
      </c>
      <c r="H72" s="3">
        <f>'Regions By Outlet Data'!G34</f>
        <v>-317546.89934932068</v>
      </c>
      <c r="I72" s="13">
        <f>'Regions By Outlet Data'!H34</f>
        <v>-2.4677958786680131E-2</v>
      </c>
      <c r="J72" s="29">
        <f>'Regions By Outlet Data'!I34</f>
        <v>70.867781105762433</v>
      </c>
      <c r="K72" s="19">
        <f>'Regions By Outlet Data'!J34</f>
        <v>3.5160692510440867</v>
      </c>
    </row>
    <row r="73" spans="2:11" ht="15" thickBot="1">
      <c r="B73" s="803"/>
      <c r="C73" s="25" t="s">
        <v>392</v>
      </c>
      <c r="D73" s="74">
        <f>'Regions By Outlet Data'!C35</f>
        <v>914648.22974631388</v>
      </c>
      <c r="E73" s="75">
        <f>'Regions By Outlet Data'!D35</f>
        <v>-67230.449966718093</v>
      </c>
      <c r="F73" s="76">
        <f>'Regions By Outlet Data'!E35</f>
        <v>-6.8471239223125965E-2</v>
      </c>
      <c r="G73" s="77">
        <f>'Regions By Outlet Data'!F35</f>
        <v>9676761.866146408</v>
      </c>
      <c r="H73" s="78">
        <f>'Regions By Outlet Data'!G35</f>
        <v>-809760.24174534529</v>
      </c>
      <c r="I73" s="79">
        <f>'Regions By Outlet Data'!H35</f>
        <v>-7.7219142191666285E-2</v>
      </c>
      <c r="J73" s="80">
        <f>'Regions By Outlet Data'!I35</f>
        <v>77.112044362710179</v>
      </c>
      <c r="K73" s="81">
        <f>'Regions By Outlet Data'!J35</f>
        <v>1.289576592353427</v>
      </c>
    </row>
    <row r="74" spans="2:11">
      <c r="B74" s="801" t="str">
        <f>'HOME PAGE'!H6</f>
        <v>LATEST 52 WEEKS ENDING 4-19-2026</v>
      </c>
      <c r="C74" s="26" t="s">
        <v>385</v>
      </c>
      <c r="D74" s="8">
        <f>'Regions By Outlet Data'!C68</f>
        <v>8625171.5517496597</v>
      </c>
      <c r="E74" s="5">
        <f>'Regions By Outlet Data'!D68</f>
        <v>-736394.64546274953</v>
      </c>
      <c r="F74" s="7">
        <f>'Regions By Outlet Data'!E68</f>
        <v>-7.8661479281322125E-2</v>
      </c>
      <c r="G74" s="10">
        <f>'Regions By Outlet Data'!F68</f>
        <v>95605286.669038504</v>
      </c>
      <c r="H74" s="6">
        <f>'Regions By Outlet Data'!G68</f>
        <v>-3274273.423950538</v>
      </c>
      <c r="I74" s="12">
        <f>'Regions By Outlet Data'!H68</f>
        <v>-3.3113753953509927E-2</v>
      </c>
      <c r="J74" s="28">
        <f>'Regions By Outlet Data'!I68</f>
        <v>49.965317163703027</v>
      </c>
      <c r="K74" s="18">
        <f>'Regions By Outlet Data'!J68</f>
        <v>1.2283752032292128</v>
      </c>
    </row>
    <row r="75" spans="2:11">
      <c r="B75" s="802"/>
      <c r="C75" s="24" t="s">
        <v>386</v>
      </c>
      <c r="D75" s="9">
        <f>'Regions By Outlet Data'!C69</f>
        <v>18716968.429593731</v>
      </c>
      <c r="E75" s="2">
        <f>'Regions By Outlet Data'!D69</f>
        <v>-2302066.9695051573</v>
      </c>
      <c r="F75" s="4">
        <f>'Regions By Outlet Data'!E69</f>
        <v>-0.10952295982164099</v>
      </c>
      <c r="G75" s="11">
        <f>'Regions By Outlet Data'!F69</f>
        <v>190324321.19988877</v>
      </c>
      <c r="H75" s="3">
        <f>'Regions By Outlet Data'!G69</f>
        <v>-13139659.913593829</v>
      </c>
      <c r="I75" s="13">
        <f>'Regions By Outlet Data'!H69</f>
        <v>-6.4579783810802108E-2</v>
      </c>
      <c r="J75" s="29">
        <f>'Regions By Outlet Data'!I69</f>
        <v>90.270646871292598</v>
      </c>
      <c r="K75" s="19">
        <f>'Regions By Outlet Data'!J69</f>
        <v>-0.83235442093510414</v>
      </c>
    </row>
    <row r="76" spans="2:11">
      <c r="B76" s="802"/>
      <c r="C76" s="24" t="s">
        <v>387</v>
      </c>
      <c r="D76" s="9">
        <f>'Regions By Outlet Data'!C70</f>
        <v>16201892.381684387</v>
      </c>
      <c r="E76" s="2">
        <f>'Regions By Outlet Data'!D70</f>
        <v>-2402134.8774657231</v>
      </c>
      <c r="F76" s="4">
        <f>'Regions By Outlet Data'!E70</f>
        <v>-0.12911907964896521</v>
      </c>
      <c r="G76" s="11">
        <f>'Regions By Outlet Data'!F70</f>
        <v>164948104.82068807</v>
      </c>
      <c r="H76" s="3">
        <f>'Regions By Outlet Data'!G70</f>
        <v>-12379060.019429803</v>
      </c>
      <c r="I76" s="13">
        <f>'Regions By Outlet Data'!H70</f>
        <v>-6.9809157726009097E-2</v>
      </c>
      <c r="J76" s="29">
        <f>'Regions By Outlet Data'!I70</f>
        <v>91.392775477948703</v>
      </c>
      <c r="K76" s="19">
        <f>'Regions By Outlet Data'!J70</f>
        <v>-2.9181369960804631</v>
      </c>
    </row>
    <row r="77" spans="2:11">
      <c r="B77" s="802"/>
      <c r="C77" s="24" t="s">
        <v>388</v>
      </c>
      <c r="D77" s="9">
        <f>'Regions By Outlet Data'!C71</f>
        <v>48552508.975019231</v>
      </c>
      <c r="E77" s="2">
        <f>'Regions By Outlet Data'!D71</f>
        <v>-4207484.7658313066</v>
      </c>
      <c r="F77" s="4">
        <f>'Regions By Outlet Data'!E71</f>
        <v>-7.9747635803329761E-2</v>
      </c>
      <c r="G77" s="11">
        <f>'Regions By Outlet Data'!F71</f>
        <v>371042847.08370328</v>
      </c>
      <c r="H77" s="3">
        <f>'Regions By Outlet Data'!G71</f>
        <v>-23811800.956644595</v>
      </c>
      <c r="I77" s="13">
        <f>'Regions By Outlet Data'!H71</f>
        <v>-6.0305231494226723E-2</v>
      </c>
      <c r="J77" s="29">
        <f>'Regions By Outlet Data'!I71</f>
        <v>192.76788915263126</v>
      </c>
      <c r="K77" s="19">
        <f>'Regions By Outlet Data'!J71</f>
        <v>4.5171863974691178</v>
      </c>
    </row>
    <row r="78" spans="2:11">
      <c r="B78" s="802"/>
      <c r="C78" s="24" t="s">
        <v>389</v>
      </c>
      <c r="D78" s="9">
        <f>'Regions By Outlet Data'!C72</f>
        <v>12199809.257765306</v>
      </c>
      <c r="E78" s="2">
        <f>'Regions By Outlet Data'!D72</f>
        <v>-2383073.6219009589</v>
      </c>
      <c r="F78" s="4">
        <f>'Regions By Outlet Data'!E72</f>
        <v>-0.16341581027327681</v>
      </c>
      <c r="G78" s="11">
        <f>'Regions By Outlet Data'!F72</f>
        <v>132234607.79005989</v>
      </c>
      <c r="H78" s="3">
        <f>'Regions By Outlet Data'!G72</f>
        <v>-16059613.839711159</v>
      </c>
      <c r="I78" s="13">
        <f>'Regions By Outlet Data'!H72</f>
        <v>-0.1082956143753553</v>
      </c>
      <c r="J78" s="29">
        <f>'Regions By Outlet Data'!I72</f>
        <v>128.24096265922046</v>
      </c>
      <c r="K78" s="19">
        <f>'Regions By Outlet Data'!J72</f>
        <v>-9.5199378186766523</v>
      </c>
    </row>
    <row r="79" spans="2:11">
      <c r="B79" s="802"/>
      <c r="C79" s="24" t="s">
        <v>390</v>
      </c>
      <c r="D79" s="9">
        <f>'Regions By Outlet Data'!C73</f>
        <v>14163389.989175886</v>
      </c>
      <c r="E79" s="2">
        <f>'Regions By Outlet Data'!D73</f>
        <v>-1906174.6083405931</v>
      </c>
      <c r="F79" s="4">
        <f>'Regions By Outlet Data'!E73</f>
        <v>-0.11862017771378751</v>
      </c>
      <c r="G79" s="11">
        <f>'Regions By Outlet Data'!F73</f>
        <v>146351119.28717846</v>
      </c>
      <c r="H79" s="3">
        <f>'Regions By Outlet Data'!G73</f>
        <v>-12727594.769121259</v>
      </c>
      <c r="I79" s="13">
        <f>'Regions By Outlet Data'!H73</f>
        <v>-8.0008157248598472E-2</v>
      </c>
      <c r="J79" s="29">
        <f>'Regions By Outlet Data'!I73</f>
        <v>78.118449565228431</v>
      </c>
      <c r="K79" s="19">
        <f>'Regions By Outlet Data'!J73</f>
        <v>-1.5340424125632666</v>
      </c>
    </row>
    <row r="80" spans="2:11">
      <c r="B80" s="802"/>
      <c r="C80" s="24" t="s">
        <v>391</v>
      </c>
      <c r="D80" s="9">
        <f>'Regions By Outlet Data'!C74</f>
        <v>13869288.691660002</v>
      </c>
      <c r="E80" s="2">
        <f>'Regions By Outlet Data'!D74</f>
        <v>-1312545.7775016855</v>
      </c>
      <c r="F80" s="4">
        <f>'Regions By Outlet Data'!E74</f>
        <v>-8.6455018342336196E-2</v>
      </c>
      <c r="G80" s="11">
        <f>'Regions By Outlet Data'!F74</f>
        <v>163934763.6878044</v>
      </c>
      <c r="H80" s="3">
        <f>'Regions By Outlet Data'!G74</f>
        <v>-9930813.866673559</v>
      </c>
      <c r="I80" s="13">
        <f>'Regions By Outlet Data'!H74</f>
        <v>-5.7117768832429749E-2</v>
      </c>
      <c r="J80" s="29">
        <f>'Regions By Outlet Data'!I74</f>
        <v>68.823141217720035</v>
      </c>
      <c r="K80" s="19">
        <f>'Regions By Outlet Data'!J74</f>
        <v>1.1192841980637525</v>
      </c>
    </row>
    <row r="81" spans="2:11" ht="15" thickBot="1">
      <c r="B81" s="803"/>
      <c r="C81" s="25" t="s">
        <v>392</v>
      </c>
      <c r="D81" s="74">
        <f>'Regions By Outlet Data'!C75</f>
        <v>12753439.111753939</v>
      </c>
      <c r="E81" s="75">
        <f>'Regions By Outlet Data'!D75</f>
        <v>-1105771.9950696919</v>
      </c>
      <c r="F81" s="76">
        <f>'Regions By Outlet Data'!E75</f>
        <v>-7.9786070545188631E-2</v>
      </c>
      <c r="G81" s="77">
        <f>'Regions By Outlet Data'!F75</f>
        <v>136067979.04866302</v>
      </c>
      <c r="H81" s="78">
        <f>'Regions By Outlet Data'!G75</f>
        <v>-7013380.2035404742</v>
      </c>
      <c r="I81" s="79">
        <f>'Regions By Outlet Data'!H75</f>
        <v>-4.9016728944951411E-2</v>
      </c>
      <c r="J81" s="80">
        <f>'Regions By Outlet Data'!I75</f>
        <v>77.882854502741651</v>
      </c>
      <c r="K81" s="81">
        <f>'Regions By Outlet Data'!J75</f>
        <v>1.821875017080302</v>
      </c>
    </row>
    <row r="82" spans="2:11">
      <c r="B82" s="801" t="str">
        <f>'HOME PAGE'!H7</f>
        <v>YTD ENDING 4-19-2026</v>
      </c>
      <c r="C82" s="23" t="s">
        <v>385</v>
      </c>
      <c r="D82" s="8">
        <f>'Regions By Outlet Data'!C108</f>
        <v>2628232.7931926898</v>
      </c>
      <c r="E82" s="5">
        <f>'Regions By Outlet Data'!D108</f>
        <v>-219146.39173431508</v>
      </c>
      <c r="F82" s="7">
        <f>'Regions By Outlet Data'!E108</f>
        <v>-7.6964245891238084E-2</v>
      </c>
      <c r="G82" s="10">
        <f>'Regions By Outlet Data'!F108</f>
        <v>28859979.584640242</v>
      </c>
      <c r="H82" s="6">
        <f>'Regions By Outlet Data'!G108</f>
        <v>-2034750.3174862377</v>
      </c>
      <c r="I82" s="12">
        <f>'Regions By Outlet Data'!H108</f>
        <v>-6.5860757609218848E-2</v>
      </c>
      <c r="J82" s="28">
        <f>'Regions By Outlet Data'!I108</f>
        <v>48.648245327595355</v>
      </c>
      <c r="K82" s="18">
        <f>'Regions By Outlet Data'!J108</f>
        <v>8.9016661284553322E-2</v>
      </c>
    </row>
    <row r="83" spans="2:11">
      <c r="B83" s="802"/>
      <c r="C83" s="24" t="s">
        <v>386</v>
      </c>
      <c r="D83" s="9">
        <f>'Regions By Outlet Data'!C109</f>
        <v>5863830.1378206266</v>
      </c>
      <c r="E83" s="2">
        <f>'Regions By Outlet Data'!D109</f>
        <v>-404016.63711896166</v>
      </c>
      <c r="F83" s="4">
        <f>'Regions By Outlet Data'!E109</f>
        <v>-6.4458601434598042E-2</v>
      </c>
      <c r="G83" s="11">
        <f>'Regions By Outlet Data'!F109</f>
        <v>58656183.05808387</v>
      </c>
      <c r="H83" s="3">
        <f>'Regions By Outlet Data'!G109</f>
        <v>-3062369.210765712</v>
      </c>
      <c r="I83" s="13">
        <f>'Regions By Outlet Data'!H109</f>
        <v>-4.9618293012218671E-2</v>
      </c>
      <c r="J83" s="29">
        <f>'Regions By Outlet Data'!I109</f>
        <v>90.363880384898948</v>
      </c>
      <c r="K83" s="19">
        <f>'Regions By Outlet Data'!J109</f>
        <v>1.3710571162851437</v>
      </c>
    </row>
    <row r="84" spans="2:11">
      <c r="B84" s="802"/>
      <c r="C84" s="24" t="s">
        <v>387</v>
      </c>
      <c r="D84" s="9">
        <f>'Regions By Outlet Data'!C110</f>
        <v>5085721.0487138852</v>
      </c>
      <c r="E84" s="2">
        <f>'Regions By Outlet Data'!D110</f>
        <v>-485677.90714300144</v>
      </c>
      <c r="F84" s="4">
        <f>'Regions By Outlet Data'!E110</f>
        <v>-8.7173421072715779E-2</v>
      </c>
      <c r="G84" s="11">
        <f>'Regions By Outlet Data'!F110</f>
        <v>51174592.536384307</v>
      </c>
      <c r="H84" s="3">
        <f>'Regions By Outlet Data'!G110</f>
        <v>-2822817.2654523551</v>
      </c>
      <c r="I84" s="13">
        <f>'Regions By Outlet Data'!H110</f>
        <v>-5.2276901351596683E-2</v>
      </c>
      <c r="J84" s="29">
        <f>'Regions By Outlet Data'!I110</f>
        <v>91.664485010513573</v>
      </c>
      <c r="K84" s="19">
        <f>'Regions By Outlet Data'!J110</f>
        <v>-0.85558416612067845</v>
      </c>
    </row>
    <row r="85" spans="2:11">
      <c r="B85" s="802"/>
      <c r="C85" s="24" t="s">
        <v>388</v>
      </c>
      <c r="D85" s="9">
        <f>'Regions By Outlet Data'!C111</f>
        <v>15460439.022367265</v>
      </c>
      <c r="E85" s="2">
        <f>'Regions By Outlet Data'!D111</f>
        <v>-1064529.9033209383</v>
      </c>
      <c r="F85" s="4">
        <f>'Regions By Outlet Data'!E111</f>
        <v>-6.4419479885745368E-2</v>
      </c>
      <c r="G85" s="11">
        <f>'Regions By Outlet Data'!F111</f>
        <v>115604137.75618906</v>
      </c>
      <c r="H85" s="3">
        <f>'Regions By Outlet Data'!G111</f>
        <v>-8699686.5855530947</v>
      </c>
      <c r="I85" s="13">
        <f>'Regions By Outlet Data'!H111</f>
        <v>-6.9987280211391487E-2</v>
      </c>
      <c r="J85" s="29">
        <f>'Regions By Outlet Data'!I111</f>
        <v>196.13146882065396</v>
      </c>
      <c r="K85" s="19">
        <f>'Regions By Outlet Data'!J111</f>
        <v>2.9839057467005716</v>
      </c>
    </row>
    <row r="86" spans="2:11">
      <c r="B86" s="802"/>
      <c r="C86" s="24" t="s">
        <v>389</v>
      </c>
      <c r="D86" s="9">
        <f>'Regions By Outlet Data'!C112</f>
        <v>3753358.9571730173</v>
      </c>
      <c r="E86" s="2">
        <f>'Regions By Outlet Data'!D112</f>
        <v>-641560.53597311163</v>
      </c>
      <c r="F86" s="4">
        <f>'Regions By Outlet Data'!E112</f>
        <v>-0.14597776750487113</v>
      </c>
      <c r="G86" s="11">
        <f>'Regions By Outlet Data'!F112</f>
        <v>40254399.651426919</v>
      </c>
      <c r="H86" s="3">
        <f>'Regions By Outlet Data'!G112</f>
        <v>-4657549.2890086845</v>
      </c>
      <c r="I86" s="13">
        <f>'Regions By Outlet Data'!H112</f>
        <v>-0.10370401193646153</v>
      </c>
      <c r="J86" s="29">
        <f>'Regions By Outlet Data'!I112</f>
        <v>126.06550664247239</v>
      </c>
      <c r="K86" s="19">
        <f>'Regions By Outlet Data'!J112</f>
        <v>-9.9380356131707828</v>
      </c>
    </row>
    <row r="87" spans="2:11">
      <c r="B87" s="802"/>
      <c r="C87" s="24" t="s">
        <v>390</v>
      </c>
      <c r="D87" s="9">
        <f>'Regions By Outlet Data'!C113</f>
        <v>4261514.1905482626</v>
      </c>
      <c r="E87" s="2">
        <f>'Regions By Outlet Data'!D113</f>
        <v>-545850.27979751583</v>
      </c>
      <c r="F87" s="4">
        <f>'Regions By Outlet Data'!E113</f>
        <v>-0.1135446008232978</v>
      </c>
      <c r="G87" s="11">
        <f>'Regions By Outlet Data'!F113</f>
        <v>44176300.184138626</v>
      </c>
      <c r="H87" s="3">
        <f>'Regions By Outlet Data'!G113</f>
        <v>-4015925.0230049416</v>
      </c>
      <c r="I87" s="13">
        <f>'Regions By Outlet Data'!H113</f>
        <v>-8.3331388117966754E-2</v>
      </c>
      <c r="J87" s="29">
        <f>'Regions By Outlet Data'!I113</f>
        <v>75.102221670739553</v>
      </c>
      <c r="K87" s="19">
        <f>'Regions By Outlet Data'!J113</f>
        <v>-2.9560656079001433</v>
      </c>
    </row>
    <row r="88" spans="2:11">
      <c r="B88" s="802"/>
      <c r="C88" s="24" t="s">
        <v>391</v>
      </c>
      <c r="D88" s="9">
        <f>'Regions By Outlet Data'!C114</f>
        <v>4388543.0778858522</v>
      </c>
      <c r="E88" s="2">
        <f>'Regions By Outlet Data'!D114</f>
        <v>-246771.54184210766</v>
      </c>
      <c r="F88" s="4">
        <f>'Regions By Outlet Data'!E114</f>
        <v>-5.3237279901529176E-2</v>
      </c>
      <c r="G88" s="11">
        <f>'Regions By Outlet Data'!F114</f>
        <v>51838625.172718763</v>
      </c>
      <c r="H88" s="3">
        <f>'Regions By Outlet Data'!G114</f>
        <v>-2287765.1158421412</v>
      </c>
      <c r="I88" s="13">
        <f>'Regions By Outlet Data'!H114</f>
        <v>-4.2267091960973398E-2</v>
      </c>
      <c r="J88" s="29">
        <f>'Regions By Outlet Data'!I114</f>
        <v>69.582994125963523</v>
      </c>
      <c r="K88" s="19">
        <f>'Regions By Outlet Data'!J114</f>
        <v>1.8679623511110321</v>
      </c>
    </row>
    <row r="89" spans="2:11" ht="15" thickBot="1">
      <c r="B89" s="803"/>
      <c r="C89" s="25" t="s">
        <v>392</v>
      </c>
      <c r="D89" s="74">
        <f>'Regions By Outlet Data'!C115</f>
        <v>3964282.0586031857</v>
      </c>
      <c r="E89" s="75">
        <f>'Regions By Outlet Data'!D115</f>
        <v>-268644.0473478674</v>
      </c>
      <c r="F89" s="76">
        <f>'Regions By Outlet Data'!E115</f>
        <v>-6.3465328858489128E-2</v>
      </c>
      <c r="G89" s="77">
        <f>'Regions By Outlet Data'!F115</f>
        <v>41712295.607897826</v>
      </c>
      <c r="H89" s="78">
        <f>'Regions By Outlet Data'!G115</f>
        <v>-2454592.3652524725</v>
      </c>
      <c r="I89" s="79">
        <f>'Regions By Outlet Data'!H115</f>
        <v>-5.5575397722036818E-2</v>
      </c>
      <c r="J89" s="80">
        <f>'Regions By Outlet Data'!I115</f>
        <v>77.353779551444404</v>
      </c>
      <c r="K89" s="81">
        <f>'Regions By Outlet Data'!J115</f>
        <v>1.2544550831034087</v>
      </c>
    </row>
  </sheetData>
  <mergeCells count="36">
    <mergeCell ref="C33:C34"/>
    <mergeCell ref="D33:F33"/>
    <mergeCell ref="G33:I33"/>
    <mergeCell ref="B82:B89"/>
    <mergeCell ref="C64:C65"/>
    <mergeCell ref="D64:F64"/>
    <mergeCell ref="B35:B42"/>
    <mergeCell ref="J64:K64"/>
    <mergeCell ref="B62:K62"/>
    <mergeCell ref="B63:K63"/>
    <mergeCell ref="B43:B50"/>
    <mergeCell ref="B74:B81"/>
    <mergeCell ref="G64:I64"/>
    <mergeCell ref="B51:B58"/>
    <mergeCell ref="B66:B73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77" priority="28" operator="lessThan">
      <formula>0</formula>
    </cfRule>
  </conditionalFormatting>
  <conditionalFormatting sqref="A33:L59">
    <cfRule type="cellIs" dxfId="76" priority="3" operator="lessThan">
      <formula>0</formula>
    </cfRule>
  </conditionalFormatting>
  <conditionalFormatting sqref="A1:XFD1 A2:A29 W2:XFD29 A30:XFD30 W31:XFD1048576 M59:V61 A60:A100 L60:L100 M90:V1048576 A101:L1048576">
    <cfRule type="cellIs" dxfId="75" priority="32" operator="lessThan">
      <formula>0</formula>
    </cfRule>
  </conditionalFormatting>
  <conditionalFormatting sqref="B2:B3">
    <cfRule type="cellIs" dxfId="74" priority="25" operator="lessThan">
      <formula>0</formula>
    </cfRule>
  </conditionalFormatting>
  <conditionalFormatting sqref="B62:B63">
    <cfRule type="cellIs" dxfId="73" priority="8" operator="lessThan">
      <formula>0</formula>
    </cfRule>
  </conditionalFormatting>
  <conditionalFormatting sqref="B64:K89">
    <cfRule type="cellIs" dxfId="72" priority="2" operator="lessThan">
      <formula>0</formula>
    </cfRule>
  </conditionalFormatting>
  <conditionalFormatting sqref="B4:V29">
    <cfRule type="cellIs" dxfId="71" priority="4" operator="lessThan">
      <formula>0</formula>
    </cfRule>
  </conditionalFormatting>
  <conditionalFormatting sqref="L31:L32">
    <cfRule type="cellIs" dxfId="70" priority="6" operator="lessThan">
      <formula>0</formula>
    </cfRule>
  </conditionalFormatting>
  <conditionalFormatting sqref="L2:M3">
    <cfRule type="cellIs" dxfId="69" priority="7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tabColor rgb="FF616365"/>
  </sheetPr>
  <dimension ref="B2:P55"/>
  <sheetViews>
    <sheetView showGridLines="0" zoomScale="55" zoomScaleNormal="55" workbookViewId="0"/>
  </sheetViews>
  <sheetFormatPr defaultColWidth="9.33203125" defaultRowHeight="14.4"/>
  <cols>
    <col min="1" max="1" width="3.6640625" customWidth="1"/>
    <col min="2" max="2" width="47" bestFit="1" customWidth="1"/>
    <col min="3" max="3" width="11.33203125" bestFit="1" customWidth="1"/>
    <col min="4" max="4" width="10.44140625" bestFit="1" customWidth="1"/>
    <col min="5" max="5" width="12.44140625" style="17" bestFit="1" customWidth="1"/>
    <col min="6" max="6" width="13.44140625" customWidth="1"/>
    <col min="7" max="7" width="11.6640625" bestFit="1" customWidth="1"/>
    <col min="8" max="8" width="12.44140625" style="17" bestFit="1" customWidth="1"/>
    <col min="9" max="9" width="3.6640625" customWidth="1"/>
    <col min="10" max="10" width="44.33203125" bestFit="1" customWidth="1"/>
    <col min="11" max="11" width="12.6640625" customWidth="1"/>
    <col min="12" max="12" width="10.44140625" bestFit="1" customWidth="1"/>
    <col min="13" max="13" width="12.44140625" bestFit="1" customWidth="1"/>
    <col min="14" max="14" width="18.33203125" customWidth="1"/>
    <col min="15" max="15" width="11.6640625" bestFit="1" customWidth="1"/>
    <col min="16" max="16" width="12.44140625" bestFit="1" customWidth="1"/>
  </cols>
  <sheetData>
    <row r="2" spans="2:16" ht="23.4">
      <c r="B2" s="805" t="s">
        <v>277</v>
      </c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5"/>
    </row>
    <row r="3" spans="2:16" ht="15" thickBot="1">
      <c r="B3" s="806" t="str">
        <f>'HOME PAGE'!H5</f>
        <v>4 WEEKS ENDING 4-19-2026</v>
      </c>
      <c r="C3" s="806"/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6"/>
    </row>
    <row r="4" spans="2:16" ht="15" thickBot="1">
      <c r="B4" s="811" t="s">
        <v>393</v>
      </c>
      <c r="C4" s="796" t="s">
        <v>289</v>
      </c>
      <c r="D4" s="797"/>
      <c r="E4" s="798"/>
      <c r="F4" s="808" t="s">
        <v>292</v>
      </c>
      <c r="G4" s="809"/>
      <c r="H4" s="810"/>
      <c r="I4" s="30"/>
      <c r="J4" s="807" t="s">
        <v>394</v>
      </c>
      <c r="K4" s="796" t="s">
        <v>289</v>
      </c>
      <c r="L4" s="797"/>
      <c r="M4" s="798"/>
      <c r="N4" s="808" t="s">
        <v>292</v>
      </c>
      <c r="O4" s="809"/>
      <c r="P4" s="810"/>
    </row>
    <row r="5" spans="2:16" ht="15" thickBot="1">
      <c r="B5" s="812"/>
      <c r="C5" s="31" t="s">
        <v>294</v>
      </c>
      <c r="D5" s="31" t="s">
        <v>295</v>
      </c>
      <c r="E5" s="31" t="s">
        <v>296</v>
      </c>
      <c r="F5" s="31" t="s">
        <v>294</v>
      </c>
      <c r="G5" s="31" t="s">
        <v>295</v>
      </c>
      <c r="H5" s="31" t="s">
        <v>296</v>
      </c>
      <c r="I5" s="32"/>
      <c r="J5" s="807"/>
      <c r="K5" s="33" t="s">
        <v>294</v>
      </c>
      <c r="L5" s="33" t="s">
        <v>295</v>
      </c>
      <c r="M5" s="33" t="s">
        <v>296</v>
      </c>
      <c r="N5" s="33" t="s">
        <v>294</v>
      </c>
      <c r="O5" s="33" t="s">
        <v>295</v>
      </c>
      <c r="P5" s="33" t="s">
        <v>296</v>
      </c>
    </row>
    <row r="6" spans="2:16" ht="15" thickBot="1">
      <c r="B6" s="136" t="s">
        <v>395</v>
      </c>
      <c r="C6" s="137">
        <f>'Region and Market Data'!C4</f>
        <v>40746612.411220931</v>
      </c>
      <c r="D6" s="137">
        <f>'Region and Market Data'!D4</f>
        <v>-1336627.9020443186</v>
      </c>
      <c r="E6" s="138">
        <f>'Region and Market Data'!E4</f>
        <v>-3.1761525303055003E-2</v>
      </c>
      <c r="F6" s="137">
        <f>'Region and Market Data'!F4</f>
        <v>173329962.27690661</v>
      </c>
      <c r="G6" s="137">
        <f>'Region and Market Data'!G4</f>
        <v>-913442.49246644974</v>
      </c>
      <c r="H6" s="138">
        <f>'Region and Market Data'!H4</f>
        <v>-5.242336108362171E-3</v>
      </c>
      <c r="I6" s="32"/>
      <c r="J6" s="136" t="s">
        <v>396</v>
      </c>
      <c r="K6" s="137">
        <f>'Region and Market Data'!C40</f>
        <v>37840151.188583903</v>
      </c>
      <c r="L6" s="137">
        <f>'Region and Market Data'!D40</f>
        <v>-735948.04704049975</v>
      </c>
      <c r="M6" s="138">
        <f>'Region and Market Data'!E40</f>
        <v>-1.9077824394459864E-2</v>
      </c>
      <c r="N6" s="137">
        <f>'Region and Market Data'!F40</f>
        <v>222095226.27107197</v>
      </c>
      <c r="O6" s="137">
        <f>'Region and Market Data'!G40</f>
        <v>-1681726.3368673027</v>
      </c>
      <c r="P6" s="138">
        <f>'Region and Market Data'!H40</f>
        <v>-7.5151900911516727E-3</v>
      </c>
    </row>
    <row r="7" spans="2:16">
      <c r="B7" s="56" t="s">
        <v>53</v>
      </c>
      <c r="C7" s="51">
        <f>'Region and Market Data'!C5</f>
        <v>6554302.3514852943</v>
      </c>
      <c r="D7" s="49">
        <f>'Region and Market Data'!D5</f>
        <v>-218156.12156003527</v>
      </c>
      <c r="E7" s="53">
        <f>'Region and Market Data'!E5</f>
        <v>-3.2212249425862975E-2</v>
      </c>
      <c r="F7" s="54">
        <f>'Region and Market Data'!F5</f>
        <v>30217959.012475718</v>
      </c>
      <c r="G7" s="54">
        <f>'Region and Market Data'!G5</f>
        <v>12328.619929544628</v>
      </c>
      <c r="H7" s="55">
        <f>'Region and Market Data'!H5</f>
        <v>4.081563526178535E-4</v>
      </c>
      <c r="I7" s="30"/>
      <c r="J7" s="56" t="s">
        <v>89</v>
      </c>
      <c r="K7" s="51">
        <f>'Region and Market Data'!C41</f>
        <v>710285.60553422139</v>
      </c>
      <c r="L7" s="49">
        <f>'Region and Market Data'!D41</f>
        <v>-16626.957117494079</v>
      </c>
      <c r="M7" s="53">
        <f>'Region and Market Data'!E41</f>
        <v>-2.2873393543840194E-2</v>
      </c>
      <c r="N7" s="54">
        <f>'Region and Market Data'!F41</f>
        <v>3536691.4027183945</v>
      </c>
      <c r="O7" s="54">
        <f>'Region and Market Data'!G41</f>
        <v>-19656.207389093935</v>
      </c>
      <c r="P7" s="55">
        <f>'Region and Market Data'!H41</f>
        <v>-5.5270770869610911E-3</v>
      </c>
    </row>
    <row r="8" spans="2:16">
      <c r="B8" s="56" t="s">
        <v>54</v>
      </c>
      <c r="C8" s="51">
        <f>'Region and Market Data'!C6</f>
        <v>2892857.6282545123</v>
      </c>
      <c r="D8" s="49">
        <f>'Region and Market Data'!D6</f>
        <v>-108028.78686049441</v>
      </c>
      <c r="E8" s="53">
        <f>'Region and Market Data'!E6</f>
        <v>-3.5998958946386606E-2</v>
      </c>
      <c r="F8" s="54">
        <f>'Region and Market Data'!F6</f>
        <v>11668908.284054361</v>
      </c>
      <c r="G8" s="54">
        <f>'Region and Market Data'!G6</f>
        <v>-38018.205877006054</v>
      </c>
      <c r="H8" s="55">
        <f>'Region and Market Data'!H6</f>
        <v>-3.2474967626818113E-3</v>
      </c>
      <c r="I8" s="30"/>
      <c r="J8" s="56" t="s">
        <v>90</v>
      </c>
      <c r="K8" s="51">
        <f>'Region and Market Data'!C42</f>
        <v>4258742.5756695913</v>
      </c>
      <c r="L8" s="49">
        <f>'Region and Market Data'!D42</f>
        <v>-122931.19608996622</v>
      </c>
      <c r="M8" s="53">
        <f>'Region and Market Data'!E42</f>
        <v>-2.8055761905934978E-2</v>
      </c>
      <c r="N8" s="54">
        <f>'Region and Market Data'!F42</f>
        <v>23546096.169237755</v>
      </c>
      <c r="O8" s="54">
        <f>'Region and Market Data'!G42</f>
        <v>-520552.85317255557</v>
      </c>
      <c r="P8" s="55">
        <f>'Region and Market Data'!H42</f>
        <v>-2.1629635795487302E-2</v>
      </c>
    </row>
    <row r="9" spans="2:16">
      <c r="B9" s="56" t="s">
        <v>55</v>
      </c>
      <c r="C9" s="51">
        <f>'Region and Market Data'!C7</f>
        <v>1451745.7041319322</v>
      </c>
      <c r="D9" s="49">
        <f>'Region and Market Data'!D7</f>
        <v>-28725.611885283142</v>
      </c>
      <c r="E9" s="53">
        <f>'Region and Market Data'!E7</f>
        <v>-1.9403018197313802E-2</v>
      </c>
      <c r="F9" s="54">
        <f>'Region and Market Data'!F7</f>
        <v>6594302.349702891</v>
      </c>
      <c r="G9" s="54">
        <f>'Region and Market Data'!G7</f>
        <v>140829.06447374821</v>
      </c>
      <c r="H9" s="55">
        <f>'Region and Market Data'!H7</f>
        <v>2.1822212357503826E-2</v>
      </c>
      <c r="I9" s="30"/>
      <c r="J9" s="56" t="s">
        <v>91</v>
      </c>
      <c r="K9" s="51">
        <f>'Region and Market Data'!C43</f>
        <v>2142168.8696769895</v>
      </c>
      <c r="L9" s="49">
        <f>'Region and Market Data'!D43</f>
        <v>-40210.440083512105</v>
      </c>
      <c r="M9" s="53">
        <f>'Region and Market Data'!E43</f>
        <v>-1.8425046417767255E-2</v>
      </c>
      <c r="N9" s="54">
        <f>'Region and Market Data'!F43</f>
        <v>9628331.7699957639</v>
      </c>
      <c r="O9" s="54">
        <f>'Region and Market Data'!G43</f>
        <v>-281858.24641565233</v>
      </c>
      <c r="P9" s="55">
        <f>'Region and Market Data'!H43</f>
        <v>-2.8441255510630075E-2</v>
      </c>
    </row>
    <row r="10" spans="2:16">
      <c r="B10" s="56" t="s">
        <v>56</v>
      </c>
      <c r="C10" s="51">
        <f>'Region and Market Data'!C8</f>
        <v>2033165.4759238528</v>
      </c>
      <c r="D10" s="49">
        <f>'Region and Market Data'!D8</f>
        <v>-66921.256721330108</v>
      </c>
      <c r="E10" s="53">
        <f>'Region and Market Data'!E8</f>
        <v>-3.1865949001562831E-2</v>
      </c>
      <c r="F10" s="54">
        <f>'Region and Market Data'!F8</f>
        <v>8747103.6367889605</v>
      </c>
      <c r="G10" s="54">
        <f>'Region and Market Data'!G8</f>
        <v>235049.78800416552</v>
      </c>
      <c r="H10" s="55">
        <f>'Region and Market Data'!H8</f>
        <v>2.7613757170688234E-2</v>
      </c>
      <c r="I10" s="30"/>
      <c r="J10" s="56" t="s">
        <v>92</v>
      </c>
      <c r="K10" s="51">
        <f>'Region and Market Data'!C44</f>
        <v>3555141.8328057062</v>
      </c>
      <c r="L10" s="49">
        <f>'Region and Market Data'!D44</f>
        <v>-58904.726671987679</v>
      </c>
      <c r="M10" s="53">
        <f>'Region and Market Data'!E44</f>
        <v>-1.6298828944943271E-2</v>
      </c>
      <c r="N10" s="54">
        <f>'Region and Market Data'!F44</f>
        <v>19944240.937483739</v>
      </c>
      <c r="O10" s="54">
        <f>'Region and Market Data'!G44</f>
        <v>35680.017337940633</v>
      </c>
      <c r="P10" s="55">
        <f>'Region and Market Data'!H44</f>
        <v>1.7921946986050328E-3</v>
      </c>
    </row>
    <row r="11" spans="2:16">
      <c r="B11" s="56" t="s">
        <v>57</v>
      </c>
      <c r="C11" s="51">
        <f>'Region and Market Data'!C9</f>
        <v>3839279.7925357022</v>
      </c>
      <c r="D11" s="49">
        <f>'Region and Market Data'!D9</f>
        <v>-162945.7357084821</v>
      </c>
      <c r="E11" s="53">
        <f>'Region and Market Data'!E9</f>
        <v>-4.0713781509451319E-2</v>
      </c>
      <c r="F11" s="54">
        <f>'Region and Market Data'!F9</f>
        <v>17221656.446470238</v>
      </c>
      <c r="G11" s="54">
        <f>'Region and Market Data'!G9</f>
        <v>-317976.08303999156</v>
      </c>
      <c r="H11" s="55">
        <f>'Region and Market Data'!H9</f>
        <v>-1.8129004841178995E-2</v>
      </c>
      <c r="I11" s="30"/>
      <c r="J11" s="56" t="s">
        <v>93</v>
      </c>
      <c r="K11" s="51">
        <f>'Region and Market Data'!C45</f>
        <v>2381709.6126101851</v>
      </c>
      <c r="L11" s="49">
        <f>'Region and Market Data'!D45</f>
        <v>-37217.7684225142</v>
      </c>
      <c r="M11" s="53">
        <f>'Region and Market Data'!E45</f>
        <v>-1.538606272943383E-2</v>
      </c>
      <c r="N11" s="54">
        <f>'Region and Market Data'!F45</f>
        <v>13519681.439210568</v>
      </c>
      <c r="O11" s="54">
        <f>'Region and Market Data'!G45</f>
        <v>-185618.09921566956</v>
      </c>
      <c r="P11" s="55">
        <f>'Region and Market Data'!H45</f>
        <v>-1.3543527355622018E-2</v>
      </c>
    </row>
    <row r="12" spans="2:16">
      <c r="B12" s="56" t="s">
        <v>58</v>
      </c>
      <c r="C12" s="51">
        <f>'Region and Market Data'!C10</f>
        <v>1655041.3234549735</v>
      </c>
      <c r="D12" s="49">
        <f>'Region and Market Data'!D10</f>
        <v>-45631.982047246769</v>
      </c>
      <c r="E12" s="53">
        <f>'Region and Market Data'!E10</f>
        <v>-2.6831715356272576E-2</v>
      </c>
      <c r="F12" s="54">
        <f>'Region and Market Data'!F10</f>
        <v>7263778.2372551253</v>
      </c>
      <c r="G12" s="54">
        <f>'Region and Market Data'!G10</f>
        <v>195155.95127205644</v>
      </c>
      <c r="H12" s="55">
        <f>'Region and Market Data'!H10</f>
        <v>2.7608767787613526E-2</v>
      </c>
      <c r="I12" s="30"/>
      <c r="J12" s="56" t="s">
        <v>94</v>
      </c>
      <c r="K12" s="51">
        <f>'Region and Market Data'!C46</f>
        <v>2947527.7847209857</v>
      </c>
      <c r="L12" s="49">
        <f>'Region and Market Data'!D46</f>
        <v>-127113.93026261497</v>
      </c>
      <c r="M12" s="53">
        <f>'Region and Market Data'!E46</f>
        <v>-4.1342680561170027E-2</v>
      </c>
      <c r="N12" s="54">
        <f>'Region and Market Data'!F46</f>
        <v>15802112.191704458</v>
      </c>
      <c r="O12" s="54">
        <f>'Region and Market Data'!G46</f>
        <v>-635528.55303507484</v>
      </c>
      <c r="P12" s="55">
        <f>'Region and Market Data'!H46</f>
        <v>-3.866300297616982E-2</v>
      </c>
    </row>
    <row r="13" spans="2:16">
      <c r="B13" s="56" t="s">
        <v>59</v>
      </c>
      <c r="C13" s="51">
        <f>'Region and Market Data'!C11</f>
        <v>709304.97054167022</v>
      </c>
      <c r="D13" s="49">
        <f>'Region and Market Data'!D11</f>
        <v>-15086.66240395105</v>
      </c>
      <c r="E13" s="53">
        <f>'Region and Market Data'!E11</f>
        <v>-2.0826665739640836E-2</v>
      </c>
      <c r="F13" s="54">
        <f>'Region and Market Data'!F11</f>
        <v>3074025.7457529875</v>
      </c>
      <c r="G13" s="54">
        <f>'Region and Market Data'!G11</f>
        <v>42269.987395799253</v>
      </c>
      <c r="H13" s="55">
        <f>'Region and Market Data'!H11</f>
        <v>1.3942411844780006E-2</v>
      </c>
      <c r="I13" s="30"/>
      <c r="J13" s="56" t="s">
        <v>95</v>
      </c>
      <c r="K13" s="51">
        <f>'Region and Market Data'!C47</f>
        <v>10702759.431539765</v>
      </c>
      <c r="L13" s="49">
        <f>'Region and Market Data'!D47</f>
        <v>-142239.357787719</v>
      </c>
      <c r="M13" s="53">
        <f>'Region and Market Data'!E47</f>
        <v>-1.3115663777454371E-2</v>
      </c>
      <c r="N13" s="54">
        <f>'Region and Market Data'!F47</f>
        <v>72267014.987231031</v>
      </c>
      <c r="O13" s="54">
        <f>'Region and Market Data'!G47</f>
        <v>-104439.78102688491</v>
      </c>
      <c r="P13" s="55">
        <f>'Region and Market Data'!H47</f>
        <v>-1.4431073875924372E-3</v>
      </c>
    </row>
    <row r="14" spans="2:16">
      <c r="B14" s="56" t="s">
        <v>60</v>
      </c>
      <c r="C14" s="51">
        <f>'Region and Market Data'!C12</f>
        <v>2456810.6329906154</v>
      </c>
      <c r="D14" s="49">
        <f>'Region and Market Data'!D12</f>
        <v>-81634.922984023113</v>
      </c>
      <c r="E14" s="53">
        <f>'Region and Market Data'!E12</f>
        <v>-3.2159414564508673E-2</v>
      </c>
      <c r="F14" s="54">
        <f>'Region and Market Data'!F12</f>
        <v>9616578.3438311387</v>
      </c>
      <c r="G14" s="54">
        <f>'Region and Market Data'!G12</f>
        <v>-212795.37852828763</v>
      </c>
      <c r="H14" s="55">
        <f>'Region and Market Data'!H12</f>
        <v>-2.1648925408566985E-2</v>
      </c>
      <c r="I14" s="30"/>
      <c r="J14" s="56" t="s">
        <v>96</v>
      </c>
      <c r="K14" s="51">
        <f>'Region and Market Data'!C48</f>
        <v>4202186.3243433507</v>
      </c>
      <c r="L14" s="49">
        <f>'Region and Market Data'!D48</f>
        <v>-51606.114653608762</v>
      </c>
      <c r="M14" s="53">
        <f>'Region and Market Data'!E48</f>
        <v>-1.2131789548663884E-2</v>
      </c>
      <c r="N14" s="54">
        <f>'Region and Market Data'!F48</f>
        <v>25751294.563800875</v>
      </c>
      <c r="O14" s="54">
        <f>'Region and Market Data'!G48</f>
        <v>412542.4140855521</v>
      </c>
      <c r="P14" s="55">
        <f>'Region and Market Data'!H48</f>
        <v>1.6281086442143006E-2</v>
      </c>
    </row>
    <row r="15" spans="2:16">
      <c r="B15" s="56" t="s">
        <v>61</v>
      </c>
      <c r="C15" s="51">
        <f>'Region and Market Data'!C13</f>
        <v>2209120.4176250198</v>
      </c>
      <c r="D15" s="49">
        <f>'Region and Market Data'!D13</f>
        <v>-74164.709497163072</v>
      </c>
      <c r="E15" s="53">
        <f>'Region and Market Data'!E13</f>
        <v>-3.2481580428213593E-2</v>
      </c>
      <c r="F15" s="54">
        <f>'Region and Market Data'!F13</f>
        <v>9936308.5755458865</v>
      </c>
      <c r="G15" s="54">
        <f>'Region and Market Data'!G13</f>
        <v>297586.99038283713</v>
      </c>
      <c r="H15" s="55">
        <f>'Region and Market Data'!H13</f>
        <v>3.0874114139878762E-2</v>
      </c>
      <c r="I15" s="30"/>
      <c r="J15" s="56" t="s">
        <v>97</v>
      </c>
      <c r="K15" s="51">
        <f>'Region and Market Data'!C49</f>
        <v>1849619.5907278003</v>
      </c>
      <c r="L15" s="49">
        <f>'Region and Market Data'!D49</f>
        <v>-66094.35317311273</v>
      </c>
      <c r="M15" s="53">
        <f>'Region and Market Data'!E49</f>
        <v>-3.4501159937546162E-2</v>
      </c>
      <c r="N15" s="54">
        <f>'Region and Market Data'!F49</f>
        <v>11129578.86345716</v>
      </c>
      <c r="O15" s="54">
        <f>'Region and Market Data'!G49</f>
        <v>-14838.575084790587</v>
      </c>
      <c r="P15" s="55">
        <f>'Region and Market Data'!H49</f>
        <v>-1.3314805521796706E-3</v>
      </c>
    </row>
    <row r="16" spans="2:16">
      <c r="B16" s="56" t="s">
        <v>62</v>
      </c>
      <c r="C16" s="51">
        <f>'Region and Market Data'!C14</f>
        <v>1833330.8811677815</v>
      </c>
      <c r="D16" s="49">
        <f>'Region and Market Data'!D14</f>
        <v>-54126.050190417329</v>
      </c>
      <c r="E16" s="53">
        <f>'Region and Market Data'!E14</f>
        <v>-2.8676707421063461E-2</v>
      </c>
      <c r="F16" s="54">
        <f>'Region and Market Data'!F14</f>
        <v>7375258.4062754456</v>
      </c>
      <c r="G16" s="54">
        <f>'Region and Market Data'!G14</f>
        <v>-266562.08075667452</v>
      </c>
      <c r="H16" s="55">
        <f>'Region and Market Data'!H14</f>
        <v>-3.4882012893265459E-2</v>
      </c>
      <c r="I16" s="30"/>
      <c r="J16" s="56" t="s">
        <v>98</v>
      </c>
      <c r="K16" s="51">
        <f>'Region and Market Data'!C50</f>
        <v>636700.00786918367</v>
      </c>
      <c r="L16" s="49">
        <f>'Region and Market Data'!D50</f>
        <v>-1205.4534110714449</v>
      </c>
      <c r="M16" s="53">
        <f>'Region and Market Data'!E50</f>
        <v>-1.8897054253966409E-3</v>
      </c>
      <c r="N16" s="54">
        <f>'Region and Market Data'!F50</f>
        <v>3551502.6591580301</v>
      </c>
      <c r="O16" s="54">
        <f>'Region and Market Data'!G50</f>
        <v>-17089.206348150037</v>
      </c>
      <c r="P16" s="55">
        <f>'Region and Market Data'!H50</f>
        <v>-4.7887813995580166E-3</v>
      </c>
    </row>
    <row r="17" spans="2:16" ht="15" thickBot="1">
      <c r="B17" s="57" t="s">
        <v>63</v>
      </c>
      <c r="C17" s="58">
        <f>'Region and Market Data'!C15</f>
        <v>1934058.883614745</v>
      </c>
      <c r="D17" s="59">
        <f>'Region and Market Data'!D15</f>
        <v>-78488.06368361949</v>
      </c>
      <c r="E17" s="60">
        <f>'Region and Market Data'!E15</f>
        <v>-3.8999370319773942E-2</v>
      </c>
      <c r="F17" s="61">
        <f>'Region and Market Data'!F15</f>
        <v>7600074.8941005347</v>
      </c>
      <c r="G17" s="61">
        <f>'Region and Market Data'!G15</f>
        <v>64357.069307617843</v>
      </c>
      <c r="H17" s="62">
        <f>'Region and Market Data'!H15</f>
        <v>8.5402705892038081E-3</v>
      </c>
      <c r="I17" s="30"/>
      <c r="J17" s="57" t="s">
        <v>99</v>
      </c>
      <c r="K17" s="58">
        <f>'Region and Market Data'!C51</f>
        <v>978110.81131316593</v>
      </c>
      <c r="L17" s="59">
        <f>'Region and Market Data'!D51</f>
        <v>-17610.208378981915</v>
      </c>
      <c r="M17" s="60">
        <f>'Region and Market Data'!E51</f>
        <v>-1.768588593663168E-2</v>
      </c>
      <c r="N17" s="61">
        <f>'Region and Market Data'!F51</f>
        <v>4179346.5520847086</v>
      </c>
      <c r="O17" s="61">
        <f>'Region and Market Data'!G51</f>
        <v>-260918.80885593779</v>
      </c>
      <c r="P17" s="62">
        <f>'Region and Market Data'!H51</f>
        <v>-5.8761985522564252E-2</v>
      </c>
    </row>
    <row r="18" spans="2:16">
      <c r="B18" s="30"/>
      <c r="C18" s="30"/>
      <c r="D18" s="34"/>
      <c r="E18" s="34"/>
      <c r="F18" s="30"/>
      <c r="G18" s="34"/>
      <c r="H18" s="34"/>
      <c r="I18" s="30"/>
      <c r="J18" s="30"/>
      <c r="K18" s="30"/>
      <c r="L18" s="34"/>
      <c r="M18" s="30"/>
      <c r="N18" s="30"/>
      <c r="O18" s="34"/>
      <c r="P18" s="30"/>
    </row>
    <row r="19" spans="2:16" ht="15" thickBot="1">
      <c r="B19" s="35"/>
      <c r="C19" s="36"/>
      <c r="D19" s="37"/>
      <c r="E19" s="37"/>
      <c r="F19" s="38"/>
      <c r="G19" s="39"/>
      <c r="H19" s="39"/>
      <c r="I19" s="30"/>
      <c r="J19" s="30"/>
      <c r="K19" s="30"/>
      <c r="L19" s="34"/>
      <c r="M19" s="30"/>
      <c r="N19" s="30"/>
      <c r="O19" s="34"/>
      <c r="P19" s="30"/>
    </row>
    <row r="20" spans="2:16" ht="15" thickBot="1">
      <c r="B20" s="807" t="s">
        <v>397</v>
      </c>
      <c r="C20" s="796" t="s">
        <v>289</v>
      </c>
      <c r="D20" s="797"/>
      <c r="E20" s="798"/>
      <c r="F20" s="808" t="s">
        <v>292</v>
      </c>
      <c r="G20" s="809"/>
      <c r="H20" s="810"/>
      <c r="I20" s="30"/>
      <c r="J20" s="811" t="s">
        <v>398</v>
      </c>
      <c r="K20" s="796" t="s">
        <v>289</v>
      </c>
      <c r="L20" s="797"/>
      <c r="M20" s="798"/>
      <c r="N20" s="808" t="s">
        <v>292</v>
      </c>
      <c r="O20" s="809"/>
      <c r="P20" s="810"/>
    </row>
    <row r="21" spans="2:16" ht="15" thickBot="1">
      <c r="B21" s="807"/>
      <c r="C21" s="40" t="s">
        <v>294</v>
      </c>
      <c r="D21" s="33" t="s">
        <v>295</v>
      </c>
      <c r="E21" s="33" t="s">
        <v>296</v>
      </c>
      <c r="F21" s="33" t="s">
        <v>294</v>
      </c>
      <c r="G21" s="33" t="s">
        <v>295</v>
      </c>
      <c r="H21" s="33" t="s">
        <v>296</v>
      </c>
      <c r="I21" s="32"/>
      <c r="J21" s="812"/>
      <c r="K21" s="33" t="s">
        <v>294</v>
      </c>
      <c r="L21" s="33" t="s">
        <v>295</v>
      </c>
      <c r="M21" s="33" t="s">
        <v>296</v>
      </c>
      <c r="N21" s="33" t="s">
        <v>294</v>
      </c>
      <c r="O21" s="33" t="s">
        <v>295</v>
      </c>
      <c r="P21" s="33" t="s">
        <v>296</v>
      </c>
    </row>
    <row r="22" spans="2:16" ht="15" thickBot="1">
      <c r="B22" s="136" t="s">
        <v>399</v>
      </c>
      <c r="C22" s="137">
        <f>'Region and Market Data'!C16</f>
        <v>26624708.569835171</v>
      </c>
      <c r="D22" s="137">
        <f>'Region and Market Data'!D16</f>
        <v>-59796.920940861106</v>
      </c>
      <c r="E22" s="138">
        <f>'Region and Market Data'!E16</f>
        <v>-2.2408854817088878E-3</v>
      </c>
      <c r="F22" s="137">
        <f>'Region and Market Data'!F16</f>
        <v>135470463.25490266</v>
      </c>
      <c r="G22" s="137">
        <f>'Region and Market Data'!G16</f>
        <v>-373484.45956704021</v>
      </c>
      <c r="H22" s="138">
        <f>'Region and Market Data'!H16</f>
        <v>-2.7493640007581858E-3</v>
      </c>
      <c r="I22" s="32"/>
      <c r="J22" s="136" t="s">
        <v>400</v>
      </c>
      <c r="K22" s="137">
        <f>'Region and Market Data'!C52</f>
        <v>36622049.974215575</v>
      </c>
      <c r="L22" s="137">
        <f>'Region and Market Data'!D52</f>
        <v>15608.735756881535</v>
      </c>
      <c r="M22" s="138">
        <f>'Region and Market Data'!E52</f>
        <v>4.2639314909647682E-4</v>
      </c>
      <c r="N22" s="137">
        <f>'Region and Market Data'!F52</f>
        <v>189538415.77046901</v>
      </c>
      <c r="O22" s="137">
        <f>'Region and Market Data'!G52</f>
        <v>-1720694.3626355827</v>
      </c>
      <c r="P22" s="138">
        <f>'Region and Market Data'!H52</f>
        <v>-8.9966661532519168E-3</v>
      </c>
    </row>
    <row r="23" spans="2:16">
      <c r="B23" s="56" t="s">
        <v>65</v>
      </c>
      <c r="C23" s="51">
        <f>'Region and Market Data'!C17</f>
        <v>5595523.5487325927</v>
      </c>
      <c r="D23" s="49">
        <f>'Region and Market Data'!D17</f>
        <v>-91775.751703225076</v>
      </c>
      <c r="E23" s="53">
        <f>'Region and Market Data'!E17</f>
        <v>-1.6136965342441589E-2</v>
      </c>
      <c r="F23" s="54">
        <f>'Region and Market Data'!F17</f>
        <v>27071882.189051617</v>
      </c>
      <c r="G23" s="54">
        <f>'Region and Market Data'!G17</f>
        <v>-348002.02184394374</v>
      </c>
      <c r="H23" s="55">
        <f>'Region and Market Data'!H17</f>
        <v>-1.2691593413281509E-2</v>
      </c>
      <c r="I23" s="30"/>
      <c r="J23" s="56" t="s">
        <v>101</v>
      </c>
      <c r="K23" s="51">
        <f>'Region and Market Data'!C53</f>
        <v>4002102.7193110837</v>
      </c>
      <c r="L23" s="49">
        <f>'Region and Market Data'!D53</f>
        <v>-84340.090255393181</v>
      </c>
      <c r="M23" s="53">
        <f>'Region and Market Data'!E53</f>
        <v>-2.0638999292477721E-2</v>
      </c>
      <c r="N23" s="54">
        <f>'Region and Market Data'!F53</f>
        <v>20612789.164721809</v>
      </c>
      <c r="O23" s="54">
        <f>'Region and Market Data'!G53</f>
        <v>645074.45630155504</v>
      </c>
      <c r="P23" s="55">
        <f>'Region and Market Data'!H53</f>
        <v>3.23058730416221E-2</v>
      </c>
    </row>
    <row r="24" spans="2:16">
      <c r="B24" s="56" t="s">
        <v>66</v>
      </c>
      <c r="C24" s="51">
        <f>'Region and Market Data'!C18</f>
        <v>3861730.9253400615</v>
      </c>
      <c r="D24" s="49">
        <f>'Region and Market Data'!D18</f>
        <v>-25365.310310994741</v>
      </c>
      <c r="E24" s="53">
        <f>'Region and Market Data'!E18</f>
        <v>-6.525516419777104E-3</v>
      </c>
      <c r="F24" s="54">
        <f>'Region and Market Data'!F18</f>
        <v>19999612.696952537</v>
      </c>
      <c r="G24" s="54">
        <f>'Region and Market Data'!G18</f>
        <v>1034831.1902037635</v>
      </c>
      <c r="H24" s="55">
        <f>'Region and Market Data'!H18</f>
        <v>5.4565943184502828E-2</v>
      </c>
      <c r="I24" s="30"/>
      <c r="J24" s="56" t="s">
        <v>102</v>
      </c>
      <c r="K24" s="51">
        <f>'Region and Market Data'!C54</f>
        <v>3424920.8360557132</v>
      </c>
      <c r="L24" s="49">
        <f>'Region and Market Data'!D54</f>
        <v>-14111.017486139201</v>
      </c>
      <c r="M24" s="53">
        <f>'Region and Market Data'!E54</f>
        <v>-4.1031947615158869E-3</v>
      </c>
      <c r="N24" s="54">
        <f>'Region and Market Data'!F54</f>
        <v>16906310.396605775</v>
      </c>
      <c r="O24" s="54">
        <f>'Region and Market Data'!G54</f>
        <v>-650228.94747498259</v>
      </c>
      <c r="P24" s="55">
        <f>'Region and Market Data'!H54</f>
        <v>-3.70362823066386E-2</v>
      </c>
    </row>
    <row r="25" spans="2:16">
      <c r="B25" s="56" t="s">
        <v>67</v>
      </c>
      <c r="C25" s="51">
        <f>'Region and Market Data'!C19</f>
        <v>660302.89255484904</v>
      </c>
      <c r="D25" s="49">
        <f>'Region and Market Data'!D19</f>
        <v>-4909.6726350582903</v>
      </c>
      <c r="E25" s="53">
        <f>'Region and Market Data'!E19</f>
        <v>-7.3806071802877907E-3</v>
      </c>
      <c r="F25" s="54">
        <f>'Region and Market Data'!F19</f>
        <v>3424212.7122883839</v>
      </c>
      <c r="G25" s="54">
        <f>'Region and Market Data'!G19</f>
        <v>-208867.32439087331</v>
      </c>
      <c r="H25" s="55">
        <f>'Region and Market Data'!H19</f>
        <v>-5.7490427483613667E-2</v>
      </c>
      <c r="I25" s="30"/>
      <c r="J25" s="56" t="s">
        <v>103</v>
      </c>
      <c r="K25" s="51">
        <f>'Region and Market Data'!C55</f>
        <v>1527982.7947773223</v>
      </c>
      <c r="L25" s="49">
        <f>'Region and Market Data'!D55</f>
        <v>1497.423032268649</v>
      </c>
      <c r="M25" s="53">
        <f>'Region and Market Data'!E55</f>
        <v>9.8096127220454062E-4</v>
      </c>
      <c r="N25" s="54">
        <f>'Region and Market Data'!F55</f>
        <v>7959878.3496663002</v>
      </c>
      <c r="O25" s="54">
        <f>'Region and Market Data'!G55</f>
        <v>-199851.74931965675</v>
      </c>
      <c r="P25" s="55">
        <f>'Region and Market Data'!H55</f>
        <v>-2.4492446060745705E-2</v>
      </c>
    </row>
    <row r="26" spans="2:16">
      <c r="B26" s="56" t="s">
        <v>68</v>
      </c>
      <c r="C26" s="51">
        <f>'Region and Market Data'!C20</f>
        <v>2255866.7178074322</v>
      </c>
      <c r="D26" s="49">
        <f>'Region and Market Data'!D20</f>
        <v>-22182.950723473914</v>
      </c>
      <c r="E26" s="53">
        <f>'Region and Market Data'!E20</f>
        <v>-9.7376940590498638E-3</v>
      </c>
      <c r="F26" s="54">
        <f>'Region and Market Data'!F20</f>
        <v>13168913.774083324</v>
      </c>
      <c r="G26" s="54">
        <f>'Region and Market Data'!G20</f>
        <v>-264952.08982951194</v>
      </c>
      <c r="H26" s="55">
        <f>'Region and Market Data'!H20</f>
        <v>-1.9722698775878671E-2</v>
      </c>
      <c r="I26" s="30"/>
      <c r="J26" s="56" t="s">
        <v>104</v>
      </c>
      <c r="K26" s="51">
        <f>'Region and Market Data'!C56</f>
        <v>4320934.8900995431</v>
      </c>
      <c r="L26" s="49">
        <f>'Region and Market Data'!D56</f>
        <v>39370.430783559568</v>
      </c>
      <c r="M26" s="53">
        <f>'Region and Market Data'!E56</f>
        <v>9.1953376289584891E-3</v>
      </c>
      <c r="N26" s="54">
        <f>'Region and Market Data'!F56</f>
        <v>26114767.462934073</v>
      </c>
      <c r="O26" s="54">
        <f>'Region and Market Data'!G56</f>
        <v>-292335.03103066981</v>
      </c>
      <c r="P26" s="55">
        <f>'Region and Market Data'!H56</f>
        <v>-1.1070318339449851E-2</v>
      </c>
    </row>
    <row r="27" spans="2:16">
      <c r="B27" s="56" t="s">
        <v>69</v>
      </c>
      <c r="C27" s="51">
        <f>'Region and Market Data'!C21</f>
        <v>995887.30023419566</v>
      </c>
      <c r="D27" s="49">
        <f>'Region and Market Data'!D21</f>
        <v>7477.0495719091268</v>
      </c>
      <c r="E27" s="53">
        <f>'Region and Market Data'!E21</f>
        <v>7.5647228131224993E-3</v>
      </c>
      <c r="F27" s="54">
        <f>'Region and Market Data'!F21</f>
        <v>4832186.7047464764</v>
      </c>
      <c r="G27" s="54">
        <f>'Region and Market Data'!G21</f>
        <v>-129253.34944427479</v>
      </c>
      <c r="H27" s="55">
        <f>'Region and Market Data'!H21</f>
        <v>-2.6051579386734525E-2</v>
      </c>
      <c r="I27" s="30"/>
      <c r="J27" s="56" t="s">
        <v>105</v>
      </c>
      <c r="K27" s="51">
        <f>'Region and Market Data'!C57</f>
        <v>1843869.6286961122</v>
      </c>
      <c r="L27" s="49">
        <f>'Region and Market Data'!D57</f>
        <v>-37487.08898006659</v>
      </c>
      <c r="M27" s="53">
        <f>'Region and Market Data'!E57</f>
        <v>-1.9925561499240841E-2</v>
      </c>
      <c r="N27" s="54">
        <f>'Region and Market Data'!F57</f>
        <v>9509818.6767883655</v>
      </c>
      <c r="O27" s="54">
        <f>'Region and Market Data'!G57</f>
        <v>-459538.55191145279</v>
      </c>
      <c r="P27" s="55">
        <f>'Region and Market Data'!H57</f>
        <v>-4.6095103362183844E-2</v>
      </c>
    </row>
    <row r="28" spans="2:16" ht="15" thickBot="1">
      <c r="B28" s="57" t="s">
        <v>70</v>
      </c>
      <c r="C28" s="58">
        <f>'Region and Market Data'!C22</f>
        <v>846876.01571194408</v>
      </c>
      <c r="D28" s="59">
        <f>'Region and Market Data'!D22</f>
        <v>6510.7888990481151</v>
      </c>
      <c r="E28" s="60">
        <f>'Region and Market Data'!E22</f>
        <v>7.7475705696919764E-3</v>
      </c>
      <c r="F28" s="61">
        <f>'Region and Market Data'!F22</f>
        <v>4167709.7196420552</v>
      </c>
      <c r="G28" s="61">
        <f>'Region and Market Data'!G22</f>
        <v>8654.8174629518762</v>
      </c>
      <c r="H28" s="62">
        <f>'Region and Market Data'!H22</f>
        <v>2.080957733550777E-3</v>
      </c>
      <c r="I28" s="30"/>
      <c r="J28" s="56" t="s">
        <v>106</v>
      </c>
      <c r="K28" s="51">
        <f>'Region and Market Data'!C58</f>
        <v>3402273.8121410403</v>
      </c>
      <c r="L28" s="49">
        <f>'Region and Market Data'!D58</f>
        <v>-12221.312844333239</v>
      </c>
      <c r="M28" s="53">
        <f>'Region and Market Data'!E58</f>
        <v>-3.5792444847569053E-3</v>
      </c>
      <c r="N28" s="54">
        <f>'Region and Market Data'!F58</f>
        <v>17759185.974972352</v>
      </c>
      <c r="O28" s="54">
        <f>'Region and Market Data'!G58</f>
        <v>-421868.06870724261</v>
      </c>
      <c r="P28" s="55">
        <f>'Region and Market Data'!H58</f>
        <v>-2.3203718975462785E-2</v>
      </c>
    </row>
    <row r="29" spans="2:16">
      <c r="B29" s="30"/>
      <c r="C29" s="30"/>
      <c r="D29" s="34"/>
      <c r="E29" s="34"/>
      <c r="F29" s="30"/>
      <c r="G29" s="34"/>
      <c r="H29" s="34"/>
      <c r="I29" s="30"/>
      <c r="J29" s="56" t="s">
        <v>107</v>
      </c>
      <c r="K29" s="51">
        <f>'Region and Market Data'!C59</f>
        <v>4706123.440403197</v>
      </c>
      <c r="L29" s="49">
        <f>'Region and Market Data'!D59</f>
        <v>76393.979375526309</v>
      </c>
      <c r="M29" s="53">
        <f>'Region and Market Data'!E59</f>
        <v>1.6500743729973583E-2</v>
      </c>
      <c r="N29" s="54">
        <f>'Region and Market Data'!F59</f>
        <v>21848219.392511126</v>
      </c>
      <c r="O29" s="54">
        <f>'Region and Market Data'!G59</f>
        <v>610485.26488782465</v>
      </c>
      <c r="P29" s="55">
        <f>'Region and Market Data'!H59</f>
        <v>2.8745310644688046E-2</v>
      </c>
    </row>
    <row r="30" spans="2:16" ht="15" thickBot="1">
      <c r="B30" s="30"/>
      <c r="C30" s="30"/>
      <c r="D30" s="34"/>
      <c r="E30" s="34"/>
      <c r="F30" s="30"/>
      <c r="G30" s="34"/>
      <c r="H30" s="34"/>
      <c r="I30" s="30"/>
      <c r="J30" s="57" t="s">
        <v>108</v>
      </c>
      <c r="K30" s="58">
        <f>'Region and Market Data'!C60</f>
        <v>3383817.5507187145</v>
      </c>
      <c r="L30" s="59">
        <f>'Region and Market Data'!D60</f>
        <v>5034.3038892424665</v>
      </c>
      <c r="M30" s="60">
        <f>'Region and Market Data'!E60</f>
        <v>1.4899753909832704E-3</v>
      </c>
      <c r="N30" s="61">
        <f>'Region and Market Data'!F60</f>
        <v>18126177.158568684</v>
      </c>
      <c r="O30" s="61">
        <f>'Region and Market Data'!G60</f>
        <v>-131774.97170385718</v>
      </c>
      <c r="P30" s="62">
        <f>'Region and Market Data'!H60</f>
        <v>-7.2174015335141608E-3</v>
      </c>
    </row>
    <row r="31" spans="2:16">
      <c r="D31" s="17"/>
      <c r="G31" s="17"/>
      <c r="L31" s="17"/>
      <c r="O31" s="17"/>
    </row>
    <row r="32" spans="2:16" ht="15" thickBot="1">
      <c r="B32" s="30"/>
      <c r="C32" s="30"/>
      <c r="D32" s="34"/>
      <c r="E32" s="34"/>
      <c r="F32" s="30"/>
      <c r="G32" s="34"/>
      <c r="H32" s="34"/>
      <c r="I32" s="30"/>
      <c r="J32" s="30"/>
      <c r="K32" s="30"/>
      <c r="L32" s="34"/>
      <c r="M32" s="30"/>
      <c r="N32" s="30"/>
      <c r="O32" s="34"/>
      <c r="P32" s="30"/>
    </row>
    <row r="33" spans="2:16" ht="15" thickBot="1">
      <c r="B33" s="811" t="s">
        <v>401</v>
      </c>
      <c r="C33" s="796" t="s">
        <v>289</v>
      </c>
      <c r="D33" s="797"/>
      <c r="E33" s="798"/>
      <c r="F33" s="808" t="s">
        <v>292</v>
      </c>
      <c r="G33" s="809"/>
      <c r="H33" s="810"/>
      <c r="I33" s="30"/>
      <c r="J33" s="811" t="s">
        <v>402</v>
      </c>
      <c r="K33" s="796" t="s">
        <v>289</v>
      </c>
      <c r="L33" s="797"/>
      <c r="M33" s="798"/>
      <c r="N33" s="808" t="s">
        <v>292</v>
      </c>
      <c r="O33" s="809"/>
      <c r="P33" s="810"/>
    </row>
    <row r="34" spans="2:16" ht="15" thickBot="1">
      <c r="B34" s="812"/>
      <c r="C34" s="33" t="s">
        <v>294</v>
      </c>
      <c r="D34" s="33" t="s">
        <v>295</v>
      </c>
      <c r="E34" s="33" t="s">
        <v>296</v>
      </c>
      <c r="F34" s="33" t="s">
        <v>294</v>
      </c>
      <c r="G34" s="33" t="s">
        <v>295</v>
      </c>
      <c r="H34" s="33" t="s">
        <v>296</v>
      </c>
      <c r="I34" s="32"/>
      <c r="J34" s="813"/>
      <c r="K34" s="33" t="s">
        <v>294</v>
      </c>
      <c r="L34" s="33" t="s">
        <v>295</v>
      </c>
      <c r="M34" s="33" t="s">
        <v>296</v>
      </c>
      <c r="N34" s="33" t="s">
        <v>294</v>
      </c>
      <c r="O34" s="33" t="s">
        <v>295</v>
      </c>
      <c r="P34" s="33" t="s">
        <v>296</v>
      </c>
    </row>
    <row r="35" spans="2:16" ht="15" thickBot="1">
      <c r="B35" s="136" t="s">
        <v>403</v>
      </c>
      <c r="C35" s="137">
        <f>'Region and Market Data'!C23</f>
        <v>20583795.403836753</v>
      </c>
      <c r="D35" s="137">
        <f>'Region and Market Data'!D23</f>
        <v>-129937.21623569727</v>
      </c>
      <c r="E35" s="138">
        <f>'Region and Market Data'!E23</f>
        <v>-6.2729986245831336E-3</v>
      </c>
      <c r="F35" s="137">
        <f>'Region and Market Data'!F23</f>
        <v>98387407.834244475</v>
      </c>
      <c r="G35" s="137">
        <f>'Region and Market Data'!G23</f>
        <v>-566636.56772647798</v>
      </c>
      <c r="H35" s="138">
        <f>'Region and Market Data'!H23</f>
        <v>-5.7262598123295283E-3</v>
      </c>
      <c r="I35" s="32"/>
      <c r="J35" s="136" t="s">
        <v>404</v>
      </c>
      <c r="K35" s="137">
        <f>'Region and Market Data'!C61</f>
        <v>25308787.9595045</v>
      </c>
      <c r="L35" s="137">
        <f>'Region and Market Data'!D61</f>
        <v>30248.638753514737</v>
      </c>
      <c r="M35" s="138">
        <f>'Region and Market Data'!E61</f>
        <v>1.1966133948524403E-3</v>
      </c>
      <c r="N35" s="137">
        <f>'Region and Market Data'!F61</f>
        <v>157513292.22386989</v>
      </c>
      <c r="O35" s="137">
        <f>'Region and Market Data'!G61</f>
        <v>1457594.3536589146</v>
      </c>
      <c r="P35" s="138">
        <f>'Region and Market Data'!H61</f>
        <v>9.3402187395372933E-3</v>
      </c>
    </row>
    <row r="36" spans="2:16">
      <c r="B36" s="56" t="s">
        <v>72</v>
      </c>
      <c r="C36" s="51">
        <f>'Region and Market Data'!C24</f>
        <v>889227.68955165276</v>
      </c>
      <c r="D36" s="49">
        <f>'Region and Market Data'!D24</f>
        <v>1054.2045934103662</v>
      </c>
      <c r="E36" s="53">
        <f>'Region and Market Data'!E24</f>
        <v>1.1869354481573269E-3</v>
      </c>
      <c r="F36" s="54">
        <f>'Region and Market Data'!F24</f>
        <v>4323660.0929224445</v>
      </c>
      <c r="G36" s="54">
        <f>'Region and Market Data'!G24</f>
        <v>174855.63008776307</v>
      </c>
      <c r="H36" s="55">
        <f>'Region and Market Data'!H24</f>
        <v>4.2146028248410752E-2</v>
      </c>
      <c r="I36" s="30"/>
      <c r="J36" s="56" t="s">
        <v>110</v>
      </c>
      <c r="K36" s="51">
        <f>'Region and Market Data'!C62</f>
        <v>11023766.999501076</v>
      </c>
      <c r="L36" s="49">
        <f>'Region and Market Data'!D62</f>
        <v>78817.052490241826</v>
      </c>
      <c r="M36" s="53">
        <f>'Region and Market Data'!E62</f>
        <v>7.2012254849797173E-3</v>
      </c>
      <c r="N36" s="54">
        <f>'Region and Market Data'!F62</f>
        <v>66935822.341084793</v>
      </c>
      <c r="O36" s="54">
        <f>'Region and Market Data'!G62</f>
        <v>815437.63056155294</v>
      </c>
      <c r="P36" s="55">
        <f>'Region and Market Data'!H62</f>
        <v>1.233262078149666E-2</v>
      </c>
    </row>
    <row r="37" spans="2:16">
      <c r="B37" s="56" t="s">
        <v>73</v>
      </c>
      <c r="C37" s="51">
        <f>'Region and Market Data'!C25</f>
        <v>1836543.4637324528</v>
      </c>
      <c r="D37" s="49">
        <f>'Region and Market Data'!D25</f>
        <v>-3733.3591588400304</v>
      </c>
      <c r="E37" s="53">
        <f>'Region and Market Data'!E25</f>
        <v>-2.0286943314182923E-3</v>
      </c>
      <c r="F37" s="54">
        <f>'Region and Market Data'!F25</f>
        <v>10037093.384529287</v>
      </c>
      <c r="G37" s="54">
        <f>'Region and Market Data'!G25</f>
        <v>131954.11041619442</v>
      </c>
      <c r="H37" s="55">
        <f>'Region and Market Data'!H25</f>
        <v>1.3321782436825918E-2</v>
      </c>
      <c r="I37" s="30"/>
      <c r="J37" s="56" t="s">
        <v>111</v>
      </c>
      <c r="K37" s="51">
        <f>'Region and Market Data'!C63</f>
        <v>2302988.2641663179</v>
      </c>
      <c r="L37" s="49">
        <f>'Region and Market Data'!D63</f>
        <v>-4664.3033062615432</v>
      </c>
      <c r="M37" s="53">
        <f>'Region and Market Data'!E63</f>
        <v>-2.0212329065505941E-3</v>
      </c>
      <c r="N37" s="54">
        <f>'Region and Market Data'!F63</f>
        <v>13673294.716793871</v>
      </c>
      <c r="O37" s="54">
        <f>'Region and Market Data'!G63</f>
        <v>-28095.521624522284</v>
      </c>
      <c r="P37" s="55">
        <f>'Region and Market Data'!H63</f>
        <v>-2.050559916594673E-3</v>
      </c>
    </row>
    <row r="38" spans="2:16">
      <c r="B38" s="56" t="s">
        <v>74</v>
      </c>
      <c r="C38" s="51">
        <f>'Region and Market Data'!C26</f>
        <v>3001268.4178977939</v>
      </c>
      <c r="D38" s="49">
        <f>'Region and Market Data'!D26</f>
        <v>-29036.126743813045</v>
      </c>
      <c r="E38" s="53">
        <f>'Region and Market Data'!E26</f>
        <v>-9.5819170370703248E-3</v>
      </c>
      <c r="F38" s="54">
        <f>'Region and Market Data'!F26</f>
        <v>14154038.094875479</v>
      </c>
      <c r="G38" s="54">
        <f>'Region and Market Data'!G26</f>
        <v>116583.47335643321</v>
      </c>
      <c r="H38" s="55">
        <f>'Region and Market Data'!H26</f>
        <v>8.3051718776503709E-3</v>
      </c>
      <c r="I38" s="30"/>
      <c r="J38" s="56" t="s">
        <v>112</v>
      </c>
      <c r="K38" s="51">
        <f>'Region and Market Data'!C64</f>
        <v>2102221.6746472353</v>
      </c>
      <c r="L38" s="49">
        <f>'Region and Market Data'!D64</f>
        <v>7256.6834226800129</v>
      </c>
      <c r="M38" s="53">
        <f>'Region and Market Data'!E64</f>
        <v>3.4638685863854529E-3</v>
      </c>
      <c r="N38" s="54">
        <f>'Region and Market Data'!F64</f>
        <v>13439454.943427561</v>
      </c>
      <c r="O38" s="54">
        <f>'Region and Market Data'!G64</f>
        <v>386930.06470633857</v>
      </c>
      <c r="P38" s="55">
        <f>'Region and Market Data'!H64</f>
        <v>2.9644077931399181E-2</v>
      </c>
    </row>
    <row r="39" spans="2:16" ht="15" thickBot="1">
      <c r="B39" s="56" t="s">
        <v>75</v>
      </c>
      <c r="C39" s="51">
        <f>'Region and Market Data'!C27</f>
        <v>1283193.1815839543</v>
      </c>
      <c r="D39" s="49">
        <f>'Region and Market Data'!D27</f>
        <v>-3850.5085477496032</v>
      </c>
      <c r="E39" s="53">
        <f>'Region and Market Data'!E27</f>
        <v>-2.9917465718320552E-3</v>
      </c>
      <c r="F39" s="54">
        <f>'Region and Market Data'!F27</f>
        <v>5515215.9457552088</v>
      </c>
      <c r="G39" s="54">
        <f>'Region and Market Data'!G27</f>
        <v>122501.86105950642</v>
      </c>
      <c r="H39" s="55">
        <f>'Region and Market Data'!H27</f>
        <v>2.2716179485050319E-2</v>
      </c>
      <c r="I39" s="30"/>
      <c r="J39" s="57" t="s">
        <v>113</v>
      </c>
      <c r="K39" s="58">
        <f>'Region and Market Data'!C65</f>
        <v>3870416.4472354786</v>
      </c>
      <c r="L39" s="59">
        <f>'Region and Market Data'!D65</f>
        <v>-47360.87430579029</v>
      </c>
      <c r="M39" s="60">
        <f>'Region and Market Data'!E65</f>
        <v>-1.2088710107484704E-2</v>
      </c>
      <c r="N39" s="61">
        <f>'Region and Market Data'!F65</f>
        <v>27619059.836025309</v>
      </c>
      <c r="O39" s="61">
        <f>'Region and Market Data'!G65</f>
        <v>95865.739464998245</v>
      </c>
      <c r="P39" s="62">
        <f>'Region and Market Data'!H65</f>
        <v>3.4830891766656903E-3</v>
      </c>
    </row>
    <row r="40" spans="2:16">
      <c r="B40" s="56" t="s">
        <v>76</v>
      </c>
      <c r="C40" s="51">
        <f>'Region and Market Data'!C28</f>
        <v>2269809.1540868292</v>
      </c>
      <c r="D40" s="49">
        <f>'Region and Market Data'!D28</f>
        <v>-36170.830546881072</v>
      </c>
      <c r="E40" s="53">
        <f>'Region and Market Data'!E28</f>
        <v>-1.5685665438517054E-2</v>
      </c>
      <c r="F40" s="54">
        <f>'Region and Market Data'!F28</f>
        <v>11142328.210122928</v>
      </c>
      <c r="G40" s="54">
        <f>'Region and Market Data'!G28</f>
        <v>-395382.02680718713</v>
      </c>
      <c r="H40" s="55">
        <f>'Region and Market Data'!H28</f>
        <v>-3.4268673652562455E-2</v>
      </c>
      <c r="I40" s="30"/>
      <c r="J40" s="30"/>
      <c r="K40" s="30"/>
      <c r="L40" s="34"/>
      <c r="M40" s="30"/>
      <c r="N40" s="30"/>
      <c r="O40" s="34"/>
      <c r="P40" s="30"/>
    </row>
    <row r="41" spans="2:16" ht="15" thickBot="1">
      <c r="B41" s="57" t="s">
        <v>77</v>
      </c>
      <c r="C41" s="58">
        <f>'Region and Market Data'!C29</f>
        <v>758737.04504609737</v>
      </c>
      <c r="D41" s="59">
        <f>'Region and Market Data'!D29</f>
        <v>-4720.4451386447763</v>
      </c>
      <c r="E41" s="60">
        <f>'Region and Market Data'!E29</f>
        <v>-6.1829835967717323E-3</v>
      </c>
      <c r="F41" s="61">
        <f>'Region and Market Data'!F29</f>
        <v>3023458.3102853913</v>
      </c>
      <c r="G41" s="61">
        <f>'Region and Market Data'!G29</f>
        <v>-355599.4910416971</v>
      </c>
      <c r="H41" s="62">
        <f>'Region and Market Data'!H29</f>
        <v>-0.10523628536393762</v>
      </c>
      <c r="I41" s="30"/>
      <c r="J41" s="30"/>
      <c r="K41" s="30"/>
      <c r="L41" s="34"/>
      <c r="M41" s="30"/>
      <c r="N41" s="30"/>
      <c r="O41" s="34"/>
      <c r="P41" s="30"/>
    </row>
    <row r="42" spans="2:16">
      <c r="B42" s="30"/>
      <c r="C42" s="30"/>
      <c r="D42" s="34"/>
      <c r="E42" s="41"/>
      <c r="F42" s="30"/>
      <c r="G42" s="34"/>
      <c r="H42" s="34"/>
      <c r="I42" s="30"/>
      <c r="J42" s="30"/>
      <c r="K42" s="30"/>
      <c r="L42" s="34"/>
      <c r="M42" s="30"/>
      <c r="N42" s="30"/>
      <c r="O42" s="34"/>
      <c r="P42" s="30"/>
    </row>
    <row r="43" spans="2:16" ht="15" thickBot="1">
      <c r="B43" s="30"/>
      <c r="C43" s="30"/>
      <c r="D43" s="34"/>
      <c r="E43" s="34"/>
      <c r="F43" s="30"/>
      <c r="G43" s="34"/>
      <c r="H43" s="34"/>
      <c r="I43" s="30"/>
      <c r="J43" s="30"/>
      <c r="K43" s="30"/>
      <c r="L43" s="34"/>
      <c r="M43" s="30"/>
      <c r="N43" s="30"/>
      <c r="O43" s="34"/>
      <c r="P43" s="30"/>
    </row>
    <row r="44" spans="2:16" ht="15" thickBot="1">
      <c r="B44" s="807" t="s">
        <v>405</v>
      </c>
      <c r="C44" s="796" t="s">
        <v>289</v>
      </c>
      <c r="D44" s="797"/>
      <c r="E44" s="798"/>
      <c r="F44" s="808" t="s">
        <v>292</v>
      </c>
      <c r="G44" s="809"/>
      <c r="H44" s="810"/>
      <c r="I44" s="30"/>
      <c r="J44" s="807" t="s">
        <v>406</v>
      </c>
      <c r="K44" s="796" t="s">
        <v>289</v>
      </c>
      <c r="L44" s="797"/>
      <c r="M44" s="798"/>
      <c r="N44" s="808" t="s">
        <v>292</v>
      </c>
      <c r="O44" s="809"/>
      <c r="P44" s="810"/>
    </row>
    <row r="45" spans="2:16" ht="15" thickBot="1">
      <c r="B45" s="807"/>
      <c r="C45" s="33" t="s">
        <v>294</v>
      </c>
      <c r="D45" s="33" t="s">
        <v>295</v>
      </c>
      <c r="E45" s="33" t="s">
        <v>296</v>
      </c>
      <c r="F45" s="33" t="s">
        <v>294</v>
      </c>
      <c r="G45" s="33" t="s">
        <v>295</v>
      </c>
      <c r="H45" s="33" t="s">
        <v>296</v>
      </c>
      <c r="I45" s="32"/>
      <c r="J45" s="807"/>
      <c r="K45" s="33" t="s">
        <v>294</v>
      </c>
      <c r="L45" s="33" t="s">
        <v>295</v>
      </c>
      <c r="M45" s="33" t="s">
        <v>296</v>
      </c>
      <c r="N45" s="33" t="s">
        <v>294</v>
      </c>
      <c r="O45" s="33" t="s">
        <v>295</v>
      </c>
      <c r="P45" s="33" t="s">
        <v>296</v>
      </c>
    </row>
    <row r="46" spans="2:16" ht="15" thickBot="1">
      <c r="B46" s="136" t="s">
        <v>407</v>
      </c>
      <c r="C46" s="137">
        <f>'Region and Market Data'!C30</f>
        <v>33669077.467963986</v>
      </c>
      <c r="D46" s="137">
        <f>'Region and Market Data'!D30</f>
        <v>-252540.69730706513</v>
      </c>
      <c r="E46" s="138">
        <f>'Region and Market Data'!E30</f>
        <v>-7.4448304935410261E-3</v>
      </c>
      <c r="F46" s="137">
        <f>'Region and Market Data'!F30</f>
        <v>163936770.36539721</v>
      </c>
      <c r="G46" s="137">
        <f>'Region and Market Data'!G30</f>
        <v>2286418.9486002028</v>
      </c>
      <c r="H46" s="138">
        <f>'Region and Market Data'!H30</f>
        <v>1.4144225042263793E-2</v>
      </c>
      <c r="I46" s="30"/>
      <c r="J46" s="136" t="s">
        <v>408</v>
      </c>
      <c r="K46" s="137">
        <f>'Region and Market Data'!C66</f>
        <v>30976794.141602058</v>
      </c>
      <c r="L46" s="137">
        <f>'Region and Market Data'!D66</f>
        <v>-118657.47522090375</v>
      </c>
      <c r="M46" s="138">
        <f>'Region and Market Data'!E66</f>
        <v>-3.8159109789776724E-3</v>
      </c>
      <c r="N46" s="137">
        <f>'Region and Market Data'!F66</f>
        <v>153445999.10309032</v>
      </c>
      <c r="O46" s="137">
        <f>'Region and Market Data'!G66</f>
        <v>-3384208.9340237081</v>
      </c>
      <c r="P46" s="138">
        <f>'Region and Market Data'!H66</f>
        <v>-2.157880791194788E-2</v>
      </c>
    </row>
    <row r="47" spans="2:16">
      <c r="B47" s="56" t="s">
        <v>79</v>
      </c>
      <c r="C47" s="51">
        <f>'Region and Market Data'!C31</f>
        <v>6069478.8863701718</v>
      </c>
      <c r="D47" s="49">
        <f>'Region and Market Data'!D31</f>
        <v>-34531.936766310595</v>
      </c>
      <c r="E47" s="53">
        <f>'Region and Market Data'!E31</f>
        <v>-5.6572535283557568E-3</v>
      </c>
      <c r="F47" s="54">
        <f>'Region and Market Data'!F31</f>
        <v>33524008.325169373</v>
      </c>
      <c r="G47" s="54">
        <f>'Region and Market Data'!G31</f>
        <v>908921.02381666377</v>
      </c>
      <c r="H47" s="55">
        <f>'Region and Market Data'!H31</f>
        <v>2.786811561834962E-2</v>
      </c>
      <c r="I47" s="30"/>
      <c r="J47" s="56" t="s">
        <v>115</v>
      </c>
      <c r="K47" s="51">
        <f>'Region and Market Data'!C67</f>
        <v>653927.7509434619</v>
      </c>
      <c r="L47" s="49">
        <f>'Region and Market Data'!D67</f>
        <v>23188.25513905671</v>
      </c>
      <c r="M47" s="53">
        <f>'Region and Market Data'!E67</f>
        <v>3.6763600968865724E-2</v>
      </c>
      <c r="N47" s="54">
        <f>'Region and Market Data'!F67</f>
        <v>3106764.2405671305</v>
      </c>
      <c r="O47" s="54">
        <f>'Region and Market Data'!G67</f>
        <v>80139.705081602558</v>
      </c>
      <c r="P47" s="55">
        <f>'Region and Market Data'!H67</f>
        <v>2.6478244705284076E-2</v>
      </c>
    </row>
    <row r="48" spans="2:16">
      <c r="B48" s="56" t="s">
        <v>80</v>
      </c>
      <c r="C48" s="51">
        <f>'Region and Market Data'!C32</f>
        <v>2553535.3991876049</v>
      </c>
      <c r="D48" s="49">
        <f>'Region and Market Data'!D32</f>
        <v>-3800.2236171355471</v>
      </c>
      <c r="E48" s="53">
        <f>'Region and Market Data'!E32</f>
        <v>-1.4860089474558985E-3</v>
      </c>
      <c r="F48" s="54">
        <f>'Region and Market Data'!F32</f>
        <v>12421584.507284665</v>
      </c>
      <c r="G48" s="54">
        <f>'Region and Market Data'!G32</f>
        <v>494515.75630903058</v>
      </c>
      <c r="H48" s="55">
        <f>'Region and Market Data'!H32</f>
        <v>4.1461633753773673E-2</v>
      </c>
      <c r="I48" s="30"/>
      <c r="J48" s="56" t="s">
        <v>116</v>
      </c>
      <c r="K48" s="51">
        <f>'Region and Market Data'!C68</f>
        <v>3415514.0188795947</v>
      </c>
      <c r="L48" s="49">
        <f>'Region and Market Data'!D68</f>
        <v>-70379.781276000198</v>
      </c>
      <c r="M48" s="53">
        <f>'Region and Market Data'!E68</f>
        <v>-2.0189881078092154E-2</v>
      </c>
      <c r="N48" s="54">
        <f>'Region and Market Data'!F68</f>
        <v>17737630.901771221</v>
      </c>
      <c r="O48" s="54">
        <f>'Region and Market Data'!G68</f>
        <v>-537613.89728964493</v>
      </c>
      <c r="P48" s="55">
        <f>'Region and Market Data'!H68</f>
        <v>-2.9417603058169269E-2</v>
      </c>
    </row>
    <row r="49" spans="2:16">
      <c r="B49" s="56" t="s">
        <v>81</v>
      </c>
      <c r="C49" s="51">
        <f>'Region and Market Data'!C33</f>
        <v>1166741.917545985</v>
      </c>
      <c r="D49" s="49">
        <f>'Region and Market Data'!D33</f>
        <v>7676.3038263851777</v>
      </c>
      <c r="E49" s="53">
        <f>'Region and Market Data'!E33</f>
        <v>6.6228380304984378E-3</v>
      </c>
      <c r="F49" s="54">
        <f>'Region and Market Data'!F33</f>
        <v>5657009.8049054863</v>
      </c>
      <c r="G49" s="54">
        <f>'Region and Market Data'!G33</f>
        <v>102058.14665900171</v>
      </c>
      <c r="H49" s="55">
        <f>'Region and Market Data'!H33</f>
        <v>1.8372463513250104E-2</v>
      </c>
      <c r="I49" s="30"/>
      <c r="J49" s="56" t="s">
        <v>117</v>
      </c>
      <c r="K49" s="51">
        <f>'Region and Market Data'!C69</f>
        <v>1633415.9271993362</v>
      </c>
      <c r="L49" s="49">
        <f>'Region and Market Data'!D69</f>
        <v>-13905.176793960389</v>
      </c>
      <c r="M49" s="53">
        <f>'Region and Market Data'!E69</f>
        <v>-8.4410845950146779E-3</v>
      </c>
      <c r="N49" s="54">
        <f>'Region and Market Data'!F69</f>
        <v>7807672.0437858496</v>
      </c>
      <c r="O49" s="54">
        <f>'Region and Market Data'!G69</f>
        <v>-116222.55359772779</v>
      </c>
      <c r="P49" s="55">
        <f>'Region and Market Data'!H69</f>
        <v>-1.4667352293669301E-2</v>
      </c>
    </row>
    <row r="50" spans="2:16">
      <c r="B50" s="56" t="s">
        <v>82</v>
      </c>
      <c r="C50" s="51">
        <f>'Region and Market Data'!C34</f>
        <v>1334637.7820965245</v>
      </c>
      <c r="D50" s="49">
        <f>'Region and Market Data'!D34</f>
        <v>-51456.764820745215</v>
      </c>
      <c r="E50" s="53">
        <f>'Region and Market Data'!E34</f>
        <v>-3.7123560535742055E-2</v>
      </c>
      <c r="F50" s="54">
        <f>'Region and Market Data'!F34</f>
        <v>5198812.9163569603</v>
      </c>
      <c r="G50" s="54">
        <f>'Region and Market Data'!G34</f>
        <v>-204699.1374287568</v>
      </c>
      <c r="H50" s="55">
        <f>'Region and Market Data'!H34</f>
        <v>-3.7882609567853921E-2</v>
      </c>
      <c r="I50" s="30"/>
      <c r="J50" s="56" t="s">
        <v>118</v>
      </c>
      <c r="K50" s="51">
        <f>'Region and Market Data'!C70</f>
        <v>4865943.8489806606</v>
      </c>
      <c r="L50" s="49">
        <f>'Region and Market Data'!D70</f>
        <v>-82857.230151589029</v>
      </c>
      <c r="M50" s="53">
        <f>'Region and Market Data'!E70</f>
        <v>-1.6742889606328182E-2</v>
      </c>
      <c r="N50" s="54">
        <f>'Region and Market Data'!F70</f>
        <v>22985531.172607221</v>
      </c>
      <c r="O50" s="54">
        <f>'Region and Market Data'!G70</f>
        <v>316687.28031822667</v>
      </c>
      <c r="P50" s="55">
        <f>'Region and Market Data'!H70</f>
        <v>1.3970155770755941E-2</v>
      </c>
    </row>
    <row r="51" spans="2:16">
      <c r="B51" s="56" t="s">
        <v>83</v>
      </c>
      <c r="C51" s="51">
        <f>'Region and Market Data'!C35</f>
        <v>854203.74765320239</v>
      </c>
      <c r="D51" s="49">
        <f>'Region and Market Data'!D35</f>
        <v>631.3199160072254</v>
      </c>
      <c r="E51" s="53">
        <f>'Region and Market Data'!E35</f>
        <v>7.3962079314211554E-4</v>
      </c>
      <c r="F51" s="54">
        <f>'Region and Market Data'!F35</f>
        <v>3985841.3195120636</v>
      </c>
      <c r="G51" s="54">
        <f>'Region and Market Data'!G35</f>
        <v>-176839.44565311773</v>
      </c>
      <c r="H51" s="55">
        <f>'Region and Market Data'!H35</f>
        <v>-4.2482106034403166E-2</v>
      </c>
      <c r="I51" s="30"/>
      <c r="J51" s="56" t="s">
        <v>119</v>
      </c>
      <c r="K51" s="51">
        <f>'Region and Market Data'!C71</f>
        <v>2641111.345669365</v>
      </c>
      <c r="L51" s="49">
        <f>'Region and Market Data'!D71</f>
        <v>45576.376814375166</v>
      </c>
      <c r="M51" s="53">
        <f>'Region and Market Data'!E71</f>
        <v>1.7559531025883656E-2</v>
      </c>
      <c r="N51" s="54">
        <f>'Region and Market Data'!F71</f>
        <v>14349662.644741043</v>
      </c>
      <c r="O51" s="54">
        <f>'Region and Market Data'!G71</f>
        <v>27375.744441289455</v>
      </c>
      <c r="P51" s="55">
        <f>'Region and Market Data'!H71</f>
        <v>1.9114087458139456E-3</v>
      </c>
    </row>
    <row r="52" spans="2:16">
      <c r="B52" s="56" t="s">
        <v>84</v>
      </c>
      <c r="C52" s="51">
        <f>'Region and Market Data'!C36</f>
        <v>1826684.8673055493</v>
      </c>
      <c r="D52" s="49">
        <f>'Region and Market Data'!D36</f>
        <v>-8076.6424160993192</v>
      </c>
      <c r="E52" s="53">
        <f>'Region and Market Data'!E36</f>
        <v>-4.4020121270827318E-3</v>
      </c>
      <c r="F52" s="54">
        <f>'Region and Market Data'!F36</f>
        <v>9372879.5438510198</v>
      </c>
      <c r="G52" s="54">
        <f>'Region and Market Data'!G36</f>
        <v>233076.46206257865</v>
      </c>
      <c r="H52" s="55">
        <f>'Region and Market Data'!H36</f>
        <v>2.5501256424987566E-2</v>
      </c>
      <c r="I52" s="30"/>
      <c r="J52" s="56" t="s">
        <v>120</v>
      </c>
      <c r="K52" s="51">
        <f>'Region and Market Data'!C72</f>
        <v>2526822.9525980586</v>
      </c>
      <c r="L52" s="49">
        <f>'Region and Market Data'!D72</f>
        <v>-14111.01319952216</v>
      </c>
      <c r="M52" s="53">
        <f>'Region and Market Data'!E72</f>
        <v>-5.5534749778878316E-3</v>
      </c>
      <c r="N52" s="54">
        <f>'Region and Market Data'!F72</f>
        <v>10594537.765971243</v>
      </c>
      <c r="O52" s="54">
        <f>'Region and Market Data'!G72</f>
        <v>-559899.38921592757</v>
      </c>
      <c r="P52" s="55">
        <f>'Region and Market Data'!H72</f>
        <v>-5.0195216614363762E-2</v>
      </c>
    </row>
    <row r="53" spans="2:16">
      <c r="B53" s="56" t="s">
        <v>85</v>
      </c>
      <c r="C53" s="51">
        <f>'Region and Market Data'!C37</f>
        <v>3255066.7769464999</v>
      </c>
      <c r="D53" s="49">
        <f>'Region and Market Data'!D37</f>
        <v>2820.2600735477172</v>
      </c>
      <c r="E53" s="53">
        <f>'Region and Market Data'!E37</f>
        <v>8.6717290922319395E-4</v>
      </c>
      <c r="F53" s="54">
        <f>'Region and Market Data'!F37</f>
        <v>15536546.619494218</v>
      </c>
      <c r="G53" s="54">
        <f>'Region and Market Data'!G37</f>
        <v>349051.25023530424</v>
      </c>
      <c r="H53" s="55">
        <f>'Region and Market Data'!H37</f>
        <v>2.2982805376969572E-2</v>
      </c>
      <c r="I53" s="30"/>
      <c r="J53" s="56" t="s">
        <v>121</v>
      </c>
      <c r="K53" s="51">
        <f>'Region and Market Data'!C73</f>
        <v>2918785.9857896836</v>
      </c>
      <c r="L53" s="49">
        <f>'Region and Market Data'!D73</f>
        <v>-14284.828023610171</v>
      </c>
      <c r="M53" s="53">
        <f>'Region and Market Data'!E73</f>
        <v>-4.8702636009794881E-3</v>
      </c>
      <c r="N53" s="54">
        <f>'Region and Market Data'!F73</f>
        <v>17524535.140893903</v>
      </c>
      <c r="O53" s="54">
        <f>'Region and Market Data'!G73</f>
        <v>108525.87267611548</v>
      </c>
      <c r="P53" s="55">
        <f>'Region and Market Data'!H73</f>
        <v>6.2313857902087082E-3</v>
      </c>
    </row>
    <row r="54" spans="2:16">
      <c r="B54" s="56" t="s">
        <v>86</v>
      </c>
      <c r="C54" s="51">
        <f>'Region and Market Data'!C38</f>
        <v>2114034.8238468599</v>
      </c>
      <c r="D54" s="49">
        <f>'Region and Market Data'!D38</f>
        <v>-16090.530650570057</v>
      </c>
      <c r="E54" s="53">
        <f>'Region and Market Data'!E38</f>
        <v>-7.5537951870284972E-3</v>
      </c>
      <c r="F54" s="54">
        <f>'Region and Market Data'!F38</f>
        <v>11395886.840269409</v>
      </c>
      <c r="G54" s="54">
        <f>'Region and Market Data'!G38</f>
        <v>297145.41877011955</v>
      </c>
      <c r="H54" s="55">
        <f>'Region and Market Data'!H38</f>
        <v>2.6772893203415062E-2</v>
      </c>
      <c r="I54" s="30"/>
      <c r="J54" s="56" t="s">
        <v>122</v>
      </c>
      <c r="K54" s="51">
        <f>'Region and Market Data'!C74</f>
        <v>634689.10644610517</v>
      </c>
      <c r="L54" s="49">
        <f>'Region and Market Data'!D74</f>
        <v>8821.8871867271373</v>
      </c>
      <c r="M54" s="53">
        <f>'Region and Market Data'!E74</f>
        <v>1.4095461329907237E-2</v>
      </c>
      <c r="N54" s="54">
        <f>'Region and Market Data'!F74</f>
        <v>3093776.1381570767</v>
      </c>
      <c r="O54" s="54">
        <f>'Region and Market Data'!G74</f>
        <v>-15475.79356294591</v>
      </c>
      <c r="P54" s="55">
        <f>'Region and Market Data'!H74</f>
        <v>-4.9773366400659522E-3</v>
      </c>
    </row>
    <row r="55" spans="2:16" ht="15" thickBot="1">
      <c r="B55" s="57" t="s">
        <v>87</v>
      </c>
      <c r="C55" s="58">
        <f>'Region and Market Data'!C39</f>
        <v>2396306.7531255293</v>
      </c>
      <c r="D55" s="59">
        <f>'Region and Market Data'!D39</f>
        <v>-38836.705361820757</v>
      </c>
      <c r="E55" s="60">
        <f>'Region and Market Data'!E39</f>
        <v>-1.5948426047122967E-2</v>
      </c>
      <c r="F55" s="61">
        <f>'Region and Market Data'!F39</f>
        <v>10999064.478965657</v>
      </c>
      <c r="G55" s="61">
        <f>'Region and Market Data'!G39</f>
        <v>-30923.197022879496</v>
      </c>
      <c r="H55" s="62">
        <f>'Region and Market Data'!H39</f>
        <v>-2.8035568063414069E-3</v>
      </c>
      <c r="I55" s="30"/>
      <c r="J55" s="57" t="s">
        <v>123</v>
      </c>
      <c r="K55" s="58">
        <f>'Region and Market Data'!C75</f>
        <v>3272500.4052582909</v>
      </c>
      <c r="L55" s="59">
        <f>'Region and Market Data'!D75</f>
        <v>-32833.816144637764</v>
      </c>
      <c r="M55" s="60">
        <f>'Region and Market Data'!E75</f>
        <v>-9.9335843050394022E-3</v>
      </c>
      <c r="N55" s="61">
        <f>'Region and Market Data'!F75</f>
        <v>14907954.351436267</v>
      </c>
      <c r="O55" s="61">
        <f>'Region and Market Data'!G75</f>
        <v>-881185.80366220511</v>
      </c>
      <c r="P55" s="62">
        <f>'Region and Market Data'!H75</f>
        <v>-5.5809613126884643E-2</v>
      </c>
    </row>
  </sheetData>
  <mergeCells count="26"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</mergeCells>
  <conditionalFormatting sqref="B6:P55">
    <cfRule type="cellIs" dxfId="68" priority="1" operator="lessThan">
      <formula>0</formula>
    </cfRule>
  </conditionalFormatting>
  <conditionalFormatting sqref="C4:E4">
    <cfRule type="cellIs" dxfId="67" priority="24" operator="lessThan">
      <formula>0</formula>
    </cfRule>
  </conditionalFormatting>
  <conditionalFormatting sqref="K4:M4">
    <cfRule type="cellIs" dxfId="66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CFF33"/>
  </sheetPr>
  <dimension ref="A1:X243"/>
  <sheetViews>
    <sheetView zoomScale="70" zoomScaleNormal="70" workbookViewId="0">
      <selection activeCell="I7" sqref="I7"/>
    </sheetView>
  </sheetViews>
  <sheetFormatPr defaultColWidth="8.88671875" defaultRowHeight="14.4"/>
  <cols>
    <col min="1" max="1" width="14.6640625" bestFit="1" customWidth="1"/>
    <col min="2" max="2" width="48.33203125" bestFit="1" customWidth="1"/>
    <col min="3" max="3" width="12.88671875" bestFit="1" customWidth="1"/>
    <col min="4" max="4" width="10.88671875" bestFit="1" customWidth="1"/>
    <col min="5" max="5" width="11.6640625" customWidth="1"/>
    <col min="6" max="6" width="15" bestFit="1" customWidth="1"/>
    <col min="7" max="7" width="13.109375" bestFit="1" customWidth="1"/>
    <col min="8" max="8" width="12.109375" customWidth="1"/>
    <col min="9" max="9" width="9.33203125" customWidth="1"/>
    <col min="10" max="11" width="48.33203125" bestFit="1" customWidth="1"/>
    <col min="12" max="12" width="12.88671875" bestFit="1" customWidth="1"/>
    <col min="13" max="13" width="12" bestFit="1" customWidth="1"/>
    <col min="14" max="14" width="6.109375" bestFit="1" customWidth="1"/>
    <col min="15" max="15" width="15" bestFit="1" customWidth="1"/>
    <col min="16" max="16" width="14" bestFit="1" customWidth="1"/>
    <col min="17" max="17" width="6.6640625" bestFit="1" customWidth="1"/>
    <col min="18" max="18" width="8.44140625" bestFit="1" customWidth="1"/>
    <col min="19" max="19" width="21.33203125" bestFit="1" customWidth="1"/>
    <col min="20" max="20" width="19.44140625" bestFit="1" customWidth="1"/>
    <col min="21" max="21" width="15.109375" bestFit="1" customWidth="1"/>
    <col min="22" max="22" width="22.6640625" bestFit="1" customWidth="1"/>
    <col min="23" max="23" width="20.109375" bestFit="1" customWidth="1"/>
    <col min="24" max="24" width="15.109375" bestFit="1" customWidth="1"/>
  </cols>
  <sheetData>
    <row r="1" spans="1:18" ht="15" customHeight="1">
      <c r="A1" s="14"/>
      <c r="B1" s="14"/>
      <c r="C1" s="14"/>
      <c r="D1" s="14"/>
      <c r="E1" s="14"/>
      <c r="F1" s="14"/>
      <c r="G1" s="14"/>
      <c r="H1" s="14"/>
    </row>
    <row r="2" spans="1:18" ht="15" customHeight="1">
      <c r="C2" s="14"/>
      <c r="D2" s="14"/>
      <c r="E2" s="14"/>
      <c r="F2" s="14"/>
      <c r="G2" s="14"/>
      <c r="H2" s="14"/>
    </row>
    <row r="3" spans="1:18">
      <c r="C3" s="70"/>
      <c r="D3" s="70"/>
      <c r="E3" s="70"/>
      <c r="F3" s="70"/>
      <c r="G3" s="70"/>
      <c r="H3" s="70"/>
    </row>
    <row r="4" spans="1:18">
      <c r="A4" s="185"/>
      <c r="B4" s="669"/>
      <c r="C4" s="143"/>
      <c r="D4" s="143"/>
      <c r="E4" s="144"/>
      <c r="F4" s="145"/>
      <c r="G4" s="145"/>
      <c r="H4" s="144"/>
      <c r="J4" s="667"/>
      <c r="K4" s="666"/>
      <c r="L4" s="677"/>
      <c r="M4" s="677"/>
      <c r="N4" s="678"/>
      <c r="O4" s="679"/>
      <c r="P4" s="679"/>
      <c r="Q4" s="678"/>
    </row>
    <row r="5" spans="1:18">
      <c r="A5" s="1"/>
      <c r="B5" s="669"/>
      <c r="C5" s="154"/>
      <c r="D5" s="154"/>
      <c r="E5" s="147"/>
      <c r="F5" s="148"/>
      <c r="G5" s="148"/>
      <c r="H5" s="147"/>
      <c r="J5" s="667"/>
      <c r="K5" s="667"/>
      <c r="L5" s="680"/>
      <c r="M5" s="680"/>
      <c r="N5" s="681"/>
      <c r="O5" s="682"/>
      <c r="P5" s="682"/>
      <c r="Q5" s="681"/>
    </row>
    <row r="6" spans="1:18">
      <c r="A6" s="1"/>
      <c r="B6" s="669"/>
      <c r="C6" s="143"/>
      <c r="D6" s="143"/>
      <c r="E6" s="144"/>
      <c r="F6" s="145"/>
      <c r="G6" s="145"/>
      <c r="H6" s="144"/>
      <c r="J6" s="667"/>
      <c r="K6" s="666"/>
      <c r="L6" s="677"/>
      <c r="M6" s="677"/>
      <c r="N6" s="678"/>
      <c r="O6" s="679"/>
      <c r="P6" s="679"/>
      <c r="Q6" s="678"/>
    </row>
    <row r="7" spans="1:18">
      <c r="A7" s="1"/>
      <c r="B7" s="669"/>
      <c r="C7" s="154"/>
      <c r="D7" s="154"/>
      <c r="E7" s="147"/>
      <c r="F7" s="148"/>
      <c r="G7" s="148"/>
      <c r="H7" s="147"/>
      <c r="J7" s="667"/>
      <c r="K7" s="667"/>
      <c r="L7" s="680"/>
      <c r="M7" s="680"/>
      <c r="N7" s="681"/>
      <c r="O7" s="682"/>
      <c r="P7" s="682"/>
      <c r="Q7" s="681"/>
    </row>
    <row r="8" spans="1:18" ht="52.8">
      <c r="A8" s="186" t="s">
        <v>0</v>
      </c>
      <c r="B8" s="186" t="s">
        <v>1</v>
      </c>
      <c r="C8" s="186" t="s">
        <v>3</v>
      </c>
      <c r="D8" s="186" t="s">
        <v>149</v>
      </c>
      <c r="E8" s="186" t="s">
        <v>150</v>
      </c>
      <c r="F8" s="187" t="s">
        <v>4</v>
      </c>
      <c r="G8" s="187" t="s">
        <v>154</v>
      </c>
      <c r="H8" s="187" t="s">
        <v>155</v>
      </c>
      <c r="J8" s="667"/>
      <c r="K8" s="666"/>
      <c r="L8" s="677"/>
      <c r="M8" s="677"/>
      <c r="N8" s="678"/>
      <c r="O8" s="679"/>
      <c r="P8" s="679"/>
      <c r="Q8" s="678"/>
    </row>
    <row r="9" spans="1:18">
      <c r="A9" s="814" t="s">
        <v>409</v>
      </c>
      <c r="B9" s="150" t="s">
        <v>410</v>
      </c>
      <c r="C9" s="143">
        <v>45239903.948051468</v>
      </c>
      <c r="D9" s="143">
        <v>-81489.87174307555</v>
      </c>
      <c r="E9" s="144">
        <v>-1.7980442540468401E-3</v>
      </c>
      <c r="F9" s="145">
        <v>222447227.14945209</v>
      </c>
      <c r="G9" s="145">
        <v>4556200.2967714965</v>
      </c>
      <c r="H9" s="144">
        <v>2.0910454012647395E-2</v>
      </c>
      <c r="J9" s="667"/>
      <c r="K9" s="667"/>
      <c r="L9" s="680"/>
      <c r="M9" s="680"/>
      <c r="N9" s="681"/>
      <c r="O9" s="682"/>
      <c r="P9" s="682"/>
      <c r="Q9" s="681"/>
    </row>
    <row r="10" spans="1:18">
      <c r="A10" s="814" t="s">
        <v>409</v>
      </c>
      <c r="B10" s="151" t="s">
        <v>411</v>
      </c>
      <c r="C10" s="154">
        <v>4005932.5086182742</v>
      </c>
      <c r="D10" s="154">
        <v>-12626.806304983329</v>
      </c>
      <c r="E10" s="147">
        <v>-3.1421226652279645E-3</v>
      </c>
      <c r="F10" s="148">
        <v>20040352.963786639</v>
      </c>
      <c r="G10" s="148">
        <v>-541622.50359303504</v>
      </c>
      <c r="H10" s="147">
        <v>-2.6315379903714846E-2</v>
      </c>
      <c r="J10" s="667"/>
      <c r="K10" s="666"/>
      <c r="L10" s="677"/>
      <c r="M10" s="677"/>
      <c r="N10" s="678"/>
      <c r="O10" s="679"/>
      <c r="P10" s="679"/>
      <c r="Q10" s="678"/>
    </row>
    <row r="11" spans="1:18">
      <c r="A11" s="814" t="s">
        <v>409</v>
      </c>
      <c r="B11" s="150" t="s">
        <v>412</v>
      </c>
      <c r="C11" s="143">
        <v>8136801.6053325301</v>
      </c>
      <c r="D11" s="143">
        <v>-65662.798195550218</v>
      </c>
      <c r="E11" s="144">
        <v>-8.0052524418523594E-3</v>
      </c>
      <c r="F11" s="145">
        <v>40486960.654895425</v>
      </c>
      <c r="G11" s="145">
        <v>882104.44248194247</v>
      </c>
      <c r="H11" s="144">
        <v>2.2272633379879853E-2</v>
      </c>
      <c r="J11" s="667"/>
      <c r="K11" s="667"/>
      <c r="L11" s="680"/>
      <c r="M11" s="680"/>
      <c r="N11" s="681"/>
      <c r="O11" s="682"/>
      <c r="P11" s="682"/>
      <c r="Q11" s="681"/>
      <c r="R11" s="678"/>
    </row>
    <row r="12" spans="1:18">
      <c r="A12" s="814" t="s">
        <v>409</v>
      </c>
      <c r="B12" s="151" t="s">
        <v>413</v>
      </c>
      <c r="C12" s="154">
        <v>4590140.3958482053</v>
      </c>
      <c r="D12" s="154">
        <v>-104904.46551186871</v>
      </c>
      <c r="E12" s="147">
        <v>-2.2343655621957077E-2</v>
      </c>
      <c r="F12" s="148">
        <v>18920650.281351872</v>
      </c>
      <c r="G12" s="148">
        <v>-171344.04745416716</v>
      </c>
      <c r="H12" s="147">
        <v>-8.9746542191060114E-3</v>
      </c>
      <c r="J12" s="667"/>
      <c r="K12" s="666"/>
      <c r="L12" s="677"/>
      <c r="M12" s="677"/>
      <c r="N12" s="678"/>
      <c r="O12" s="679"/>
      <c r="P12" s="679"/>
      <c r="Q12" s="678"/>
      <c r="R12" s="678"/>
    </row>
    <row r="13" spans="1:18">
      <c r="A13" s="814" t="s">
        <v>409</v>
      </c>
      <c r="B13" s="150" t="s">
        <v>414</v>
      </c>
      <c r="C13" s="143">
        <v>2339527.4038769291</v>
      </c>
      <c r="D13" s="143">
        <v>-24061.734660452697</v>
      </c>
      <c r="E13" s="144">
        <v>-1.0180168062264154E-2</v>
      </c>
      <c r="F13" s="145">
        <v>12090226.747646077</v>
      </c>
      <c r="G13" s="145">
        <v>-254057.60216665827</v>
      </c>
      <c r="H13" s="144">
        <v>-2.0580990761972555E-2</v>
      </c>
      <c r="J13" s="667"/>
      <c r="K13" s="667"/>
      <c r="L13" s="680"/>
      <c r="M13" s="680"/>
      <c r="N13" s="681"/>
      <c r="O13" s="682"/>
      <c r="P13" s="682"/>
      <c r="Q13" s="681"/>
      <c r="R13" s="678"/>
    </row>
    <row r="14" spans="1:18">
      <c r="A14" s="814" t="s">
        <v>409</v>
      </c>
      <c r="B14" s="151" t="s">
        <v>415</v>
      </c>
      <c r="C14" s="154">
        <v>8794771.6342050843</v>
      </c>
      <c r="D14" s="154">
        <v>47550.096171783283</v>
      </c>
      <c r="E14" s="147">
        <v>5.4360228519460029E-3</v>
      </c>
      <c r="F14" s="148">
        <v>42909136.29700096</v>
      </c>
      <c r="G14" s="148">
        <v>1502767.1740667447</v>
      </c>
      <c r="H14" s="147">
        <v>3.6293140545723197E-2</v>
      </c>
      <c r="J14" s="667"/>
      <c r="K14" s="666"/>
      <c r="L14" s="677"/>
      <c r="M14" s="677"/>
      <c r="N14" s="678"/>
      <c r="O14" s="679"/>
      <c r="P14" s="679"/>
      <c r="Q14" s="678"/>
      <c r="R14" s="678"/>
    </row>
    <row r="15" spans="1:18">
      <c r="A15" s="814" t="s">
        <v>409</v>
      </c>
      <c r="B15" s="150" t="s">
        <v>416</v>
      </c>
      <c r="C15" s="143">
        <v>4342878.8404093971</v>
      </c>
      <c r="D15" s="143">
        <v>80786.161673852243</v>
      </c>
      <c r="E15" s="144">
        <v>1.8954576487017982E-2</v>
      </c>
      <c r="F15" s="145">
        <v>20484632.181129824</v>
      </c>
      <c r="G15" s="145">
        <v>895110.0440489687</v>
      </c>
      <c r="H15" s="144">
        <v>4.5693306747622078E-2</v>
      </c>
      <c r="J15" s="667"/>
      <c r="K15" s="667"/>
      <c r="L15" s="680"/>
      <c r="M15" s="680"/>
      <c r="N15" s="681"/>
      <c r="O15" s="682"/>
      <c r="P15" s="682"/>
      <c r="Q15" s="681"/>
      <c r="R15" s="678"/>
    </row>
    <row r="16" spans="1:18">
      <c r="A16" s="814" t="s">
        <v>409</v>
      </c>
      <c r="B16" s="151" t="s">
        <v>417</v>
      </c>
      <c r="C16" s="154">
        <v>6099792.1308274372</v>
      </c>
      <c r="D16" s="154">
        <v>23763.372553057037</v>
      </c>
      <c r="E16" s="147">
        <v>3.9110039630236943E-3</v>
      </c>
      <c r="F16" s="148">
        <v>30420649.71592905</v>
      </c>
      <c r="G16" s="148">
        <v>746311.63966426626</v>
      </c>
      <c r="H16" s="147">
        <v>2.5150068646727745E-2</v>
      </c>
      <c r="J16" s="667"/>
      <c r="K16" s="666"/>
      <c r="L16" s="677"/>
      <c r="M16" s="677"/>
      <c r="N16" s="678"/>
      <c r="O16" s="679"/>
      <c r="P16" s="679"/>
      <c r="Q16" s="678"/>
      <c r="R16" s="678"/>
    </row>
    <row r="17" spans="1:24">
      <c r="A17" s="814" t="s">
        <v>409</v>
      </c>
      <c r="B17" s="150" t="s">
        <v>418</v>
      </c>
      <c r="C17" s="143">
        <v>6930059.4289336363</v>
      </c>
      <c r="D17" s="143">
        <v>-26333.697468901053</v>
      </c>
      <c r="E17" s="144">
        <v>-3.785538998500993E-3</v>
      </c>
      <c r="F17" s="145">
        <v>37313554.833853304</v>
      </c>
      <c r="G17" s="145">
        <v>1715121.3968877271</v>
      </c>
      <c r="H17" s="144">
        <v>4.8179687455199564E-2</v>
      </c>
      <c r="J17" s="667"/>
      <c r="K17" s="667"/>
      <c r="L17" s="680"/>
      <c r="M17" s="680"/>
      <c r="N17" s="681"/>
      <c r="O17" s="682"/>
      <c r="P17" s="682"/>
      <c r="Q17" s="681"/>
      <c r="R17" s="678"/>
    </row>
    <row r="18" spans="1:24">
      <c r="A18" s="814" t="s">
        <v>409</v>
      </c>
      <c r="B18" s="151" t="s">
        <v>419</v>
      </c>
      <c r="C18" s="154">
        <v>31467919.267431982</v>
      </c>
      <c r="D18" s="154">
        <v>-112609.0581863001</v>
      </c>
      <c r="E18" s="147">
        <v>-3.5657749935409113E-3</v>
      </c>
      <c r="F18" s="148">
        <v>161399870.14577663</v>
      </c>
      <c r="G18" s="148">
        <v>792184.80249464512</v>
      </c>
      <c r="H18" s="147">
        <v>4.9324215139607648E-3</v>
      </c>
      <c r="J18" s="667"/>
      <c r="K18" s="666"/>
      <c r="L18" s="683"/>
      <c r="M18" s="683"/>
      <c r="N18" s="683"/>
      <c r="O18" s="683"/>
      <c r="P18" s="683"/>
      <c r="Q18" s="683"/>
      <c r="R18" s="678"/>
    </row>
    <row r="19" spans="1:24">
      <c r="A19" s="814" t="s">
        <v>409</v>
      </c>
      <c r="B19" s="150" t="s">
        <v>420</v>
      </c>
      <c r="C19" s="143">
        <v>3472711.703928289</v>
      </c>
      <c r="D19" s="143">
        <v>15324.438558727037</v>
      </c>
      <c r="E19" s="144">
        <v>4.4323754854488362E-3</v>
      </c>
      <c r="F19" s="145">
        <v>20051263.218962777</v>
      </c>
      <c r="G19" s="145">
        <v>-149325.67563964054</v>
      </c>
      <c r="H19" s="144">
        <v>-7.3921446755218232E-3</v>
      </c>
      <c r="J19" s="667"/>
      <c r="K19" s="667"/>
      <c r="L19" s="680"/>
      <c r="M19" s="680"/>
      <c r="N19" s="681"/>
      <c r="O19" s="682"/>
      <c r="P19" s="682"/>
      <c r="Q19" s="681"/>
      <c r="R19" s="678"/>
    </row>
    <row r="20" spans="1:24">
      <c r="A20" s="814" t="s">
        <v>409</v>
      </c>
      <c r="B20" s="151" t="s">
        <v>421</v>
      </c>
      <c r="C20" s="154">
        <v>2999711.2213335843</v>
      </c>
      <c r="D20" s="154">
        <v>25566.508274591994</v>
      </c>
      <c r="E20" s="147">
        <v>8.5962556436253949E-3</v>
      </c>
      <c r="F20" s="148">
        <v>14771379.796320863</v>
      </c>
      <c r="G20" s="148">
        <v>-48813.508925279602</v>
      </c>
      <c r="H20" s="147">
        <v>-3.2937160750798234E-3</v>
      </c>
      <c r="J20" s="667"/>
      <c r="K20" s="666"/>
      <c r="L20" s="677"/>
      <c r="M20" s="677"/>
      <c r="N20" s="678"/>
      <c r="O20" s="679"/>
      <c r="P20" s="679"/>
      <c r="Q20" s="678"/>
      <c r="R20" s="678"/>
    </row>
    <row r="21" spans="1:24">
      <c r="A21" s="814" t="s">
        <v>409</v>
      </c>
      <c r="B21" s="150" t="s">
        <v>422</v>
      </c>
      <c r="C21" s="143">
        <v>17223642.947485253</v>
      </c>
      <c r="D21" s="143">
        <v>-75303.432348437607</v>
      </c>
      <c r="E21" s="144">
        <v>-4.3530646719746385E-3</v>
      </c>
      <c r="F21" s="145">
        <v>87502579.81089443</v>
      </c>
      <c r="G21" s="145">
        <v>1843235.3820415437</v>
      </c>
      <c r="H21" s="144">
        <v>2.1518205565681185E-2</v>
      </c>
      <c r="J21" s="667"/>
      <c r="K21" s="667"/>
      <c r="L21" s="680"/>
      <c r="M21" s="680"/>
      <c r="N21" s="681"/>
      <c r="O21" s="682"/>
      <c r="P21" s="682"/>
      <c r="Q21" s="681"/>
      <c r="R21" s="678"/>
    </row>
    <row r="22" spans="1:24">
      <c r="A22" s="814" t="s">
        <v>409</v>
      </c>
      <c r="B22" s="151" t="s">
        <v>423</v>
      </c>
      <c r="C22" s="154">
        <v>4725739.7341960575</v>
      </c>
      <c r="D22" s="154">
        <v>-43030.898416302167</v>
      </c>
      <c r="E22" s="147">
        <v>-9.0234783199731276E-3</v>
      </c>
      <c r="F22" s="148">
        <v>24478744.303955249</v>
      </c>
      <c r="G22" s="148">
        <v>-319994.68790134043</v>
      </c>
      <c r="H22" s="147">
        <v>-1.2903667723041089E-2</v>
      </c>
      <c r="J22" s="667"/>
      <c r="K22" s="666"/>
      <c r="L22" s="677"/>
      <c r="M22" s="677"/>
      <c r="N22" s="678"/>
      <c r="O22" s="679"/>
      <c r="P22" s="679"/>
      <c r="Q22" s="678"/>
      <c r="R22" s="678"/>
    </row>
    <row r="23" spans="1:24">
      <c r="A23" s="814" t="s">
        <v>409</v>
      </c>
      <c r="B23" s="150" t="s">
        <v>424</v>
      </c>
      <c r="C23" s="155">
        <v>890209.63965572044</v>
      </c>
      <c r="D23" s="155">
        <v>21754.362993251532</v>
      </c>
      <c r="E23" s="155">
        <v>2.5049491410605494E-2</v>
      </c>
      <c r="F23" s="155">
        <v>4413071.5992080867</v>
      </c>
      <c r="G23" s="155">
        <v>33337.201101928949</v>
      </c>
      <c r="H23" s="155">
        <v>7.6116946991909599E-3</v>
      </c>
      <c r="J23" s="667"/>
      <c r="K23" s="667"/>
      <c r="L23" s="680"/>
      <c r="M23" s="680"/>
      <c r="N23" s="681"/>
      <c r="O23" s="682"/>
      <c r="P23" s="682"/>
      <c r="Q23" s="681"/>
      <c r="R23" s="678"/>
    </row>
    <row r="24" spans="1:24">
      <c r="A24" s="814" t="s">
        <v>409</v>
      </c>
      <c r="B24" s="151" t="s">
        <v>425</v>
      </c>
      <c r="C24" s="154">
        <v>564088.48594948067</v>
      </c>
      <c r="D24" s="154">
        <v>-5088.3711005636724</v>
      </c>
      <c r="E24" s="147">
        <v>-8.9398770128074311E-3</v>
      </c>
      <c r="F24" s="148">
        <v>2764649.3801729451</v>
      </c>
      <c r="G24" s="148">
        <v>-98361.176072861534</v>
      </c>
      <c r="H24" s="147">
        <v>-3.4355855188267295E-2</v>
      </c>
      <c r="J24" s="667"/>
      <c r="K24" s="666"/>
      <c r="L24" s="677"/>
      <c r="M24" s="677"/>
      <c r="N24" s="678"/>
      <c r="O24" s="679"/>
      <c r="P24" s="679"/>
      <c r="Q24" s="678"/>
      <c r="R24" s="678"/>
    </row>
    <row r="25" spans="1:24">
      <c r="A25" s="814" t="s">
        <v>409</v>
      </c>
      <c r="B25" s="150" t="s">
        <v>426</v>
      </c>
      <c r="C25" s="143">
        <v>1603335.851677611</v>
      </c>
      <c r="D25" s="143">
        <v>-35373.934189415304</v>
      </c>
      <c r="E25" s="144">
        <v>-2.1586454474426222E-2</v>
      </c>
      <c r="F25" s="145">
        <v>7665949.47415742</v>
      </c>
      <c r="G25" s="145">
        <v>-384743.72217553761</v>
      </c>
      <c r="H25" s="144">
        <v>-4.7790135929013676E-2</v>
      </c>
      <c r="J25" s="667"/>
      <c r="K25" s="667"/>
      <c r="L25" s="680"/>
      <c r="M25" s="680"/>
      <c r="N25" s="681"/>
      <c r="O25" s="682"/>
      <c r="P25" s="682"/>
      <c r="Q25" s="681"/>
      <c r="R25" s="678"/>
    </row>
    <row r="26" spans="1:24">
      <c r="A26" s="814" t="s">
        <v>409</v>
      </c>
      <c r="B26" s="151" t="s">
        <v>427</v>
      </c>
      <c r="C26" s="154">
        <v>34279989.16361057</v>
      </c>
      <c r="D26" s="154">
        <v>-261901.73085879534</v>
      </c>
      <c r="E26" s="147">
        <v>-7.5821480549210299E-3</v>
      </c>
      <c r="F26" s="148">
        <v>162181261.349572</v>
      </c>
      <c r="G26" s="148">
        <v>257209.05127802491</v>
      </c>
      <c r="H26" s="147">
        <v>1.5884548813304054E-3</v>
      </c>
      <c r="J26" s="667"/>
      <c r="K26" s="666"/>
      <c r="L26" s="677"/>
      <c r="M26" s="677"/>
      <c r="N26" s="678"/>
      <c r="O26" s="679"/>
      <c r="P26" s="679"/>
      <c r="Q26" s="678"/>
      <c r="R26" s="678"/>
    </row>
    <row r="27" spans="1:24">
      <c r="A27" s="814" t="s">
        <v>409</v>
      </c>
      <c r="B27" s="150" t="s">
        <v>428</v>
      </c>
      <c r="C27" s="143">
        <v>2873805.6503055212</v>
      </c>
      <c r="D27" s="143">
        <v>-12976.966765719</v>
      </c>
      <c r="E27" s="144">
        <v>-4.4953044572800796E-3</v>
      </c>
      <c r="F27" s="145">
        <v>14175364.2385158</v>
      </c>
      <c r="G27" s="145">
        <v>-647529.92570227385</v>
      </c>
      <c r="H27" s="144">
        <v>-4.368444640624821E-2</v>
      </c>
      <c r="J27" s="667"/>
      <c r="K27" s="667"/>
      <c r="L27" s="680"/>
      <c r="M27" s="680"/>
      <c r="N27" s="681"/>
      <c r="O27" s="682"/>
      <c r="P27" s="682"/>
      <c r="Q27" s="681"/>
    </row>
    <row r="28" spans="1:24">
      <c r="A28" s="814" t="s">
        <v>409</v>
      </c>
      <c r="B28" s="151" t="s">
        <v>429</v>
      </c>
      <c r="C28" s="154">
        <v>10048157.393262299</v>
      </c>
      <c r="D28" s="154">
        <v>-251312.31426629797</v>
      </c>
      <c r="E28" s="147">
        <v>-2.4400510065347963E-2</v>
      </c>
      <c r="F28" s="148">
        <v>44963591.65251673</v>
      </c>
      <c r="G28" s="148">
        <v>4393.4133742153645</v>
      </c>
      <c r="H28" s="147">
        <v>9.7720011616896619E-5</v>
      </c>
      <c r="J28" s="667"/>
      <c r="K28" s="666"/>
      <c r="L28" s="677"/>
      <c r="M28" s="677"/>
      <c r="N28" s="678"/>
      <c r="O28" s="679"/>
      <c r="P28" s="679"/>
      <c r="Q28" s="678"/>
    </row>
    <row r="29" spans="1:24">
      <c r="A29" s="814" t="s">
        <v>409</v>
      </c>
      <c r="B29" s="150" t="s">
        <v>430</v>
      </c>
      <c r="C29" s="143">
        <v>3322017.0694547356</v>
      </c>
      <c r="D29" s="143">
        <v>9176.3385997801088</v>
      </c>
      <c r="E29" s="144">
        <v>2.7699305053557289E-3</v>
      </c>
      <c r="F29" s="145">
        <v>15446397.251808161</v>
      </c>
      <c r="G29" s="145">
        <v>457835.80099273659</v>
      </c>
      <c r="H29" s="144">
        <v>3.054567995034833E-2</v>
      </c>
      <c r="J29" s="667"/>
      <c r="K29" s="667"/>
      <c r="L29" s="680"/>
      <c r="M29" s="680"/>
      <c r="N29" s="681"/>
      <c r="O29" s="682"/>
      <c r="P29" s="682"/>
      <c r="Q29" s="681"/>
    </row>
    <row r="30" spans="1:24">
      <c r="A30" s="814" t="s">
        <v>409</v>
      </c>
      <c r="B30" s="151" t="s">
        <v>431</v>
      </c>
      <c r="C30" s="154">
        <v>2669078.6205546325</v>
      </c>
      <c r="D30" s="154">
        <v>-28211.930340389255</v>
      </c>
      <c r="E30" s="147">
        <v>-1.0459359052374948E-2</v>
      </c>
      <c r="F30" s="148">
        <v>12642200.086202918</v>
      </c>
      <c r="G30" s="148">
        <v>-425440.024476422</v>
      </c>
      <c r="H30" s="147">
        <v>-3.2556760124480111E-2</v>
      </c>
      <c r="J30" s="667"/>
      <c r="K30" s="666"/>
      <c r="L30" s="677"/>
      <c r="M30" s="677"/>
      <c r="N30" s="678"/>
      <c r="O30" s="679"/>
      <c r="P30" s="679"/>
      <c r="Q30" s="678"/>
    </row>
    <row r="31" spans="1:24">
      <c r="A31" s="814" t="s">
        <v>409</v>
      </c>
      <c r="B31" s="150" t="s">
        <v>432</v>
      </c>
      <c r="C31" s="143">
        <v>5174387.8220069595</v>
      </c>
      <c r="D31" s="143">
        <v>-12639.468987674452</v>
      </c>
      <c r="E31" s="144">
        <v>-2.4367461897912596E-3</v>
      </c>
      <c r="F31" s="145">
        <v>24492230.882476103</v>
      </c>
      <c r="G31" s="145">
        <v>756663.27210916579</v>
      </c>
      <c r="H31" s="144">
        <v>3.1878878336942716E-2</v>
      </c>
      <c r="J31" s="667"/>
      <c r="K31" s="667"/>
      <c r="L31" s="684"/>
      <c r="M31" s="684"/>
      <c r="N31" s="684"/>
      <c r="O31" s="684"/>
      <c r="P31" s="684"/>
      <c r="Q31" s="684"/>
      <c r="R31" s="131"/>
      <c r="S31" s="132"/>
      <c r="T31" s="132"/>
      <c r="U31" s="132"/>
      <c r="V31" s="132">
        <f t="shared" ref="V31:X31" si="0">(O21-(SUM(O22:O30)))</f>
        <v>0</v>
      </c>
      <c r="W31" s="132">
        <f t="shared" si="0"/>
        <v>0</v>
      </c>
      <c r="X31" s="132">
        <f t="shared" si="0"/>
        <v>0</v>
      </c>
    </row>
    <row r="32" spans="1:24">
      <c r="A32" s="814" t="s">
        <v>409</v>
      </c>
      <c r="B32" s="151" t="s">
        <v>433</v>
      </c>
      <c r="C32" s="154">
        <v>5659000.3703566259</v>
      </c>
      <c r="D32" s="154">
        <v>-13513.652971885167</v>
      </c>
      <c r="E32" s="147">
        <v>-2.3823040218692386E-3</v>
      </c>
      <c r="F32" s="148">
        <v>29298917.183300234</v>
      </c>
      <c r="G32" s="148">
        <v>-176789.23750660568</v>
      </c>
      <c r="H32" s="147">
        <v>-5.9977947596129714E-3</v>
      </c>
      <c r="J32" s="667"/>
      <c r="K32" s="666"/>
      <c r="L32" s="677"/>
      <c r="M32" s="677"/>
      <c r="N32" s="678"/>
      <c r="O32" s="679"/>
      <c r="P32" s="679"/>
      <c r="Q32" s="678"/>
    </row>
    <row r="33" spans="1:17">
      <c r="A33" s="814" t="s">
        <v>409</v>
      </c>
      <c r="B33" s="150" t="s">
        <v>434</v>
      </c>
      <c r="C33" s="143">
        <v>1988646.0552734334</v>
      </c>
      <c r="D33" s="143">
        <v>11252.304369782563</v>
      </c>
      <c r="E33" s="144">
        <v>5.6904723020593968E-3</v>
      </c>
      <c r="F33" s="145">
        <v>8835472.1813464444</v>
      </c>
      <c r="G33" s="145">
        <v>185847.62278888933</v>
      </c>
      <c r="H33" s="144">
        <v>2.1486206890334904E-2</v>
      </c>
      <c r="J33" s="667"/>
      <c r="K33" s="667"/>
      <c r="L33" s="680"/>
      <c r="M33" s="680"/>
      <c r="N33" s="681"/>
      <c r="O33" s="682"/>
      <c r="P33" s="682"/>
      <c r="Q33" s="681"/>
    </row>
    <row r="34" spans="1:17">
      <c r="A34" s="814" t="s">
        <v>409</v>
      </c>
      <c r="B34" s="151" t="s">
        <v>435</v>
      </c>
      <c r="C34" s="154">
        <v>914912.87604415824</v>
      </c>
      <c r="D34" s="154">
        <v>20626.828555722372</v>
      </c>
      <c r="E34" s="147">
        <v>2.3065135158545677E-2</v>
      </c>
      <c r="F34" s="148">
        <v>4216958.0348539986</v>
      </c>
      <c r="G34" s="148">
        <v>53569.424822908826</v>
      </c>
      <c r="H34" s="147">
        <v>1.2866784689241104E-2</v>
      </c>
      <c r="J34" s="667"/>
      <c r="K34" s="666"/>
      <c r="L34" s="677"/>
      <c r="M34" s="677"/>
      <c r="N34" s="678"/>
      <c r="O34" s="679"/>
      <c r="P34" s="679"/>
      <c r="Q34" s="678"/>
    </row>
    <row r="35" spans="1:17">
      <c r="A35" s="814" t="s">
        <v>409</v>
      </c>
      <c r="B35" s="150" t="s">
        <v>436</v>
      </c>
      <c r="C35" s="143">
        <v>844714.99838595616</v>
      </c>
      <c r="D35" s="143">
        <v>7574.587302052998</v>
      </c>
      <c r="E35" s="144">
        <v>9.0481682663552943E-3</v>
      </c>
      <c r="F35" s="145">
        <v>4186852.685608496</v>
      </c>
      <c r="G35" s="145">
        <v>42748.053059591912</v>
      </c>
      <c r="H35" s="144">
        <v>1.0315389414600513E-2</v>
      </c>
      <c r="J35" s="667"/>
      <c r="K35" s="667"/>
      <c r="L35" s="680"/>
      <c r="M35" s="680"/>
      <c r="N35" s="681"/>
      <c r="O35" s="682"/>
      <c r="P35" s="682"/>
      <c r="Q35" s="681"/>
    </row>
    <row r="36" spans="1:17">
      <c r="A36" s="814" t="s">
        <v>409</v>
      </c>
      <c r="B36" s="151" t="s">
        <v>437</v>
      </c>
      <c r="C36" s="156">
        <v>785268.30796626804</v>
      </c>
      <c r="D36" s="156">
        <v>8122.5436458401382</v>
      </c>
      <c r="E36" s="156">
        <v>1.0451763386940498E-2</v>
      </c>
      <c r="F36" s="156">
        <v>4041239.6861742977</v>
      </c>
      <c r="G36" s="156">
        <v>117165.21035115095</v>
      </c>
      <c r="H36" s="156">
        <v>2.9858049604569087E-2</v>
      </c>
      <c r="J36" s="667"/>
      <c r="K36" s="666"/>
      <c r="L36" s="677"/>
      <c r="M36" s="677"/>
      <c r="N36" s="678"/>
      <c r="O36" s="679"/>
      <c r="P36" s="679"/>
      <c r="Q36" s="678"/>
    </row>
    <row r="37" spans="1:17">
      <c r="A37" s="814" t="s">
        <v>409</v>
      </c>
      <c r="B37" s="150" t="s">
        <v>438</v>
      </c>
      <c r="C37" s="143">
        <v>8934468.0056919772</v>
      </c>
      <c r="D37" s="143">
        <v>42104.390745218843</v>
      </c>
      <c r="E37" s="144">
        <v>4.7348930575047046E-3</v>
      </c>
      <c r="F37" s="145">
        <v>42486069.01006031</v>
      </c>
      <c r="G37" s="145">
        <v>-47631.432871431112</v>
      </c>
      <c r="H37" s="144">
        <v>-1.1198516088516469E-3</v>
      </c>
      <c r="J37" s="667"/>
      <c r="K37" s="667"/>
      <c r="L37" s="680"/>
      <c r="M37" s="680"/>
      <c r="N37" s="681"/>
      <c r="O37" s="682"/>
      <c r="P37" s="682"/>
      <c r="Q37" s="681"/>
    </row>
    <row r="38" spans="1:17">
      <c r="A38" s="814" t="s">
        <v>409</v>
      </c>
      <c r="B38" s="151" t="s">
        <v>439</v>
      </c>
      <c r="C38" s="154">
        <v>2365443.7195750615</v>
      </c>
      <c r="D38" s="154">
        <v>3210.5194729142822</v>
      </c>
      <c r="E38" s="147">
        <v>1.3591035266016301E-3</v>
      </c>
      <c r="F38" s="148">
        <v>11874433.15915134</v>
      </c>
      <c r="G38" s="148">
        <v>145096.55006372742</v>
      </c>
      <c r="H38" s="147">
        <v>1.2370396971241327E-2</v>
      </c>
      <c r="J38" s="667"/>
      <c r="K38" s="666"/>
      <c r="L38" s="677"/>
      <c r="M38" s="677"/>
      <c r="N38" s="678"/>
      <c r="O38" s="679"/>
      <c r="P38" s="679"/>
      <c r="Q38" s="678"/>
    </row>
    <row r="39" spans="1:17">
      <c r="A39" s="814" t="s">
        <v>409</v>
      </c>
      <c r="B39" s="150" t="s">
        <v>440</v>
      </c>
      <c r="C39" s="143">
        <v>6569024.2861169176</v>
      </c>
      <c r="D39" s="143">
        <v>38893.871272310615</v>
      </c>
      <c r="E39" s="144">
        <v>5.9560634782875382E-3</v>
      </c>
      <c r="F39" s="145">
        <v>30611854.82332553</v>
      </c>
      <c r="G39" s="145">
        <v>-192646.63125802949</v>
      </c>
      <c r="H39" s="144">
        <v>-6.2538467484064613E-3</v>
      </c>
      <c r="J39" s="667"/>
      <c r="K39" s="667"/>
      <c r="L39" s="680"/>
      <c r="M39" s="680"/>
      <c r="N39" s="681"/>
      <c r="O39" s="682"/>
      <c r="P39" s="682"/>
      <c r="Q39" s="681"/>
    </row>
    <row r="40" spans="1:17">
      <c r="A40" s="814" t="s">
        <v>409</v>
      </c>
      <c r="B40" s="151" t="s">
        <v>441</v>
      </c>
      <c r="C40" s="154">
        <v>10096774.9715298</v>
      </c>
      <c r="D40" s="154">
        <v>-144275.42096655257</v>
      </c>
      <c r="E40" s="147">
        <v>-1.4087951473441005E-2</v>
      </c>
      <c r="F40" s="148">
        <v>56276105.193691976</v>
      </c>
      <c r="G40" s="148">
        <v>-600463.77525425702</v>
      </c>
      <c r="H40" s="147">
        <v>-1.0557313602761471E-2</v>
      </c>
      <c r="J40" s="667"/>
      <c r="K40" s="666"/>
      <c r="L40" s="677"/>
      <c r="M40" s="677"/>
      <c r="N40" s="678"/>
      <c r="O40" s="679"/>
      <c r="P40" s="679"/>
      <c r="Q40" s="678"/>
    </row>
    <row r="41" spans="1:17">
      <c r="A41" s="814" t="s">
        <v>409</v>
      </c>
      <c r="B41" s="150" t="s">
        <v>442</v>
      </c>
      <c r="C41" s="143">
        <v>2561307.4682009337</v>
      </c>
      <c r="D41" s="143">
        <v>-38122.318026721478</v>
      </c>
      <c r="E41" s="144">
        <v>-1.4665646377025384E-2</v>
      </c>
      <c r="F41" s="145">
        <v>15219579.000498876</v>
      </c>
      <c r="G41" s="145">
        <v>-104294.1871759519</v>
      </c>
      <c r="H41" s="144">
        <v>-6.8059938827891723E-3</v>
      </c>
      <c r="J41" s="667"/>
      <c r="K41" s="667"/>
      <c r="L41" s="680"/>
      <c r="M41" s="680"/>
      <c r="N41" s="681"/>
      <c r="O41" s="682"/>
      <c r="P41" s="682"/>
      <c r="Q41" s="681"/>
    </row>
    <row r="42" spans="1:17">
      <c r="A42" s="814" t="s">
        <v>409</v>
      </c>
      <c r="B42" s="151" t="s">
        <v>443</v>
      </c>
      <c r="C42" s="154">
        <v>5055975.9488196103</v>
      </c>
      <c r="D42" s="154">
        <v>-73844.039005704224</v>
      </c>
      <c r="E42" s="147">
        <v>-1.4395054637581726E-2</v>
      </c>
      <c r="F42" s="148">
        <v>28150108.470139023</v>
      </c>
      <c r="G42" s="148">
        <v>-271204.5052321665</v>
      </c>
      <c r="H42" s="147">
        <v>-9.5422933299099105E-3</v>
      </c>
      <c r="J42" s="667"/>
      <c r="K42" s="666"/>
      <c r="L42" s="677"/>
      <c r="M42" s="677"/>
      <c r="N42" s="678"/>
      <c r="O42" s="679"/>
      <c r="P42" s="679"/>
      <c r="Q42" s="678"/>
    </row>
    <row r="43" spans="1:17">
      <c r="A43" s="814" t="s">
        <v>409</v>
      </c>
      <c r="B43" s="150" t="s">
        <v>444</v>
      </c>
      <c r="C43" s="143">
        <v>1444096.9214801176</v>
      </c>
      <c r="D43" s="143">
        <v>-25860.91410372383</v>
      </c>
      <c r="E43" s="144">
        <v>-1.7592963197786096E-2</v>
      </c>
      <c r="F43" s="145">
        <v>7118700.2988516362</v>
      </c>
      <c r="G43" s="145">
        <v>-65455.797691442072</v>
      </c>
      <c r="H43" s="144">
        <v>-9.1111324436475623E-3</v>
      </c>
      <c r="J43" s="667"/>
      <c r="K43" s="667"/>
      <c r="L43" s="680"/>
      <c r="M43" s="680"/>
      <c r="N43" s="681"/>
      <c r="O43" s="682"/>
      <c r="P43" s="682"/>
      <c r="Q43" s="681"/>
    </row>
    <row r="44" spans="1:17">
      <c r="A44" s="814" t="s">
        <v>409</v>
      </c>
      <c r="B44" s="151" t="s">
        <v>445</v>
      </c>
      <c r="C44" s="154">
        <v>634673.63108706719</v>
      </c>
      <c r="D44" s="154">
        <v>-1193.0380649926374</v>
      </c>
      <c r="E44" s="147">
        <v>-1.876239348389775E-3</v>
      </c>
      <c r="F44" s="148">
        <v>3549249.0933642113</v>
      </c>
      <c r="G44" s="148">
        <v>-13842.625299140345</v>
      </c>
      <c r="H44" s="147">
        <v>-3.8850039213509861E-3</v>
      </c>
      <c r="J44" s="667"/>
      <c r="K44" s="669"/>
      <c r="L44" s="677"/>
      <c r="M44" s="677"/>
      <c r="N44" s="678"/>
      <c r="O44" s="679"/>
      <c r="P44" s="679"/>
      <c r="Q44" s="678"/>
    </row>
    <row r="45" spans="1:17">
      <c r="A45" s="814" t="s">
        <v>409</v>
      </c>
      <c r="B45" s="150" t="s">
        <v>446</v>
      </c>
      <c r="C45" s="143">
        <v>400721.00194206607</v>
      </c>
      <c r="D45" s="143">
        <v>-5255.1117654131958</v>
      </c>
      <c r="E45" s="144">
        <v>-1.2944386598073839E-2</v>
      </c>
      <c r="F45" s="145">
        <v>2238793.8692663922</v>
      </c>
      <c r="G45" s="145">
        <v>-145570.61107888119</v>
      </c>
      <c r="H45" s="144">
        <v>-6.1052163911534826E-2</v>
      </c>
      <c r="J45" s="667"/>
      <c r="K45" s="666"/>
      <c r="L45" s="677"/>
      <c r="M45" s="677"/>
      <c r="N45" s="678"/>
      <c r="O45" s="679"/>
      <c r="P45" s="679"/>
      <c r="Q45" s="678"/>
    </row>
    <row r="46" spans="1:17">
      <c r="A46" s="814" t="s">
        <v>409</v>
      </c>
      <c r="B46" s="151" t="s">
        <v>447</v>
      </c>
      <c r="C46" s="154">
        <v>25389523.534074072</v>
      </c>
      <c r="D46" s="154">
        <v>26167.173965971917</v>
      </c>
      <c r="E46" s="147">
        <v>1.0316920834313582E-3</v>
      </c>
      <c r="F46" s="148">
        <v>158834189.62217766</v>
      </c>
      <c r="G46" s="148">
        <v>2772625.2609195113</v>
      </c>
      <c r="H46" s="147">
        <v>1.7766227528652197E-2</v>
      </c>
      <c r="J46" s="667"/>
      <c r="K46" s="667"/>
      <c r="L46" s="680"/>
      <c r="M46" s="680"/>
      <c r="N46" s="681"/>
      <c r="O46" s="682"/>
      <c r="P46" s="682"/>
      <c r="Q46" s="681"/>
    </row>
    <row r="47" spans="1:17">
      <c r="A47" s="814" t="s">
        <v>409</v>
      </c>
      <c r="B47" s="150" t="s">
        <v>448</v>
      </c>
      <c r="C47" s="143">
        <v>25389523.534074068</v>
      </c>
      <c r="D47" s="143">
        <v>26167.173965971917</v>
      </c>
      <c r="E47" s="144">
        <v>1.0316920834313585E-3</v>
      </c>
      <c r="F47" s="145">
        <v>158834973.4674679</v>
      </c>
      <c r="G47" s="145">
        <v>2772829.7111161351</v>
      </c>
      <c r="H47" s="144">
        <v>1.7767471626207752E-2</v>
      </c>
      <c r="J47" s="667"/>
      <c r="K47" s="666"/>
      <c r="L47" s="677"/>
      <c r="M47" s="677"/>
      <c r="N47" s="678"/>
      <c r="O47" s="679"/>
      <c r="P47" s="679"/>
      <c r="Q47" s="678"/>
    </row>
    <row r="48" spans="1:17">
      <c r="A48" s="814" t="s">
        <v>409</v>
      </c>
      <c r="B48" s="151" t="s">
        <v>449</v>
      </c>
      <c r="C48" s="154">
        <v>17584802.4062826</v>
      </c>
      <c r="D48" s="154">
        <v>97199.322934929281</v>
      </c>
      <c r="E48" s="147">
        <v>5.5581844162214547E-3</v>
      </c>
      <c r="F48" s="148">
        <v>96690452.949147344</v>
      </c>
      <c r="G48" s="148">
        <v>-1136605.9033657461</v>
      </c>
      <c r="H48" s="147">
        <v>-1.1618522694005614E-2</v>
      </c>
      <c r="J48" s="667"/>
      <c r="K48" s="667"/>
      <c r="L48" s="680"/>
      <c r="M48" s="680"/>
      <c r="N48" s="681"/>
      <c r="O48" s="682"/>
      <c r="P48" s="682"/>
      <c r="Q48" s="681"/>
    </row>
    <row r="49" spans="1:17">
      <c r="A49" s="814" t="s">
        <v>409</v>
      </c>
      <c r="B49" s="150" t="s">
        <v>450</v>
      </c>
      <c r="C49" s="143">
        <v>17584802.4062826</v>
      </c>
      <c r="D49" s="143">
        <v>97199.322934925556</v>
      </c>
      <c r="E49" s="144">
        <v>5.5581844162212405E-3</v>
      </c>
      <c r="F49" s="145">
        <v>96690864.289693534</v>
      </c>
      <c r="G49" s="145">
        <v>-1136481.445059523</v>
      </c>
      <c r="H49" s="144">
        <v>-1.1617216398173105E-2</v>
      </c>
      <c r="J49" s="667"/>
      <c r="K49" s="666"/>
      <c r="L49" s="677"/>
      <c r="M49" s="677"/>
      <c r="N49" s="678"/>
      <c r="O49" s="679"/>
      <c r="P49" s="679"/>
      <c r="Q49" s="678"/>
    </row>
    <row r="50" spans="1:17">
      <c r="A50" s="814" t="s">
        <v>409</v>
      </c>
      <c r="B50" s="151" t="s">
        <v>451</v>
      </c>
      <c r="C50" s="154">
        <v>1087463.2176618411</v>
      </c>
      <c r="D50" s="154">
        <v>-21833.77655562968</v>
      </c>
      <c r="E50" s="147">
        <v>-1.9682534676866981E-2</v>
      </c>
      <c r="F50" s="148">
        <v>6425759.2021413967</v>
      </c>
      <c r="G50" s="148">
        <v>-2490.3972633741796</v>
      </c>
      <c r="H50" s="147">
        <v>-3.8741452472610587E-4</v>
      </c>
      <c r="J50" s="667"/>
      <c r="K50" s="667"/>
      <c r="L50" s="680"/>
      <c r="M50" s="680"/>
      <c r="N50" s="681"/>
      <c r="O50" s="682"/>
      <c r="P50" s="682"/>
      <c r="Q50" s="681"/>
    </row>
    <row r="51" spans="1:17">
      <c r="A51" s="814" t="s">
        <v>409</v>
      </c>
      <c r="B51" s="150" t="s">
        <v>452</v>
      </c>
      <c r="C51" s="143">
        <v>1087463.2176618408</v>
      </c>
      <c r="D51" s="143">
        <v>-21833.776555630378</v>
      </c>
      <c r="E51" s="144">
        <v>-1.9682534676867602E-2</v>
      </c>
      <c r="F51" s="145">
        <v>6428433.4154829588</v>
      </c>
      <c r="G51" s="145">
        <v>-1300.7421884294599</v>
      </c>
      <c r="H51" s="144">
        <v>-2.0230108376681946E-4</v>
      </c>
      <c r="J51" s="667"/>
      <c r="K51" s="666"/>
      <c r="L51" s="677"/>
      <c r="M51" s="677"/>
      <c r="N51" s="678"/>
      <c r="O51" s="679"/>
      <c r="P51" s="679"/>
      <c r="Q51" s="678"/>
    </row>
    <row r="52" spans="1:17">
      <c r="A52" s="814" t="s">
        <v>409</v>
      </c>
      <c r="B52" s="151" t="s">
        <v>453</v>
      </c>
      <c r="C52" s="154">
        <v>6942080.1769759711</v>
      </c>
      <c r="D52" s="154">
        <v>-178854.1191160595</v>
      </c>
      <c r="E52" s="147">
        <v>-2.511666470707568E-2</v>
      </c>
      <c r="F52" s="148">
        <v>27512034.278870467</v>
      </c>
      <c r="G52" s="148">
        <v>-196124.07293171063</v>
      </c>
      <c r="H52" s="147">
        <v>-7.078206730363747E-3</v>
      </c>
      <c r="J52" s="667"/>
      <c r="K52" s="667"/>
      <c r="L52" s="680"/>
      <c r="M52" s="680"/>
      <c r="N52" s="681"/>
      <c r="O52" s="682"/>
      <c r="P52" s="682"/>
      <c r="Q52" s="681"/>
    </row>
    <row r="53" spans="1:17">
      <c r="A53" s="814" t="s">
        <v>409</v>
      </c>
      <c r="B53" s="150" t="s">
        <v>454</v>
      </c>
      <c r="C53" s="143">
        <v>6942080.176975972</v>
      </c>
      <c r="D53" s="143">
        <v>-178854.11911606044</v>
      </c>
      <c r="E53" s="144">
        <v>-2.5116664707075805E-2</v>
      </c>
      <c r="F53" s="145">
        <v>27584653.218661517</v>
      </c>
      <c r="G53" s="145">
        <v>-123594.14642233029</v>
      </c>
      <c r="H53" s="144">
        <v>-4.4605544621373521E-3</v>
      </c>
      <c r="J53" s="667"/>
      <c r="K53" s="666"/>
      <c r="L53" s="677"/>
      <c r="M53" s="677"/>
      <c r="N53" s="678"/>
      <c r="O53" s="679"/>
      <c r="P53" s="679"/>
      <c r="Q53" s="678"/>
    </row>
    <row r="54" spans="1:17">
      <c r="A54" s="814" t="s">
        <v>409</v>
      </c>
      <c r="B54" s="151" t="s">
        <v>455</v>
      </c>
      <c r="C54" s="154">
        <v>8645890.7676779162</v>
      </c>
      <c r="D54" s="154">
        <v>-198277.41652040929</v>
      </c>
      <c r="E54" s="147">
        <v>-2.241900113056048E-2</v>
      </c>
      <c r="F54" s="148">
        <v>37858772.968464285</v>
      </c>
      <c r="G54" s="148">
        <v>421919.26221656799</v>
      </c>
      <c r="H54" s="147">
        <v>1.1270158158247022E-2</v>
      </c>
      <c r="J54" s="667"/>
      <c r="K54" s="667"/>
      <c r="L54" s="680"/>
      <c r="M54" s="680"/>
      <c r="N54" s="681"/>
      <c r="O54" s="682"/>
      <c r="P54" s="682"/>
      <c r="Q54" s="681"/>
    </row>
    <row r="55" spans="1:17">
      <c r="A55" s="814" t="s">
        <v>409</v>
      </c>
      <c r="B55" s="150" t="s">
        <v>456</v>
      </c>
      <c r="C55" s="143">
        <v>8645890.7676779162</v>
      </c>
      <c r="D55" s="143">
        <v>-198277.41652041115</v>
      </c>
      <c r="E55" s="144">
        <v>-2.2419001130560685E-2</v>
      </c>
      <c r="F55" s="145">
        <v>37952397.34691444</v>
      </c>
      <c r="G55" s="145">
        <v>515407.98376888782</v>
      </c>
      <c r="H55" s="144">
        <v>1.3767345946794423E-2</v>
      </c>
      <c r="J55" s="667"/>
      <c r="K55" s="666"/>
      <c r="L55" s="677"/>
      <c r="M55" s="677"/>
      <c r="N55" s="678"/>
      <c r="O55" s="679"/>
      <c r="P55" s="679"/>
      <c r="Q55" s="678"/>
    </row>
    <row r="56" spans="1:17">
      <c r="A56" s="814" t="s">
        <v>409</v>
      </c>
      <c r="B56" s="151" t="s">
        <v>457</v>
      </c>
      <c r="C56" s="154">
        <v>4576724.2379261255</v>
      </c>
      <c r="D56" s="154">
        <v>-79032.57678226009</v>
      </c>
      <c r="E56" s="147">
        <v>-1.6975237308912216E-2</v>
      </c>
      <c r="F56" s="148">
        <v>20667044.262485202</v>
      </c>
      <c r="G56" s="148">
        <v>781420.80840467662</v>
      </c>
      <c r="H56" s="147">
        <v>3.9295766120137875E-2</v>
      </c>
      <c r="J56" s="667"/>
      <c r="K56" s="667"/>
      <c r="L56" s="680"/>
      <c r="M56" s="680"/>
      <c r="N56" s="681"/>
      <c r="O56" s="682"/>
      <c r="P56" s="682"/>
      <c r="Q56" s="681"/>
    </row>
    <row r="57" spans="1:17">
      <c r="A57" s="814" t="s">
        <v>409</v>
      </c>
      <c r="B57" s="150" t="s">
        <v>458</v>
      </c>
      <c r="C57" s="143">
        <v>4576724.2379261265</v>
      </c>
      <c r="D57" s="143">
        <v>-79032.576782261953</v>
      </c>
      <c r="E57" s="144">
        <v>-1.6975237308912608E-2</v>
      </c>
      <c r="F57" s="145">
        <v>20689944.458982002</v>
      </c>
      <c r="G57" s="145">
        <v>804234.24007838592</v>
      </c>
      <c r="H57" s="144">
        <v>4.0442822067972728E-2</v>
      </c>
      <c r="J57" s="667"/>
      <c r="K57" s="666"/>
      <c r="L57" s="677"/>
      <c r="M57" s="677"/>
      <c r="N57" s="678"/>
      <c r="O57" s="679"/>
      <c r="P57" s="679"/>
      <c r="Q57" s="678"/>
    </row>
    <row r="58" spans="1:17">
      <c r="A58" s="814" t="s">
        <v>409</v>
      </c>
      <c r="B58" s="151" t="s">
        <v>459</v>
      </c>
      <c r="C58" s="154">
        <v>14225113.734700797</v>
      </c>
      <c r="D58" s="154">
        <v>171756.82742286287</v>
      </c>
      <c r="E58" s="147">
        <v>1.2221765130999674E-2</v>
      </c>
      <c r="F58" s="148">
        <v>72828243.424878493</v>
      </c>
      <c r="G58" s="148">
        <v>-26537.448605492711</v>
      </c>
      <c r="H58" s="147">
        <v>-3.6425129946621258E-4</v>
      </c>
      <c r="J58" s="667"/>
      <c r="K58" s="667"/>
      <c r="L58" s="680"/>
      <c r="M58" s="680"/>
      <c r="N58" s="681"/>
      <c r="O58" s="682"/>
      <c r="P58" s="682"/>
      <c r="Q58" s="681"/>
    </row>
    <row r="59" spans="1:17">
      <c r="A59" s="814" t="s">
        <v>409</v>
      </c>
      <c r="B59" s="150" t="s">
        <v>460</v>
      </c>
      <c r="C59" s="143">
        <v>1602692.2020556792</v>
      </c>
      <c r="D59" s="143">
        <v>63076.868380458094</v>
      </c>
      <c r="E59" s="144">
        <v>4.0969238874678578E-2</v>
      </c>
      <c r="F59" s="145">
        <v>7577453.7907569911</v>
      </c>
      <c r="G59" s="145">
        <v>147843.37211584859</v>
      </c>
      <c r="H59" s="144">
        <v>1.9899209216260465E-2</v>
      </c>
      <c r="J59" s="667"/>
      <c r="K59" s="666"/>
      <c r="L59" s="677"/>
      <c r="M59" s="677"/>
      <c r="N59" s="678"/>
      <c r="O59" s="679"/>
      <c r="P59" s="679"/>
      <c r="Q59" s="678"/>
    </row>
    <row r="60" spans="1:17">
      <c r="A60" s="814" t="s">
        <v>409</v>
      </c>
      <c r="B60" s="151" t="s">
        <v>461</v>
      </c>
      <c r="C60" s="154">
        <v>3403221.4541527373</v>
      </c>
      <c r="D60" s="154">
        <v>42983.056248367764</v>
      </c>
      <c r="E60" s="147">
        <v>1.2791668673024621E-2</v>
      </c>
      <c r="F60" s="148">
        <v>14228215.309186511</v>
      </c>
      <c r="G60" s="148">
        <v>-378776.25208955072</v>
      </c>
      <c r="H60" s="147">
        <v>-2.593116114982276E-2</v>
      </c>
      <c r="J60" s="667"/>
      <c r="K60" s="667"/>
      <c r="L60" s="680"/>
      <c r="M60" s="680"/>
      <c r="N60" s="681"/>
      <c r="O60" s="682"/>
      <c r="P60" s="682"/>
      <c r="Q60" s="681"/>
    </row>
    <row r="61" spans="1:17">
      <c r="A61" s="814" t="s">
        <v>409</v>
      </c>
      <c r="B61" s="150" t="s">
        <v>462</v>
      </c>
      <c r="C61" s="143">
        <v>3293310.7444513673</v>
      </c>
      <c r="D61" s="143">
        <v>35667.19663631497</v>
      </c>
      <c r="E61" s="144">
        <v>1.0948772053418019E-2</v>
      </c>
      <c r="F61" s="145">
        <v>18053801.012554146</v>
      </c>
      <c r="G61" s="145">
        <v>91355.405776053667</v>
      </c>
      <c r="H61" s="144">
        <v>5.0859113383525511E-3</v>
      </c>
      <c r="J61" s="667"/>
      <c r="K61" s="666"/>
      <c r="L61" s="677"/>
      <c r="M61" s="677"/>
      <c r="N61" s="678"/>
      <c r="O61" s="679"/>
      <c r="P61" s="679"/>
      <c r="Q61" s="678"/>
    </row>
    <row r="62" spans="1:17">
      <c r="A62" s="814" t="s">
        <v>409</v>
      </c>
      <c r="B62" s="151" t="s">
        <v>463</v>
      </c>
      <c r="C62" s="154">
        <v>5925889.3340410078</v>
      </c>
      <c r="D62" s="154">
        <v>30029.706157719716</v>
      </c>
      <c r="E62" s="147">
        <v>5.0933550072495334E-3</v>
      </c>
      <c r="F62" s="148">
        <v>32969104.150497492</v>
      </c>
      <c r="G62" s="148">
        <v>113125.47357314453</v>
      </c>
      <c r="H62" s="147">
        <v>3.4430711891286817E-3</v>
      </c>
      <c r="J62" s="667"/>
      <c r="K62" s="667"/>
      <c r="L62" s="680"/>
      <c r="M62" s="680"/>
      <c r="N62" s="681"/>
      <c r="O62" s="682"/>
      <c r="P62" s="682"/>
      <c r="Q62" s="681"/>
    </row>
    <row r="63" spans="1:17">
      <c r="A63" s="814" t="s">
        <v>409</v>
      </c>
      <c r="B63" s="150" t="s">
        <v>464</v>
      </c>
      <c r="C63" s="143">
        <v>31752391.317445163</v>
      </c>
      <c r="D63" s="143">
        <v>-216230.64451428875</v>
      </c>
      <c r="E63" s="144">
        <v>-6.7638400169888133E-3</v>
      </c>
      <c r="F63" s="145">
        <v>185968394.68504485</v>
      </c>
      <c r="G63" s="145">
        <v>2808050.9748491943</v>
      </c>
      <c r="H63" s="144">
        <v>1.5331107804057279E-2</v>
      </c>
      <c r="J63" s="667"/>
      <c r="K63" s="666"/>
      <c r="L63" s="677"/>
      <c r="M63" s="677"/>
      <c r="N63" s="678"/>
      <c r="O63" s="679"/>
      <c r="P63" s="679"/>
      <c r="Q63" s="678"/>
    </row>
    <row r="64" spans="1:17">
      <c r="A64" s="814" t="s">
        <v>409</v>
      </c>
      <c r="B64" s="151" t="s">
        <v>465</v>
      </c>
      <c r="C64" s="154">
        <v>9161937.0635101199</v>
      </c>
      <c r="D64" s="154">
        <v>-66366.061682730913</v>
      </c>
      <c r="E64" s="147">
        <v>-7.1915779946103596E-3</v>
      </c>
      <c r="F64" s="148">
        <v>54612206.227206208</v>
      </c>
      <c r="G64" s="148">
        <v>1618431.4477474168</v>
      </c>
      <c r="H64" s="147">
        <v>3.0540029550315144E-2</v>
      </c>
      <c r="J64" s="667"/>
      <c r="K64" s="667"/>
      <c r="L64" s="680"/>
      <c r="M64" s="680"/>
      <c r="N64" s="681"/>
      <c r="O64" s="682"/>
      <c r="P64" s="682"/>
      <c r="Q64" s="681"/>
    </row>
    <row r="65" spans="1:17">
      <c r="A65" s="814" t="s">
        <v>409</v>
      </c>
      <c r="B65" s="150" t="s">
        <v>466</v>
      </c>
      <c r="C65" s="143">
        <v>6090182.7543169064</v>
      </c>
      <c r="D65" s="143">
        <v>-66846.670769388787</v>
      </c>
      <c r="E65" s="144">
        <v>-1.085696789055899E-2</v>
      </c>
      <c r="F65" s="145">
        <v>39626457.95443736</v>
      </c>
      <c r="G65" s="145">
        <v>513787.23887987435</v>
      </c>
      <c r="H65" s="144">
        <v>1.3136081721862833E-2</v>
      </c>
      <c r="J65" s="667"/>
      <c r="K65" s="669"/>
      <c r="L65" s="677"/>
      <c r="M65" s="677"/>
      <c r="N65" s="678"/>
      <c r="O65" s="679"/>
      <c r="P65" s="679"/>
      <c r="Q65" s="678"/>
    </row>
    <row r="66" spans="1:17">
      <c r="A66" s="814" t="s">
        <v>409</v>
      </c>
      <c r="B66" s="151" t="s">
        <v>467</v>
      </c>
      <c r="C66" s="154">
        <v>11458787.922984712</v>
      </c>
      <c r="D66" s="154">
        <v>-60094.680380979553</v>
      </c>
      <c r="E66" s="147">
        <v>-5.2170581514061568E-3</v>
      </c>
      <c r="F66" s="148">
        <v>65963495.001186095</v>
      </c>
      <c r="G66" s="148">
        <v>-5679.9717508107424</v>
      </c>
      <c r="H66" s="147">
        <v>-8.6100390874084529E-5</v>
      </c>
      <c r="J66" s="667"/>
      <c r="K66" s="667"/>
      <c r="L66" s="680"/>
      <c r="M66" s="680"/>
      <c r="N66" s="681"/>
      <c r="O66" s="682"/>
      <c r="P66" s="682"/>
      <c r="Q66" s="681"/>
    </row>
    <row r="67" spans="1:17">
      <c r="A67" s="814" t="s">
        <v>409</v>
      </c>
      <c r="B67" s="150" t="s">
        <v>468</v>
      </c>
      <c r="C67" s="143">
        <v>774844.07971298206</v>
      </c>
      <c r="D67" s="143">
        <v>6070.1964355653618</v>
      </c>
      <c r="E67" s="144">
        <v>7.895945176606493E-3</v>
      </c>
      <c r="F67" s="145">
        <v>3867622.6292995894</v>
      </c>
      <c r="G67" s="145">
        <v>116290.5223771804</v>
      </c>
      <c r="H67" s="144">
        <v>3.0999793956548703E-2</v>
      </c>
      <c r="J67" s="667"/>
      <c r="K67" s="666"/>
      <c r="L67" s="677"/>
      <c r="M67" s="677"/>
      <c r="N67" s="678"/>
      <c r="O67" s="679"/>
      <c r="P67" s="679"/>
      <c r="Q67" s="678"/>
    </row>
    <row r="68" spans="1:17">
      <c r="A68" s="814" t="s">
        <v>409</v>
      </c>
      <c r="B68" s="151" t="s">
        <v>469</v>
      </c>
      <c r="C68" s="154">
        <v>4266639.4969204329</v>
      </c>
      <c r="D68" s="154">
        <v>-28993.428116781637</v>
      </c>
      <c r="E68" s="147">
        <v>-6.7495124985639818E-3</v>
      </c>
      <c r="F68" s="148">
        <v>21908216.980060592</v>
      </c>
      <c r="G68" s="148">
        <v>572387.0501749441</v>
      </c>
      <c r="H68" s="147">
        <v>2.6827503408863734E-2</v>
      </c>
      <c r="J68" s="667"/>
      <c r="K68" s="667"/>
      <c r="L68" s="680"/>
      <c r="M68" s="680"/>
      <c r="N68" s="681"/>
      <c r="O68" s="682"/>
      <c r="P68" s="682"/>
      <c r="Q68" s="681"/>
    </row>
    <row r="69" spans="1:17">
      <c r="A69" s="814" t="s">
        <v>409</v>
      </c>
      <c r="B69" s="150" t="s">
        <v>470</v>
      </c>
      <c r="C69" s="143">
        <v>12306170.964897487</v>
      </c>
      <c r="D69" s="143">
        <v>-229193.66414670832</v>
      </c>
      <c r="E69" s="144">
        <v>-1.8283765245701036E-2</v>
      </c>
      <c r="F69" s="145">
        <v>51789740.829258725</v>
      </c>
      <c r="G69" s="145">
        <v>1235811.747743465</v>
      </c>
      <c r="H69" s="144">
        <v>2.4445414435558328E-2</v>
      </c>
      <c r="J69" s="667"/>
      <c r="K69" s="666"/>
      <c r="L69" s="677"/>
      <c r="M69" s="677"/>
      <c r="N69" s="678"/>
      <c r="O69" s="679"/>
      <c r="P69" s="679"/>
      <c r="Q69" s="678"/>
    </row>
    <row r="70" spans="1:17">
      <c r="A70" s="814" t="s">
        <v>409</v>
      </c>
      <c r="B70" s="151" t="s">
        <v>471</v>
      </c>
      <c r="C70" s="154">
        <v>10464624.410107994</v>
      </c>
      <c r="D70" s="154">
        <v>-210305.98252316564</v>
      </c>
      <c r="E70" s="147">
        <v>-1.9700923077525506E-2</v>
      </c>
      <c r="F70" s="148">
        <v>44007361.955172583</v>
      </c>
      <c r="G70" s="148">
        <v>1303603.1964865476</v>
      </c>
      <c r="H70" s="147">
        <v>3.0526661689268555E-2</v>
      </c>
      <c r="J70" s="667"/>
      <c r="K70" s="667"/>
      <c r="L70" s="680"/>
      <c r="M70" s="680"/>
      <c r="N70" s="681"/>
      <c r="O70" s="682"/>
      <c r="P70" s="682"/>
      <c r="Q70" s="681"/>
    </row>
    <row r="71" spans="1:17">
      <c r="A71" s="814" t="s">
        <v>409</v>
      </c>
      <c r="B71" s="150" t="s">
        <v>472</v>
      </c>
      <c r="C71" s="143">
        <v>1841546.5547894882</v>
      </c>
      <c r="D71" s="143">
        <v>-18887.681623557582</v>
      </c>
      <c r="E71" s="144">
        <v>-1.0152297379763021E-2</v>
      </c>
      <c r="F71" s="145">
        <v>7952361.4229573347</v>
      </c>
      <c r="G71" s="145">
        <v>102005.45537249558</v>
      </c>
      <c r="H71" s="144">
        <v>1.2993736308734231E-2</v>
      </c>
      <c r="J71" s="667"/>
      <c r="K71" s="666"/>
      <c r="L71" s="677"/>
      <c r="M71" s="677"/>
      <c r="N71" s="678"/>
      <c r="O71" s="679"/>
      <c r="P71" s="679"/>
      <c r="Q71" s="678"/>
    </row>
    <row r="72" spans="1:17">
      <c r="A72" s="814" t="s">
        <v>409</v>
      </c>
      <c r="B72" s="151" t="s">
        <v>473</v>
      </c>
      <c r="C72" s="154">
        <v>251993579.23971558</v>
      </c>
      <c r="D72" s="154">
        <v>-1213931.8993216455</v>
      </c>
      <c r="E72" s="147">
        <v>-4.7942175722230874E-3</v>
      </c>
      <c r="F72" s="148">
        <v>1302260653.2659473</v>
      </c>
      <c r="G72" s="148">
        <v>12284116.276427507</v>
      </c>
      <c r="H72" s="147">
        <v>9.5227439602084078E-3</v>
      </c>
      <c r="J72" s="667"/>
      <c r="K72" s="667"/>
      <c r="L72" s="680"/>
      <c r="M72" s="680"/>
      <c r="N72" s="681"/>
      <c r="O72" s="682"/>
      <c r="P72" s="682"/>
      <c r="Q72" s="681"/>
    </row>
    <row r="73" spans="1:17">
      <c r="A73" s="814" t="s">
        <v>474</v>
      </c>
      <c r="B73" s="150" t="s">
        <v>410</v>
      </c>
      <c r="C73" s="143">
        <v>607135995.508304</v>
      </c>
      <c r="D73" s="143">
        <v>-61107.821125030518</v>
      </c>
      <c r="E73" s="144">
        <v>-1.0063918419564174E-4</v>
      </c>
      <c r="F73" s="145">
        <v>2936861964.9511018</v>
      </c>
      <c r="G73" s="145">
        <v>57859310.9357481</v>
      </c>
      <c r="H73" s="144">
        <v>2.0096998123656309E-2</v>
      </c>
      <c r="J73" s="667"/>
      <c r="K73" s="666"/>
      <c r="L73" s="677"/>
      <c r="M73" s="677"/>
      <c r="N73" s="678"/>
      <c r="O73" s="679"/>
      <c r="P73" s="679"/>
      <c r="Q73" s="678"/>
    </row>
    <row r="74" spans="1:17">
      <c r="A74" s="814" t="s">
        <v>474</v>
      </c>
      <c r="B74" s="151" t="s">
        <v>411</v>
      </c>
      <c r="C74" s="154">
        <v>53698931.573198177</v>
      </c>
      <c r="D74" s="154">
        <v>-341199.85701487958</v>
      </c>
      <c r="E74" s="147">
        <v>-6.3138235971076798E-3</v>
      </c>
      <c r="F74" s="148">
        <v>271213469.5407781</v>
      </c>
      <c r="G74" s="148">
        <v>-1553386.4419509172</v>
      </c>
      <c r="H74" s="147">
        <v>-5.6949237338765023E-3</v>
      </c>
      <c r="J74" s="667"/>
      <c r="K74" s="667"/>
      <c r="L74" s="680"/>
      <c r="M74" s="680"/>
      <c r="N74" s="681"/>
      <c r="O74" s="682"/>
      <c r="P74" s="682"/>
      <c r="Q74" s="681"/>
    </row>
    <row r="75" spans="1:17">
      <c r="A75" s="814" t="s">
        <v>474</v>
      </c>
      <c r="B75" s="150" t="s">
        <v>412</v>
      </c>
      <c r="C75" s="143">
        <v>109722810.37254912</v>
      </c>
      <c r="D75" s="143">
        <v>-294028.9637556076</v>
      </c>
      <c r="E75" s="144">
        <v>-2.6725814477982397E-3</v>
      </c>
      <c r="F75" s="145">
        <v>534017841.74768877</v>
      </c>
      <c r="G75" s="145">
        <v>10965088.115189075</v>
      </c>
      <c r="H75" s="144">
        <v>2.0963637107421135E-2</v>
      </c>
      <c r="J75" s="667"/>
      <c r="K75" s="666"/>
      <c r="L75" s="677"/>
      <c r="M75" s="677"/>
      <c r="N75" s="678"/>
      <c r="O75" s="679"/>
      <c r="P75" s="679"/>
      <c r="Q75" s="678"/>
    </row>
    <row r="76" spans="1:17">
      <c r="A76" s="814" t="s">
        <v>474</v>
      </c>
      <c r="B76" s="151" t="s">
        <v>413</v>
      </c>
      <c r="C76" s="154">
        <v>62332080.726825364</v>
      </c>
      <c r="D76" s="154">
        <v>-460975.80968887359</v>
      </c>
      <c r="E76" s="147">
        <v>-7.3411908117709734E-3</v>
      </c>
      <c r="F76" s="148">
        <v>249132495.99431705</v>
      </c>
      <c r="G76" s="148">
        <v>878079.63581728935</v>
      </c>
      <c r="H76" s="147">
        <v>3.5370151665268675E-3</v>
      </c>
      <c r="J76" s="667"/>
      <c r="K76" s="667"/>
      <c r="L76" s="680"/>
      <c r="M76" s="680"/>
      <c r="N76" s="681"/>
      <c r="O76" s="682"/>
      <c r="P76" s="682"/>
      <c r="Q76" s="681"/>
    </row>
    <row r="77" spans="1:17">
      <c r="A77" s="814" t="s">
        <v>474</v>
      </c>
      <c r="B77" s="150" t="s">
        <v>414</v>
      </c>
      <c r="C77" s="143">
        <v>31545885.563154612</v>
      </c>
      <c r="D77" s="143">
        <v>-374645.57727686688</v>
      </c>
      <c r="E77" s="144">
        <v>-1.1736821534348777E-2</v>
      </c>
      <c r="F77" s="145">
        <v>162136200.97985798</v>
      </c>
      <c r="G77" s="145">
        <v>-1367266.6479091048</v>
      </c>
      <c r="H77" s="144">
        <v>-8.3623097891833819E-3</v>
      </c>
      <c r="J77" s="667"/>
      <c r="K77" s="666"/>
      <c r="L77" s="677"/>
      <c r="M77" s="677"/>
      <c r="N77" s="678"/>
      <c r="O77" s="679"/>
      <c r="P77" s="679"/>
      <c r="Q77" s="678"/>
    </row>
    <row r="78" spans="1:17">
      <c r="A78" s="814" t="s">
        <v>474</v>
      </c>
      <c r="B78" s="151" t="s">
        <v>415</v>
      </c>
      <c r="C78" s="154">
        <v>118152878.56156078</v>
      </c>
      <c r="D78" s="154">
        <v>861364.11112938821</v>
      </c>
      <c r="E78" s="147">
        <v>7.3437888082978891E-3</v>
      </c>
      <c r="F78" s="148">
        <v>566870907.21130145</v>
      </c>
      <c r="G78" s="148">
        <v>18078105.297256708</v>
      </c>
      <c r="H78" s="147">
        <v>3.2941586030656812E-2</v>
      </c>
      <c r="J78" s="667"/>
      <c r="K78" s="667"/>
      <c r="L78" s="680"/>
      <c r="M78" s="680"/>
      <c r="N78" s="681"/>
      <c r="O78" s="682"/>
      <c r="P78" s="682"/>
      <c r="Q78" s="681"/>
    </row>
    <row r="79" spans="1:17">
      <c r="A79" s="814" t="s">
        <v>474</v>
      </c>
      <c r="B79" s="150" t="s">
        <v>416</v>
      </c>
      <c r="C79" s="143">
        <v>57545349.68337547</v>
      </c>
      <c r="D79" s="143">
        <v>426301.50133861601</v>
      </c>
      <c r="E79" s="144">
        <v>7.4633859440375256E-3</v>
      </c>
      <c r="F79" s="145">
        <v>265525734.75654942</v>
      </c>
      <c r="G79" s="145">
        <v>8046754.123234719</v>
      </c>
      <c r="H79" s="144">
        <v>3.1252081639605363E-2</v>
      </c>
      <c r="J79" s="667"/>
      <c r="K79" s="666"/>
      <c r="L79" s="677"/>
      <c r="M79" s="677"/>
      <c r="N79" s="678"/>
      <c r="O79" s="679"/>
      <c r="P79" s="679"/>
      <c r="Q79" s="678"/>
    </row>
    <row r="80" spans="1:17">
      <c r="A80" s="814" t="s">
        <v>474</v>
      </c>
      <c r="B80" s="151" t="s">
        <v>417</v>
      </c>
      <c r="C80" s="154">
        <v>81539405.931887686</v>
      </c>
      <c r="D80" s="154">
        <v>552910.63483965397</v>
      </c>
      <c r="E80" s="147">
        <v>6.8271954825511218E-3</v>
      </c>
      <c r="F80" s="148">
        <v>399865075.43083268</v>
      </c>
      <c r="G80" s="148">
        <v>6986418.3390461802</v>
      </c>
      <c r="H80" s="147">
        <v>1.7782636478046131E-2</v>
      </c>
      <c r="J80" s="667"/>
      <c r="K80" s="667"/>
      <c r="L80" s="680"/>
      <c r="M80" s="680"/>
      <c r="N80" s="681"/>
      <c r="O80" s="682"/>
      <c r="P80" s="682"/>
      <c r="Q80" s="681"/>
    </row>
    <row r="81" spans="1:17">
      <c r="A81" s="814" t="s">
        <v>474</v>
      </c>
      <c r="B81" s="150" t="s">
        <v>418</v>
      </c>
      <c r="C81" s="143">
        <v>92598653.09575516</v>
      </c>
      <c r="D81" s="143">
        <v>-430833.86069606245</v>
      </c>
      <c r="E81" s="144">
        <v>-4.6311537856566221E-3</v>
      </c>
      <c r="F81" s="145">
        <v>489989983.28688377</v>
      </c>
      <c r="G81" s="145">
        <v>17708184.516454637</v>
      </c>
      <c r="H81" s="144">
        <v>3.7494954416107798E-2</v>
      </c>
      <c r="J81" s="667"/>
      <c r="K81" s="666"/>
      <c r="L81" s="677"/>
      <c r="M81" s="677"/>
      <c r="N81" s="678"/>
      <c r="O81" s="679"/>
      <c r="P81" s="679"/>
      <c r="Q81" s="678"/>
    </row>
    <row r="82" spans="1:17">
      <c r="A82" s="814" t="s">
        <v>474</v>
      </c>
      <c r="B82" s="151" t="s">
        <v>419</v>
      </c>
      <c r="C82" s="154">
        <v>420842076.947721</v>
      </c>
      <c r="D82" s="154">
        <v>-749848.91882956028</v>
      </c>
      <c r="E82" s="147">
        <v>-1.778613092004317E-3</v>
      </c>
      <c r="F82" s="148">
        <v>2129513212.354063</v>
      </c>
      <c r="G82" s="148">
        <v>23768494.976008415</v>
      </c>
      <c r="H82" s="147">
        <v>1.1287453213038806E-2</v>
      </c>
      <c r="J82" s="667"/>
      <c r="K82" s="667"/>
      <c r="L82" s="680"/>
      <c r="M82" s="680"/>
      <c r="N82" s="681"/>
      <c r="O82" s="682"/>
      <c r="P82" s="682"/>
      <c r="Q82" s="681"/>
    </row>
    <row r="83" spans="1:17">
      <c r="A83" s="814" t="s">
        <v>474</v>
      </c>
      <c r="B83" s="150" t="s">
        <v>420</v>
      </c>
      <c r="C83" s="143">
        <v>46110742.078002855</v>
      </c>
      <c r="D83" s="143">
        <v>-592548.19190078974</v>
      </c>
      <c r="E83" s="144">
        <v>-1.2687504209583225E-2</v>
      </c>
      <c r="F83" s="145">
        <v>269706448.96577096</v>
      </c>
      <c r="G83" s="145">
        <v>112522.16161596775</v>
      </c>
      <c r="H83" s="144">
        <v>4.1737647041919032E-4</v>
      </c>
      <c r="J83" s="667"/>
      <c r="K83" s="666"/>
      <c r="L83" s="677"/>
      <c r="M83" s="677"/>
      <c r="N83" s="678"/>
      <c r="O83" s="679"/>
      <c r="P83" s="679"/>
      <c r="Q83" s="678"/>
    </row>
    <row r="84" spans="1:17">
      <c r="A84" s="814" t="s">
        <v>474</v>
      </c>
      <c r="B84" s="151" t="s">
        <v>421</v>
      </c>
      <c r="C84" s="154">
        <v>40309061.515152499</v>
      </c>
      <c r="D84" s="154">
        <v>-94651.761211380363</v>
      </c>
      <c r="E84" s="147">
        <v>-2.3426500570369983E-3</v>
      </c>
      <c r="F84" s="148">
        <v>196342830.35837245</v>
      </c>
      <c r="G84" s="148">
        <v>-2272359.5415009856</v>
      </c>
      <c r="H84" s="147">
        <v>-1.1441015879231268E-2</v>
      </c>
      <c r="J84" s="667"/>
      <c r="K84" s="667"/>
      <c r="L84" s="684"/>
      <c r="M84" s="684"/>
      <c r="N84" s="684"/>
      <c r="O84" s="684"/>
      <c r="P84" s="684"/>
      <c r="Q84" s="684"/>
    </row>
    <row r="85" spans="1:17">
      <c r="A85" s="814" t="s">
        <v>474</v>
      </c>
      <c r="B85" s="150" t="s">
        <v>422</v>
      </c>
      <c r="C85" s="143">
        <v>230850709.92700663</v>
      </c>
      <c r="D85" s="143">
        <v>338490.79857283831</v>
      </c>
      <c r="E85" s="144">
        <v>1.468428874845209E-3</v>
      </c>
      <c r="F85" s="145">
        <v>1142843373.2259202</v>
      </c>
      <c r="G85" s="145">
        <v>22399896.018043995</v>
      </c>
      <c r="H85" s="144">
        <v>1.9991991094333566E-2</v>
      </c>
      <c r="J85" s="667"/>
      <c r="K85" s="666"/>
      <c r="L85" s="677"/>
      <c r="M85" s="677"/>
      <c r="N85" s="678"/>
      <c r="O85" s="679"/>
      <c r="P85" s="679"/>
      <c r="Q85" s="678"/>
    </row>
    <row r="86" spans="1:17">
      <c r="A86" s="814" t="s">
        <v>474</v>
      </c>
      <c r="B86" s="151" t="s">
        <v>423</v>
      </c>
      <c r="C86" s="154">
        <v>62857306.739539541</v>
      </c>
      <c r="D86" s="154">
        <v>-403427.00200593472</v>
      </c>
      <c r="E86" s="147">
        <v>-6.377210287413889E-3</v>
      </c>
      <c r="F86" s="148">
        <v>323864131.30479968</v>
      </c>
      <c r="G86" s="148">
        <v>2083758.6522570252</v>
      </c>
      <c r="H86" s="147">
        <v>6.4757170708701385E-3</v>
      </c>
      <c r="J86" s="667"/>
      <c r="K86" s="667"/>
      <c r="L86" s="680"/>
      <c r="M86" s="680"/>
      <c r="N86" s="681"/>
      <c r="O86" s="682"/>
      <c r="P86" s="682"/>
      <c r="Q86" s="681"/>
    </row>
    <row r="87" spans="1:17">
      <c r="A87" s="814" t="s">
        <v>474</v>
      </c>
      <c r="B87" s="150" t="s">
        <v>424</v>
      </c>
      <c r="C87" s="155">
        <v>11845717.473857343</v>
      </c>
      <c r="D87" s="155">
        <v>200083.02582812309</v>
      </c>
      <c r="E87" s="155">
        <v>1.7180946793498481E-2</v>
      </c>
      <c r="F87" s="155">
        <v>59848145.253526688</v>
      </c>
      <c r="G87" s="155">
        <v>1689547.6586904526</v>
      </c>
      <c r="H87" s="155">
        <v>2.9050694627486402E-2</v>
      </c>
      <c r="J87" s="667"/>
      <c r="K87" s="666"/>
      <c r="L87" s="677"/>
      <c r="M87" s="677"/>
      <c r="N87" s="678"/>
      <c r="O87" s="679"/>
      <c r="P87" s="679"/>
      <c r="Q87" s="678"/>
    </row>
    <row r="88" spans="1:17">
      <c r="A88" s="814" t="s">
        <v>474</v>
      </c>
      <c r="B88" s="151" t="s">
        <v>425</v>
      </c>
      <c r="C88" s="154">
        <v>7357151.9426827021</v>
      </c>
      <c r="D88" s="154">
        <v>-56362.232785763219</v>
      </c>
      <c r="E88" s="147">
        <v>-7.602633710780171E-3</v>
      </c>
      <c r="F88" s="148">
        <v>36115701.167398892</v>
      </c>
      <c r="G88" s="148">
        <v>-252346.47450390458</v>
      </c>
      <c r="H88" s="147">
        <v>-6.9386863157634617E-3</v>
      </c>
      <c r="J88" s="667"/>
      <c r="K88" s="667"/>
      <c r="L88" s="680"/>
      <c r="M88" s="680"/>
      <c r="N88" s="681"/>
      <c r="O88" s="682"/>
      <c r="P88" s="682"/>
      <c r="Q88" s="681"/>
    </row>
    <row r="89" spans="1:17">
      <c r="A89" s="814" t="s">
        <v>474</v>
      </c>
      <c r="B89" s="150" t="s">
        <v>426</v>
      </c>
      <c r="C89" s="143">
        <v>21561077.288042992</v>
      </c>
      <c r="D89" s="143">
        <v>-131504.95895921811</v>
      </c>
      <c r="E89" s="144">
        <v>-6.0622086140708926E-3</v>
      </c>
      <c r="F89" s="145">
        <v>103736175.27181555</v>
      </c>
      <c r="G89" s="145">
        <v>-27753.588064849377</v>
      </c>
      <c r="H89" s="144">
        <v>-2.6746855453330955E-4</v>
      </c>
      <c r="J89" s="667"/>
      <c r="K89" s="666"/>
      <c r="L89" s="677"/>
      <c r="M89" s="677"/>
      <c r="N89" s="678"/>
      <c r="O89" s="679"/>
      <c r="P89" s="679"/>
      <c r="Q89" s="678"/>
    </row>
    <row r="90" spans="1:17">
      <c r="A90" s="814" t="s">
        <v>474</v>
      </c>
      <c r="B90" s="151" t="s">
        <v>427</v>
      </c>
      <c r="C90" s="154">
        <v>453977624.46821564</v>
      </c>
      <c r="D90" s="154">
        <v>-1620864.5057615638</v>
      </c>
      <c r="E90" s="147">
        <v>-3.5576599681263299E-3</v>
      </c>
      <c r="F90" s="148">
        <v>2121858572.3611407</v>
      </c>
      <c r="G90" s="148">
        <v>9702469.6375391483</v>
      </c>
      <c r="H90" s="147">
        <v>4.5936328404079241E-3</v>
      </c>
      <c r="J90" s="667"/>
      <c r="K90" s="667"/>
      <c r="L90" s="680"/>
      <c r="M90" s="680"/>
      <c r="N90" s="681"/>
      <c r="O90" s="682"/>
      <c r="P90" s="682"/>
      <c r="Q90" s="681"/>
    </row>
    <row r="91" spans="1:17">
      <c r="A91" s="814" t="s">
        <v>474</v>
      </c>
      <c r="B91" s="150" t="s">
        <v>428</v>
      </c>
      <c r="C91" s="143">
        <v>38579187.386209182</v>
      </c>
      <c r="D91" s="143">
        <v>-187229.42398133129</v>
      </c>
      <c r="E91" s="144">
        <v>-4.8296809297090973E-3</v>
      </c>
      <c r="F91" s="145">
        <v>190840131.88622037</v>
      </c>
      <c r="G91" s="145">
        <v>-3492895.0431375504</v>
      </c>
      <c r="H91" s="144">
        <v>-1.7973759264333665E-2</v>
      </c>
      <c r="J91" s="667"/>
      <c r="K91" s="666"/>
      <c r="L91" s="677"/>
      <c r="M91" s="677"/>
      <c r="N91" s="678"/>
      <c r="O91" s="679"/>
      <c r="P91" s="679"/>
      <c r="Q91" s="678"/>
    </row>
    <row r="92" spans="1:17">
      <c r="A92" s="814" t="s">
        <v>474</v>
      </c>
      <c r="B92" s="151" t="s">
        <v>429</v>
      </c>
      <c r="C92" s="154">
        <v>133991069.11427069</v>
      </c>
      <c r="D92" s="154">
        <v>-1588506.9176597893</v>
      </c>
      <c r="E92" s="147">
        <v>-1.1716417502925945E-2</v>
      </c>
      <c r="F92" s="148">
        <v>584930810.17309082</v>
      </c>
      <c r="G92" s="148">
        <v>-2398134.4110549688</v>
      </c>
      <c r="H92" s="147">
        <v>-4.0831197460444446E-3</v>
      </c>
      <c r="J92" s="667"/>
      <c r="K92" s="667"/>
      <c r="L92" s="680"/>
      <c r="M92" s="680"/>
      <c r="N92" s="681"/>
      <c r="O92" s="682"/>
      <c r="P92" s="682"/>
      <c r="Q92" s="681"/>
    </row>
    <row r="93" spans="1:17">
      <c r="A93" s="814" t="s">
        <v>474</v>
      </c>
      <c r="B93" s="150" t="s">
        <v>430</v>
      </c>
      <c r="C93" s="143">
        <v>43522041.199258722</v>
      </c>
      <c r="D93" s="143">
        <v>125131.46065444499</v>
      </c>
      <c r="E93" s="144">
        <v>2.8834186905970565E-3</v>
      </c>
      <c r="F93" s="145">
        <v>198706395.75549045</v>
      </c>
      <c r="G93" s="145">
        <v>2764726.2360514104</v>
      </c>
      <c r="H93" s="144">
        <v>1.4109945285411211E-2</v>
      </c>
      <c r="J93" s="667"/>
      <c r="K93" s="666"/>
      <c r="L93" s="677"/>
      <c r="M93" s="677"/>
      <c r="N93" s="678"/>
      <c r="O93" s="679"/>
      <c r="P93" s="679"/>
      <c r="Q93" s="678"/>
    </row>
    <row r="94" spans="1:17">
      <c r="A94" s="814" t="s">
        <v>474</v>
      </c>
      <c r="B94" s="151" t="s">
        <v>431</v>
      </c>
      <c r="C94" s="154">
        <v>35656315.421593659</v>
      </c>
      <c r="D94" s="154">
        <v>-463820.8110191077</v>
      </c>
      <c r="E94" s="147">
        <v>-1.284105929258166E-2</v>
      </c>
      <c r="F94" s="148">
        <v>167492894.19144189</v>
      </c>
      <c r="G94" s="148">
        <v>-3204654.1715188026</v>
      </c>
      <c r="H94" s="147">
        <v>-1.8773873451917566E-2</v>
      </c>
      <c r="J94" s="667"/>
      <c r="K94" s="667"/>
      <c r="L94" s="680"/>
      <c r="M94" s="680"/>
      <c r="N94" s="681"/>
      <c r="O94" s="682"/>
      <c r="P94" s="682"/>
      <c r="Q94" s="681"/>
    </row>
    <row r="95" spans="1:17">
      <c r="A95" s="814" t="s">
        <v>474</v>
      </c>
      <c r="B95" s="150" t="s">
        <v>432</v>
      </c>
      <c r="C95" s="143">
        <v>67498383.085837975</v>
      </c>
      <c r="D95" s="143">
        <v>683321.71342493594</v>
      </c>
      <c r="E95" s="144">
        <v>1.0227061075589605E-2</v>
      </c>
      <c r="F95" s="145">
        <v>311933494.12272704</v>
      </c>
      <c r="G95" s="145">
        <v>9006485.5667468309</v>
      </c>
      <c r="H95" s="144">
        <v>2.9731537011769796E-2</v>
      </c>
      <c r="J95" s="667"/>
      <c r="K95" s="666"/>
      <c r="L95" s="677"/>
      <c r="M95" s="677"/>
      <c r="N95" s="678"/>
      <c r="O95" s="679"/>
      <c r="P95" s="679"/>
      <c r="Q95" s="678"/>
    </row>
    <row r="96" spans="1:17">
      <c r="A96" s="814" t="s">
        <v>474</v>
      </c>
      <c r="B96" s="151" t="s">
        <v>433</v>
      </c>
      <c r="C96" s="154">
        <v>75317535.150371015</v>
      </c>
      <c r="D96" s="154">
        <v>-440945.04033151269</v>
      </c>
      <c r="E96" s="147">
        <v>-5.8204050453697954E-3</v>
      </c>
      <c r="F96" s="148">
        <v>393901219.49617159</v>
      </c>
      <c r="G96" s="148">
        <v>4854613.9365317822</v>
      </c>
      <c r="H96" s="147">
        <v>1.2478232343265061E-2</v>
      </c>
      <c r="J96" s="667"/>
      <c r="K96" s="667"/>
      <c r="L96" s="680"/>
      <c r="M96" s="680"/>
      <c r="N96" s="681"/>
      <c r="O96" s="682"/>
      <c r="P96" s="682"/>
      <c r="Q96" s="681"/>
    </row>
    <row r="97" spans="1:24">
      <c r="A97" s="814" t="s">
        <v>474</v>
      </c>
      <c r="B97" s="150" t="s">
        <v>434</v>
      </c>
      <c r="C97" s="143">
        <v>26040386.421027437</v>
      </c>
      <c r="D97" s="143">
        <v>107783.05620606244</v>
      </c>
      <c r="E97" s="144">
        <v>4.1562759700506779E-3</v>
      </c>
      <c r="F97" s="145">
        <v>113570669.20402086</v>
      </c>
      <c r="G97" s="145">
        <v>1264276.2750295401</v>
      </c>
      <c r="H97" s="144">
        <v>1.1257384749494288E-2</v>
      </c>
      <c r="J97" s="667"/>
      <c r="K97" s="666"/>
      <c r="L97" s="683"/>
      <c r="M97" s="683"/>
      <c r="N97" s="683"/>
      <c r="O97" s="683"/>
      <c r="P97" s="683"/>
      <c r="Q97" s="683"/>
    </row>
    <row r="98" spans="1:24">
      <c r="A98" s="814" t="s">
        <v>474</v>
      </c>
      <c r="B98" s="151" t="s">
        <v>435</v>
      </c>
      <c r="C98" s="154">
        <v>11874158.626048321</v>
      </c>
      <c r="D98" s="154">
        <v>143075.12036524341</v>
      </c>
      <c r="E98" s="147">
        <v>1.2196240892491408E-2</v>
      </c>
      <c r="F98" s="148">
        <v>54353802.269208424</v>
      </c>
      <c r="G98" s="148">
        <v>857743.13213237375</v>
      </c>
      <c r="H98" s="147">
        <v>1.6033762971857962E-2</v>
      </c>
      <c r="J98" s="667"/>
      <c r="K98" s="667"/>
      <c r="L98" s="680"/>
      <c r="M98" s="680"/>
      <c r="N98" s="681"/>
      <c r="O98" s="682"/>
      <c r="P98" s="682"/>
      <c r="Q98" s="681"/>
    </row>
    <row r="99" spans="1:24">
      <c r="A99" s="814" t="s">
        <v>474</v>
      </c>
      <c r="B99" s="150" t="s">
        <v>436</v>
      </c>
      <c r="C99" s="143">
        <v>11388287.624543147</v>
      </c>
      <c r="D99" s="143">
        <v>-65482.639339130372</v>
      </c>
      <c r="E99" s="144">
        <v>-5.7171252636016206E-3</v>
      </c>
      <c r="F99" s="145">
        <v>55651760.660620183</v>
      </c>
      <c r="G99" s="145">
        <v>-459938.27561627328</v>
      </c>
      <c r="H99" s="144">
        <v>-8.1968338926777552E-3</v>
      </c>
      <c r="J99" s="667"/>
      <c r="K99" s="666"/>
      <c r="L99" s="677"/>
      <c r="M99" s="677"/>
      <c r="N99" s="678"/>
      <c r="O99" s="679"/>
      <c r="P99" s="679"/>
      <c r="Q99" s="678"/>
    </row>
    <row r="100" spans="1:24">
      <c r="A100" s="814" t="s">
        <v>474</v>
      </c>
      <c r="B100" s="151" t="s">
        <v>437</v>
      </c>
      <c r="C100" s="156">
        <v>10110260.439056819</v>
      </c>
      <c r="D100" s="156">
        <v>65808.975919051096</v>
      </c>
      <c r="E100" s="156">
        <v>6.5517739978697802E-3</v>
      </c>
      <c r="F100" s="156">
        <v>51260840.256509431</v>
      </c>
      <c r="G100" s="156">
        <v>1193340.2485437691</v>
      </c>
      <c r="H100" s="156">
        <v>2.3834628218982586E-2</v>
      </c>
      <c r="J100" s="667"/>
      <c r="K100" s="667"/>
      <c r="L100" s="680"/>
      <c r="M100" s="680"/>
      <c r="N100" s="681"/>
      <c r="O100" s="682"/>
      <c r="P100" s="682"/>
      <c r="Q100" s="681"/>
    </row>
    <row r="101" spans="1:24">
      <c r="A101" s="814" t="s">
        <v>474</v>
      </c>
      <c r="B101" s="150" t="s">
        <v>438</v>
      </c>
      <c r="C101" s="143">
        <v>117710278.05818538</v>
      </c>
      <c r="D101" s="143">
        <v>-130113.09015376866</v>
      </c>
      <c r="E101" s="144">
        <v>-1.1041467945399168E-3</v>
      </c>
      <c r="F101" s="145">
        <v>552132704.56594837</v>
      </c>
      <c r="G101" s="145">
        <v>8059557.7205027342</v>
      </c>
      <c r="H101" s="144">
        <v>1.4813371634369975E-2</v>
      </c>
      <c r="J101" s="667"/>
      <c r="K101" s="666"/>
      <c r="L101" s="677"/>
      <c r="M101" s="677"/>
      <c r="N101" s="678"/>
      <c r="O101" s="679"/>
      <c r="P101" s="679"/>
      <c r="Q101" s="678"/>
      <c r="R101" s="131"/>
      <c r="S101" s="132"/>
      <c r="T101" s="132"/>
      <c r="U101" s="133"/>
      <c r="V101" s="132">
        <f>(O87-(SUM(O88:O96)))</f>
        <v>0</v>
      </c>
      <c r="W101" s="132">
        <f>(P87-(SUM(P88:P96)))</f>
        <v>0</v>
      </c>
      <c r="X101" s="133" t="e">
        <f>(((V101+W101)-(V101))/V101)</f>
        <v>#DIV/0!</v>
      </c>
    </row>
    <row r="102" spans="1:24">
      <c r="A102" s="814" t="s">
        <v>474</v>
      </c>
      <c r="B102" s="151" t="s">
        <v>439</v>
      </c>
      <c r="C102" s="154">
        <v>31287907.738057859</v>
      </c>
      <c r="D102" s="154">
        <v>4755.8780361488461</v>
      </c>
      <c r="E102" s="147">
        <v>1.5202681805942382E-4</v>
      </c>
      <c r="F102" s="148">
        <v>154691145.56480247</v>
      </c>
      <c r="G102" s="148">
        <v>1765554.1203419864</v>
      </c>
      <c r="H102" s="147">
        <v>1.154518418837177E-2</v>
      </c>
      <c r="J102" s="667"/>
      <c r="K102" s="667"/>
      <c r="L102" s="680"/>
      <c r="M102" s="680"/>
      <c r="N102" s="681"/>
      <c r="O102" s="682"/>
      <c r="P102" s="682"/>
      <c r="Q102" s="681"/>
    </row>
    <row r="103" spans="1:24">
      <c r="A103" s="814" t="s">
        <v>474</v>
      </c>
      <c r="B103" s="150" t="s">
        <v>440</v>
      </c>
      <c r="C103" s="143">
        <v>86422370.320127487</v>
      </c>
      <c r="D103" s="143">
        <v>-134868.96818991005</v>
      </c>
      <c r="E103" s="144">
        <v>-1.5581477563149737E-3</v>
      </c>
      <c r="F103" s="145">
        <v>397443648.03874743</v>
      </c>
      <c r="G103" s="145">
        <v>6294787.3899464607</v>
      </c>
      <c r="H103" s="144">
        <v>1.6093073566685736E-2</v>
      </c>
      <c r="J103" s="667"/>
      <c r="K103" s="666"/>
      <c r="L103" s="677"/>
      <c r="M103" s="677"/>
      <c r="N103" s="678"/>
      <c r="O103" s="679"/>
      <c r="P103" s="679"/>
      <c r="Q103" s="678"/>
    </row>
    <row r="104" spans="1:24">
      <c r="A104" s="814" t="s">
        <v>474</v>
      </c>
      <c r="B104" s="151" t="s">
        <v>441</v>
      </c>
      <c r="C104" s="154">
        <v>135365212.69244933</v>
      </c>
      <c r="D104" s="154">
        <v>180528.19858720899</v>
      </c>
      <c r="E104" s="147">
        <v>1.3354190177912175E-3</v>
      </c>
      <c r="F104" s="148">
        <v>763511561.29065418</v>
      </c>
      <c r="G104" s="148">
        <v>16658617.298261762</v>
      </c>
      <c r="H104" s="147">
        <v>2.2305083527168167E-2</v>
      </c>
      <c r="J104" s="667"/>
      <c r="K104" s="667"/>
      <c r="L104" s="680"/>
      <c r="M104" s="680"/>
      <c r="N104" s="681"/>
      <c r="O104" s="682"/>
      <c r="P104" s="682"/>
      <c r="Q104" s="681"/>
    </row>
    <row r="105" spans="1:24">
      <c r="A105" s="814" t="s">
        <v>474</v>
      </c>
      <c r="B105" s="150" t="s">
        <v>442</v>
      </c>
      <c r="C105" s="143">
        <v>34390319.291456781</v>
      </c>
      <c r="D105" s="143">
        <v>68683.157706066966</v>
      </c>
      <c r="E105" s="144">
        <v>2.001162107727327E-3</v>
      </c>
      <c r="F105" s="145">
        <v>206421429.49534661</v>
      </c>
      <c r="G105" s="145">
        <v>6642890.556787312</v>
      </c>
      <c r="H105" s="144">
        <v>3.325127209399751E-2</v>
      </c>
      <c r="J105" s="667"/>
      <c r="K105" s="666"/>
      <c r="L105" s="677"/>
      <c r="M105" s="677"/>
      <c r="N105" s="678"/>
      <c r="O105" s="679"/>
      <c r="P105" s="679"/>
      <c r="Q105" s="678"/>
    </row>
    <row r="106" spans="1:24">
      <c r="A106" s="814" t="s">
        <v>474</v>
      </c>
      <c r="B106" s="151" t="s">
        <v>443</v>
      </c>
      <c r="C106" s="154">
        <v>67544623.233632818</v>
      </c>
      <c r="D106" s="154">
        <v>74480.262662529945</v>
      </c>
      <c r="E106" s="147">
        <v>1.1038995825838969E-3</v>
      </c>
      <c r="F106" s="148">
        <v>379928396.31946951</v>
      </c>
      <c r="G106" s="148">
        <v>6844541.0448969603</v>
      </c>
      <c r="H106" s="147">
        <v>1.8345851604486325E-2</v>
      </c>
      <c r="J106" s="667"/>
      <c r="K106" s="667"/>
      <c r="L106" s="680"/>
      <c r="M106" s="680"/>
      <c r="N106" s="681"/>
      <c r="O106" s="682"/>
      <c r="P106" s="682"/>
      <c r="Q106" s="681"/>
    </row>
    <row r="107" spans="1:24">
      <c r="A107" s="814" t="s">
        <v>474</v>
      </c>
      <c r="B107" s="150" t="s">
        <v>444</v>
      </c>
      <c r="C107" s="143">
        <v>19510628.197372608</v>
      </c>
      <c r="D107" s="143">
        <v>-40595.341784231365</v>
      </c>
      <c r="E107" s="144">
        <v>-2.0763581216760038E-3</v>
      </c>
      <c r="F107" s="145">
        <v>97171443.711979538</v>
      </c>
      <c r="G107" s="145">
        <v>2429862.7947968841</v>
      </c>
      <c r="H107" s="144">
        <v>2.5647268826144275E-2</v>
      </c>
      <c r="J107" s="667"/>
      <c r="K107" s="666"/>
      <c r="L107" s="677"/>
      <c r="M107" s="677"/>
      <c r="N107" s="678"/>
      <c r="O107" s="679"/>
      <c r="P107" s="679"/>
      <c r="Q107" s="678"/>
    </row>
    <row r="108" spans="1:24">
      <c r="A108" s="814" t="s">
        <v>474</v>
      </c>
      <c r="B108" s="151" t="s">
        <v>445</v>
      </c>
      <c r="C108" s="154">
        <v>8456155.4950022958</v>
      </c>
      <c r="D108" s="154">
        <v>31612.349410472438</v>
      </c>
      <c r="E108" s="147">
        <v>3.7524111235650482E-3</v>
      </c>
      <c r="F108" s="148">
        <v>47762753.33265128</v>
      </c>
      <c r="G108" s="148">
        <v>383763.13908622414</v>
      </c>
      <c r="H108" s="147">
        <v>8.0998589779641677E-3</v>
      </c>
      <c r="J108" s="667"/>
      <c r="K108" s="667"/>
      <c r="L108" s="680"/>
      <c r="M108" s="680"/>
      <c r="N108" s="681"/>
      <c r="O108" s="682"/>
      <c r="P108" s="682"/>
      <c r="Q108" s="681"/>
    </row>
    <row r="109" spans="1:24">
      <c r="A109" s="814" t="s">
        <v>474</v>
      </c>
      <c r="B109" s="150" t="s">
        <v>446</v>
      </c>
      <c r="C109" s="143">
        <v>5463486.4749847688</v>
      </c>
      <c r="D109" s="143">
        <v>46347.77059232071</v>
      </c>
      <c r="E109" s="144">
        <v>8.555765898100403E-3</v>
      </c>
      <c r="F109" s="145">
        <v>32231126.339879882</v>
      </c>
      <c r="G109" s="145">
        <v>358966.73950345814</v>
      </c>
      <c r="H109" s="144">
        <v>1.1262705257638663E-2</v>
      </c>
      <c r="J109" s="667"/>
      <c r="K109" s="666"/>
      <c r="L109" s="677"/>
      <c r="M109" s="677"/>
      <c r="N109" s="678"/>
      <c r="O109" s="679"/>
      <c r="P109" s="679"/>
      <c r="Q109" s="678"/>
    </row>
    <row r="110" spans="1:24">
      <c r="A110" s="814" t="s">
        <v>474</v>
      </c>
      <c r="B110" s="151" t="s">
        <v>447</v>
      </c>
      <c r="C110" s="154">
        <v>334914022.49756068</v>
      </c>
      <c r="D110" s="154">
        <v>-118303.38055050373</v>
      </c>
      <c r="E110" s="147">
        <v>-3.531103461149117E-4</v>
      </c>
      <c r="F110" s="148">
        <v>2075133858.2750897</v>
      </c>
      <c r="G110" s="148">
        <v>56310153.892016649</v>
      </c>
      <c r="H110" s="147">
        <v>2.7892556328599438E-2</v>
      </c>
      <c r="J110" s="667"/>
      <c r="K110" s="669"/>
      <c r="L110" s="680"/>
      <c r="M110" s="680"/>
      <c r="N110" s="681"/>
      <c r="O110" s="682"/>
      <c r="P110" s="682"/>
      <c r="Q110" s="681"/>
    </row>
    <row r="111" spans="1:24">
      <c r="A111" s="814" t="s">
        <v>474</v>
      </c>
      <c r="B111" s="150" t="s">
        <v>448</v>
      </c>
      <c r="C111" s="143">
        <v>334914022.4975605</v>
      </c>
      <c r="D111" s="143">
        <v>-118303.38055068254</v>
      </c>
      <c r="E111" s="144">
        <v>-3.5311034611544545E-4</v>
      </c>
      <c r="F111" s="145">
        <v>2075142511.0879469</v>
      </c>
      <c r="G111" s="145">
        <v>56313311.49983716</v>
      </c>
      <c r="H111" s="144">
        <v>2.7894044484459826E-2</v>
      </c>
      <c r="J111" s="667"/>
      <c r="K111" s="667"/>
      <c r="L111" s="680"/>
      <c r="M111" s="680"/>
      <c r="N111" s="681"/>
      <c r="O111" s="682"/>
      <c r="P111" s="682"/>
      <c r="Q111" s="681"/>
    </row>
    <row r="112" spans="1:24">
      <c r="A112" s="814" t="s">
        <v>474</v>
      </c>
      <c r="B112" s="151" t="s">
        <v>449</v>
      </c>
      <c r="C112" s="154">
        <v>229411987.67164931</v>
      </c>
      <c r="D112" s="154">
        <v>186329.64883109927</v>
      </c>
      <c r="E112" s="147">
        <v>8.128655859831849E-4</v>
      </c>
      <c r="F112" s="148">
        <v>1276951946.2032065</v>
      </c>
      <c r="G112" s="148">
        <v>8688315.7981104851</v>
      </c>
      <c r="H112" s="147">
        <v>6.8505597651927859E-3</v>
      </c>
      <c r="J112" s="667"/>
      <c r="K112" s="666"/>
      <c r="L112" s="677"/>
      <c r="M112" s="677"/>
      <c r="N112" s="678"/>
      <c r="O112" s="679"/>
      <c r="P112" s="679"/>
      <c r="Q112" s="678"/>
    </row>
    <row r="113" spans="1:17">
      <c r="A113" s="814" t="s">
        <v>474</v>
      </c>
      <c r="B113" s="150" t="s">
        <v>450</v>
      </c>
      <c r="C113" s="143">
        <v>229411987.67164931</v>
      </c>
      <c r="D113" s="143">
        <v>186329.64883103967</v>
      </c>
      <c r="E113" s="144">
        <v>8.1286558598292469E-4</v>
      </c>
      <c r="F113" s="145">
        <v>1276970691.7690918</v>
      </c>
      <c r="G113" s="145">
        <v>8704340.462927103</v>
      </c>
      <c r="H113" s="144">
        <v>6.8631801624025263E-3</v>
      </c>
      <c r="J113" s="667"/>
      <c r="K113" s="667"/>
      <c r="L113" s="680"/>
      <c r="M113" s="680"/>
      <c r="N113" s="681"/>
      <c r="O113" s="682"/>
      <c r="P113" s="682"/>
      <c r="Q113" s="681"/>
    </row>
    <row r="114" spans="1:17">
      <c r="A114" s="814" t="s">
        <v>474</v>
      </c>
      <c r="B114" s="151" t="s">
        <v>451</v>
      </c>
      <c r="C114" s="154">
        <v>15030465.750188874</v>
      </c>
      <c r="D114" s="154">
        <v>-426.13416059501469</v>
      </c>
      <c r="E114" s="147">
        <v>-2.835055723065349E-5</v>
      </c>
      <c r="F114" s="148">
        <v>89748696.077627033</v>
      </c>
      <c r="G114" s="148">
        <v>4735565.320981741</v>
      </c>
      <c r="H114" s="147">
        <v>5.570392807362376E-2</v>
      </c>
      <c r="J114" s="667"/>
      <c r="K114" s="666"/>
      <c r="L114" s="677"/>
      <c r="M114" s="677"/>
      <c r="N114" s="678"/>
      <c r="O114" s="679"/>
      <c r="P114" s="679"/>
      <c r="Q114" s="678"/>
    </row>
    <row r="115" spans="1:17">
      <c r="A115" s="814" t="s">
        <v>474</v>
      </c>
      <c r="B115" s="150" t="s">
        <v>452</v>
      </c>
      <c r="C115" s="143">
        <v>15030465.750188872</v>
      </c>
      <c r="D115" s="143">
        <v>-426.13416059315205</v>
      </c>
      <c r="E115" s="144">
        <v>-2.8350557230529576E-5</v>
      </c>
      <c r="F115" s="145">
        <v>89762865.264195636</v>
      </c>
      <c r="G115" s="145">
        <v>4744071.9618461877</v>
      </c>
      <c r="H115" s="144">
        <v>5.5800274005007408E-2</v>
      </c>
      <c r="J115" s="667"/>
      <c r="K115" s="667"/>
      <c r="L115" s="680"/>
      <c r="M115" s="680"/>
      <c r="N115" s="681"/>
      <c r="O115" s="682"/>
      <c r="P115" s="682"/>
      <c r="Q115" s="681"/>
    </row>
    <row r="116" spans="1:17">
      <c r="A116" s="814" t="s">
        <v>474</v>
      </c>
      <c r="B116" s="151" t="s">
        <v>453</v>
      </c>
      <c r="C116" s="154">
        <v>93374360.034904316</v>
      </c>
      <c r="D116" s="154">
        <v>-492686.68908496201</v>
      </c>
      <c r="E116" s="147">
        <v>-5.2487716006840955E-3</v>
      </c>
      <c r="F116" s="148">
        <v>357264681.56040931</v>
      </c>
      <c r="G116" s="148">
        <v>-437517.62109518051</v>
      </c>
      <c r="H116" s="147">
        <v>-1.2231337187646875E-3</v>
      </c>
      <c r="J116" s="667"/>
      <c r="K116" s="666"/>
      <c r="L116" s="677"/>
      <c r="M116" s="677"/>
      <c r="N116" s="678"/>
      <c r="O116" s="679"/>
      <c r="P116" s="679"/>
      <c r="Q116" s="678"/>
    </row>
    <row r="117" spans="1:17">
      <c r="A117" s="814" t="s">
        <v>474</v>
      </c>
      <c r="B117" s="150" t="s">
        <v>454</v>
      </c>
      <c r="C117" s="143">
        <v>93374360.034904376</v>
      </c>
      <c r="D117" s="143">
        <v>-492686.6890848875</v>
      </c>
      <c r="E117" s="144">
        <v>-5.2487716006833027E-3</v>
      </c>
      <c r="F117" s="145">
        <v>357780858.54103881</v>
      </c>
      <c r="G117" s="145">
        <v>77815.12346971035</v>
      </c>
      <c r="H117" s="144">
        <v>2.1754112776410431E-4</v>
      </c>
      <c r="J117" s="667"/>
      <c r="K117" s="667"/>
      <c r="L117" s="680"/>
      <c r="M117" s="680"/>
      <c r="N117" s="681"/>
      <c r="O117" s="682"/>
      <c r="P117" s="682"/>
      <c r="Q117" s="681"/>
    </row>
    <row r="118" spans="1:17">
      <c r="A118" s="814" t="s">
        <v>474</v>
      </c>
      <c r="B118" s="151" t="s">
        <v>455</v>
      </c>
      <c r="C118" s="154">
        <v>115900668.43272485</v>
      </c>
      <c r="D118" s="154">
        <v>-512560.43565809727</v>
      </c>
      <c r="E118" s="147">
        <v>-4.4029397744615364E-3</v>
      </c>
      <c r="F118" s="148">
        <v>493848241.77663141</v>
      </c>
      <c r="G118" s="148">
        <v>5616515.8555614948</v>
      </c>
      <c r="H118" s="147">
        <v>1.1503791247825402E-2</v>
      </c>
      <c r="J118" s="667"/>
      <c r="K118" s="666"/>
      <c r="L118" s="677"/>
      <c r="M118" s="677"/>
      <c r="N118" s="678"/>
      <c r="O118" s="679"/>
      <c r="P118" s="679"/>
      <c r="Q118" s="678"/>
    </row>
    <row r="119" spans="1:17">
      <c r="A119" s="814" t="s">
        <v>474</v>
      </c>
      <c r="B119" s="150" t="s">
        <v>456</v>
      </c>
      <c r="C119" s="143">
        <v>115900668.43272483</v>
      </c>
      <c r="D119" s="143">
        <v>-512560.43565812707</v>
      </c>
      <c r="E119" s="144">
        <v>-4.4029397744617923E-3</v>
      </c>
      <c r="F119" s="145">
        <v>494509586.87873805</v>
      </c>
      <c r="G119" s="145">
        <v>6276574.3356785774</v>
      </c>
      <c r="H119" s="144">
        <v>1.2855694257514014E-2</v>
      </c>
      <c r="J119" s="667"/>
      <c r="K119" s="667"/>
      <c r="L119" s="680"/>
      <c r="M119" s="680"/>
      <c r="N119" s="681"/>
      <c r="O119" s="682"/>
      <c r="P119" s="682"/>
      <c r="Q119" s="681"/>
    </row>
    <row r="120" spans="1:17">
      <c r="A120" s="814" t="s">
        <v>474</v>
      </c>
      <c r="B120" s="151" t="s">
        <v>457</v>
      </c>
      <c r="C120" s="154">
        <v>59609629.67772691</v>
      </c>
      <c r="D120" s="154">
        <v>-338754.54169227183</v>
      </c>
      <c r="E120" s="147">
        <v>-5.6507701767638053E-3</v>
      </c>
      <c r="F120" s="148">
        <v>259151057.70940834</v>
      </c>
      <c r="G120" s="148">
        <v>3693152.6092019677</v>
      </c>
      <c r="H120" s="147">
        <v>1.4456990899354965E-2</v>
      </c>
      <c r="J120" s="667"/>
      <c r="K120" s="666"/>
      <c r="L120" s="677"/>
      <c r="M120" s="677"/>
      <c r="N120" s="678"/>
      <c r="O120" s="679"/>
      <c r="P120" s="679"/>
      <c r="Q120" s="678"/>
    </row>
    <row r="121" spans="1:17">
      <c r="A121" s="814" t="s">
        <v>474</v>
      </c>
      <c r="B121" s="150" t="s">
        <v>458</v>
      </c>
      <c r="C121" s="143">
        <v>59609629.677726917</v>
      </c>
      <c r="D121" s="143">
        <v>-338754.54169225693</v>
      </c>
      <c r="E121" s="144">
        <v>-5.6507701767635572E-3</v>
      </c>
      <c r="F121" s="145">
        <v>259304078.46707138</v>
      </c>
      <c r="G121" s="145">
        <v>3845350.4560429156</v>
      </c>
      <c r="H121" s="144">
        <v>1.505272685722019E-2</v>
      </c>
      <c r="J121" s="667"/>
      <c r="K121" s="667"/>
      <c r="L121" s="680"/>
      <c r="M121" s="680"/>
      <c r="N121" s="681"/>
      <c r="O121" s="682"/>
      <c r="P121" s="682"/>
      <c r="Q121" s="681"/>
    </row>
    <row r="122" spans="1:17">
      <c r="A122" s="814" t="s">
        <v>474</v>
      </c>
      <c r="B122" s="151" t="s">
        <v>459</v>
      </c>
      <c r="C122" s="154">
        <v>188457479.24065393</v>
      </c>
      <c r="D122" s="154">
        <v>534190.39338693023</v>
      </c>
      <c r="E122" s="147">
        <v>2.8425981508927761E-3</v>
      </c>
      <c r="F122" s="148">
        <v>965960297.08429325</v>
      </c>
      <c r="G122" s="148">
        <v>16721409.67304337</v>
      </c>
      <c r="H122" s="147">
        <v>1.7615596974377808E-2</v>
      </c>
      <c r="J122" s="667"/>
      <c r="K122" s="666"/>
      <c r="L122" s="677"/>
      <c r="M122" s="677"/>
      <c r="N122" s="678"/>
      <c r="O122" s="679"/>
      <c r="P122" s="679"/>
      <c r="Q122" s="678"/>
    </row>
    <row r="123" spans="1:17">
      <c r="A123" s="814" t="s">
        <v>474</v>
      </c>
      <c r="B123" s="150" t="s">
        <v>460</v>
      </c>
      <c r="C123" s="143">
        <v>20950045.005664162</v>
      </c>
      <c r="D123" s="143">
        <v>273015.32293903083</v>
      </c>
      <c r="E123" s="144">
        <v>1.3203797988795495E-2</v>
      </c>
      <c r="F123" s="145">
        <v>99842962.682005748</v>
      </c>
      <c r="G123" s="145">
        <v>1710774.206158936</v>
      </c>
      <c r="H123" s="144">
        <v>1.7433364451868993E-2</v>
      </c>
      <c r="J123" s="667"/>
      <c r="K123" s="667"/>
      <c r="L123" s="680"/>
      <c r="M123" s="680"/>
      <c r="N123" s="681"/>
      <c r="O123" s="682"/>
      <c r="P123" s="682"/>
      <c r="Q123" s="681"/>
    </row>
    <row r="124" spans="1:17">
      <c r="A124" s="814" t="s">
        <v>474</v>
      </c>
      <c r="B124" s="151" t="s">
        <v>461</v>
      </c>
      <c r="C124" s="154">
        <v>44545617.829570189</v>
      </c>
      <c r="D124" s="154">
        <v>117047.50054754317</v>
      </c>
      <c r="E124" s="147">
        <v>2.6345097238270284E-3</v>
      </c>
      <c r="F124" s="148">
        <v>186340520.85121831</v>
      </c>
      <c r="G124" s="148">
        <v>120389.89097931981</v>
      </c>
      <c r="H124" s="147">
        <v>6.4649235481971064E-4</v>
      </c>
      <c r="J124" s="667"/>
      <c r="K124" s="666"/>
      <c r="L124" s="677"/>
      <c r="M124" s="677"/>
      <c r="N124" s="678"/>
      <c r="O124" s="679"/>
      <c r="P124" s="679"/>
      <c r="Q124" s="678"/>
    </row>
    <row r="125" spans="1:17">
      <c r="A125" s="814" t="s">
        <v>474</v>
      </c>
      <c r="B125" s="150" t="s">
        <v>462</v>
      </c>
      <c r="C125" s="143">
        <v>43900738.421334088</v>
      </c>
      <c r="D125" s="143">
        <v>191340.25472596288</v>
      </c>
      <c r="E125" s="144">
        <v>4.3775540902353952E-3</v>
      </c>
      <c r="F125" s="145">
        <v>238314971.8120726</v>
      </c>
      <c r="G125" s="145">
        <v>5728186.9125995934</v>
      </c>
      <c r="H125" s="144">
        <v>2.4628170147652152E-2</v>
      </c>
      <c r="J125" s="667"/>
      <c r="K125" s="667"/>
      <c r="L125" s="680"/>
      <c r="M125" s="680"/>
      <c r="N125" s="681"/>
      <c r="O125" s="682"/>
      <c r="P125" s="682"/>
      <c r="Q125" s="681"/>
    </row>
    <row r="126" spans="1:17">
      <c r="A126" s="814" t="s">
        <v>474</v>
      </c>
      <c r="B126" s="151" t="s">
        <v>463</v>
      </c>
      <c r="C126" s="154">
        <v>79061077.984085292</v>
      </c>
      <c r="D126" s="154">
        <v>-47212.684825688601</v>
      </c>
      <c r="E126" s="147">
        <v>-5.9681083267601009E-4</v>
      </c>
      <c r="F126" s="148">
        <v>441465494.26813245</v>
      </c>
      <c r="G126" s="148">
        <v>9163383.8183850646</v>
      </c>
      <c r="H126" s="147">
        <v>2.1196713124652336E-2</v>
      </c>
      <c r="J126" s="667"/>
      <c r="K126" s="666"/>
      <c r="L126" s="677"/>
      <c r="M126" s="677"/>
      <c r="N126" s="678"/>
      <c r="O126" s="679"/>
      <c r="P126" s="679"/>
      <c r="Q126" s="678"/>
    </row>
    <row r="127" spans="1:17">
      <c r="A127" s="814" t="s">
        <v>474</v>
      </c>
      <c r="B127" s="150" t="s">
        <v>464</v>
      </c>
      <c r="C127" s="143">
        <v>421700026.84389383</v>
      </c>
      <c r="D127" s="143">
        <v>1096155.433001399</v>
      </c>
      <c r="E127" s="144">
        <v>2.6061467987073118E-3</v>
      </c>
      <c r="F127" s="145">
        <v>2448853278.7708588</v>
      </c>
      <c r="G127" s="145">
        <v>50816490.446732998</v>
      </c>
      <c r="H127" s="144">
        <v>2.1190871922463807E-2</v>
      </c>
      <c r="J127" s="667"/>
      <c r="K127" s="667"/>
      <c r="L127" s="680"/>
      <c r="M127" s="680"/>
      <c r="N127" s="681"/>
      <c r="O127" s="682"/>
      <c r="P127" s="682"/>
      <c r="Q127" s="681"/>
    </row>
    <row r="128" spans="1:17">
      <c r="A128" s="814" t="s">
        <v>474</v>
      </c>
      <c r="B128" s="151" t="s">
        <v>465</v>
      </c>
      <c r="C128" s="154">
        <v>121618583.79493989</v>
      </c>
      <c r="D128" s="154">
        <v>679401.6328574717</v>
      </c>
      <c r="E128" s="147">
        <v>5.6177131407002499E-3</v>
      </c>
      <c r="F128" s="148">
        <v>709466310.19448614</v>
      </c>
      <c r="G128" s="148">
        <v>19926851.93050468</v>
      </c>
      <c r="H128" s="147">
        <v>2.8898784096668673E-2</v>
      </c>
      <c r="J128" s="667"/>
      <c r="K128" s="666"/>
      <c r="L128" s="677"/>
      <c r="M128" s="677"/>
      <c r="N128" s="678"/>
      <c r="O128" s="679"/>
      <c r="P128" s="679"/>
      <c r="Q128" s="678"/>
    </row>
    <row r="129" spans="1:17">
      <c r="A129" s="814" t="s">
        <v>474</v>
      </c>
      <c r="B129" s="150" t="s">
        <v>466</v>
      </c>
      <c r="C129" s="143">
        <v>81084712.201518014</v>
      </c>
      <c r="D129" s="143">
        <v>-139500.22116681933</v>
      </c>
      <c r="E129" s="144">
        <v>-1.7174708994513906E-3</v>
      </c>
      <c r="F129" s="145">
        <v>525761310.10492837</v>
      </c>
      <c r="G129" s="145">
        <v>11338072.001078129</v>
      </c>
      <c r="H129" s="144">
        <v>2.2040357358018948E-2</v>
      </c>
      <c r="J129" s="667"/>
      <c r="K129" s="667"/>
      <c r="L129" s="680"/>
      <c r="M129" s="680"/>
      <c r="N129" s="681"/>
      <c r="O129" s="682"/>
      <c r="P129" s="682"/>
      <c r="Q129" s="681"/>
    </row>
    <row r="130" spans="1:17">
      <c r="A130" s="814" t="s">
        <v>474</v>
      </c>
      <c r="B130" s="151" t="s">
        <v>467</v>
      </c>
      <c r="C130" s="154">
        <v>151814623.11456245</v>
      </c>
      <c r="D130" s="154">
        <v>543216.18627953529</v>
      </c>
      <c r="E130" s="147">
        <v>3.5910037283983986E-3</v>
      </c>
      <c r="F130" s="148">
        <v>875121105.63485825</v>
      </c>
      <c r="G130" s="148">
        <v>9576208.7485073805</v>
      </c>
      <c r="H130" s="147">
        <v>1.106379204932771E-2</v>
      </c>
      <c r="J130" s="667"/>
      <c r="K130" s="666"/>
      <c r="L130" s="677"/>
      <c r="M130" s="677"/>
      <c r="N130" s="678"/>
      <c r="O130" s="679"/>
      <c r="P130" s="679"/>
      <c r="Q130" s="678"/>
    </row>
    <row r="131" spans="1:17">
      <c r="A131" s="814" t="s">
        <v>474</v>
      </c>
      <c r="B131" s="150" t="s">
        <v>468</v>
      </c>
      <c r="C131" s="143">
        <v>10347378.223665932</v>
      </c>
      <c r="D131" s="143">
        <v>108362.65596025623</v>
      </c>
      <c r="E131" s="144">
        <v>1.058330805766494E-2</v>
      </c>
      <c r="F131" s="145">
        <v>51175330.059909284</v>
      </c>
      <c r="G131" s="145">
        <v>2126263.1355117857</v>
      </c>
      <c r="H131" s="144">
        <v>4.3349716291017984E-2</v>
      </c>
      <c r="J131" s="667"/>
      <c r="K131" s="669"/>
      <c r="L131" s="680"/>
      <c r="M131" s="680"/>
      <c r="N131" s="681"/>
      <c r="O131" s="682"/>
      <c r="P131" s="682"/>
      <c r="Q131" s="681"/>
    </row>
    <row r="132" spans="1:17">
      <c r="A132" s="814" t="s">
        <v>474</v>
      </c>
      <c r="B132" s="151" t="s">
        <v>469</v>
      </c>
      <c r="C132" s="154">
        <v>56834729.509208113</v>
      </c>
      <c r="D132" s="154">
        <v>-95324.820928826928</v>
      </c>
      <c r="E132" s="147">
        <v>-1.674419988711745E-3</v>
      </c>
      <c r="F132" s="148">
        <v>287380198.21306688</v>
      </c>
      <c r="G132" s="148">
        <v>7871748.2168640494</v>
      </c>
      <c r="H132" s="147">
        <v>2.8162827338389908E-2</v>
      </c>
      <c r="J132" s="667"/>
      <c r="K132" s="666"/>
      <c r="L132" s="677"/>
      <c r="M132" s="677"/>
      <c r="N132" s="678"/>
      <c r="O132" s="679"/>
      <c r="P132" s="679"/>
      <c r="Q132" s="678"/>
    </row>
    <row r="133" spans="1:17">
      <c r="A133" s="814" t="s">
        <v>474</v>
      </c>
      <c r="B133" s="150" t="s">
        <v>470</v>
      </c>
      <c r="C133" s="143">
        <v>164861506.22836876</v>
      </c>
      <c r="D133" s="143">
        <v>501378.35957998037</v>
      </c>
      <c r="E133" s="144">
        <v>3.0504865509732291E-3</v>
      </c>
      <c r="F133" s="145">
        <v>670671056.48556089</v>
      </c>
      <c r="G133" s="145">
        <v>13946045.119276047</v>
      </c>
      <c r="H133" s="144">
        <v>2.123574536968216E-2</v>
      </c>
      <c r="J133" s="667"/>
      <c r="K133" s="667"/>
      <c r="L133" s="680"/>
      <c r="M133" s="680"/>
      <c r="N133" s="681"/>
      <c r="O133" s="682"/>
      <c r="P133" s="682"/>
      <c r="Q133" s="681"/>
    </row>
    <row r="134" spans="1:17">
      <c r="A134" s="814" t="s">
        <v>474</v>
      </c>
      <c r="B134" s="151" t="s">
        <v>471</v>
      </c>
      <c r="C134" s="154">
        <v>140062335.84192893</v>
      </c>
      <c r="D134" s="154">
        <v>399829.91275197268</v>
      </c>
      <c r="E134" s="147">
        <v>2.8628292904519913E-3</v>
      </c>
      <c r="F134" s="148">
        <v>566175500.47749913</v>
      </c>
      <c r="G134" s="148">
        <v>13950171.170193434</v>
      </c>
      <c r="H134" s="147">
        <v>2.5261737247170634E-2</v>
      </c>
      <c r="J134" s="667"/>
      <c r="K134" s="666"/>
      <c r="L134" s="677"/>
      <c r="M134" s="677"/>
      <c r="N134" s="678"/>
      <c r="O134" s="679"/>
      <c r="P134" s="679"/>
      <c r="Q134" s="678"/>
    </row>
    <row r="135" spans="1:17">
      <c r="A135" s="814" t="s">
        <v>474</v>
      </c>
      <c r="B135" s="150" t="s">
        <v>472</v>
      </c>
      <c r="C135" s="143">
        <v>24799170.386439931</v>
      </c>
      <c r="D135" s="143">
        <v>101548.44682813063</v>
      </c>
      <c r="E135" s="144">
        <v>4.1116690131716696E-3</v>
      </c>
      <c r="F135" s="145">
        <v>105648705.04164939</v>
      </c>
      <c r="G135" s="145">
        <v>1147262.2566868663</v>
      </c>
      <c r="H135" s="144">
        <v>1.0978434614033427E-2</v>
      </c>
      <c r="J135" s="667"/>
      <c r="K135" s="667"/>
      <c r="L135" s="680"/>
      <c r="M135" s="680"/>
      <c r="N135" s="681"/>
      <c r="O135" s="682"/>
      <c r="P135" s="682"/>
      <c r="Q135" s="681"/>
    </row>
    <row r="136" spans="1:17">
      <c r="A136" s="814" t="s">
        <v>474</v>
      </c>
      <c r="B136" s="151" t="s">
        <v>473</v>
      </c>
      <c r="C136" s="154">
        <v>3350991363.0718803</v>
      </c>
      <c r="D136" s="154">
        <v>-1554856.2664422989</v>
      </c>
      <c r="E136" s="147">
        <v>-4.6378369296551386E-4</v>
      </c>
      <c r="F136" s="148">
        <v>17122948200.311714</v>
      </c>
      <c r="G136" s="148">
        <v>282442024.3606472</v>
      </c>
      <c r="H136" s="147">
        <v>1.6771587588262995E-2</v>
      </c>
      <c r="J136" s="667"/>
      <c r="K136" s="666"/>
      <c r="L136" s="677"/>
      <c r="M136" s="677"/>
      <c r="N136" s="678"/>
      <c r="O136" s="679"/>
      <c r="P136" s="679"/>
      <c r="Q136" s="678"/>
    </row>
    <row r="137" spans="1:17">
      <c r="A137" s="814" t="s">
        <v>475</v>
      </c>
      <c r="B137" s="150" t="s">
        <v>410</v>
      </c>
      <c r="C137" s="143">
        <v>200814442.68059406</v>
      </c>
      <c r="D137" s="143">
        <v>569774.91720619798</v>
      </c>
      <c r="E137" s="144">
        <v>2.8453937054616239E-3</v>
      </c>
      <c r="F137" s="145">
        <v>966950983.7180351</v>
      </c>
      <c r="G137" s="145">
        <v>13822708.484958053</v>
      </c>
      <c r="H137" s="144">
        <v>1.4502463985320194E-2</v>
      </c>
      <c r="J137" s="667"/>
      <c r="K137" s="667"/>
      <c r="L137" s="680"/>
      <c r="M137" s="680"/>
      <c r="N137" s="681"/>
      <c r="O137" s="682"/>
      <c r="P137" s="682"/>
      <c r="Q137" s="681"/>
    </row>
    <row r="138" spans="1:17">
      <c r="A138" s="814" t="s">
        <v>475</v>
      </c>
      <c r="B138" s="151" t="s">
        <v>411</v>
      </c>
      <c r="C138" s="154">
        <v>17565741.408267543</v>
      </c>
      <c r="D138" s="154">
        <v>-124195.04963520542</v>
      </c>
      <c r="E138" s="147">
        <v>-7.0206611499569801E-3</v>
      </c>
      <c r="F138" s="148">
        <v>87121149.530922323</v>
      </c>
      <c r="G138" s="148">
        <v>-2469653.1675873697</v>
      </c>
      <c r="H138" s="147">
        <v>-2.7565922987633322E-2</v>
      </c>
      <c r="J138" s="667"/>
      <c r="K138" s="666"/>
      <c r="L138" s="677"/>
      <c r="M138" s="677"/>
      <c r="N138" s="678"/>
      <c r="O138" s="679"/>
      <c r="P138" s="679"/>
      <c r="Q138" s="678"/>
    </row>
    <row r="139" spans="1:17">
      <c r="A139" s="814" t="s">
        <v>475</v>
      </c>
      <c r="B139" s="150" t="s">
        <v>412</v>
      </c>
      <c r="C139" s="143">
        <v>36088073.909782216</v>
      </c>
      <c r="D139" s="143">
        <v>1759.4321734309196</v>
      </c>
      <c r="E139" s="144">
        <v>4.8756216834573963E-5</v>
      </c>
      <c r="F139" s="145">
        <v>175511078.49198174</v>
      </c>
      <c r="G139" s="145">
        <v>2998726.5689554811</v>
      </c>
      <c r="H139" s="144">
        <v>1.7382677446154644E-2</v>
      </c>
      <c r="J139" s="667"/>
      <c r="K139" s="667"/>
      <c r="L139" s="680"/>
      <c r="M139" s="680"/>
      <c r="N139" s="681"/>
      <c r="O139" s="682"/>
      <c r="P139" s="682"/>
      <c r="Q139" s="681"/>
    </row>
    <row r="140" spans="1:17">
      <c r="A140" s="814" t="s">
        <v>475</v>
      </c>
      <c r="B140" s="151" t="s">
        <v>413</v>
      </c>
      <c r="C140" s="154">
        <v>20692637.350384299</v>
      </c>
      <c r="D140" s="154">
        <v>-184680.82822293416</v>
      </c>
      <c r="E140" s="147">
        <v>-8.8460034302765313E-3</v>
      </c>
      <c r="F140" s="148">
        <v>82500512.01368922</v>
      </c>
      <c r="G140" s="148">
        <v>-585591.74265280366</v>
      </c>
      <c r="H140" s="147">
        <v>-7.0480106320800371E-3</v>
      </c>
      <c r="J140" s="667"/>
      <c r="K140" s="666"/>
      <c r="L140" s="677"/>
      <c r="M140" s="677"/>
      <c r="N140" s="678"/>
      <c r="O140" s="679"/>
      <c r="P140" s="679"/>
      <c r="Q140" s="678"/>
    </row>
    <row r="141" spans="1:17">
      <c r="A141" s="814" t="s">
        <v>475</v>
      </c>
      <c r="B141" s="150" t="s">
        <v>414</v>
      </c>
      <c r="C141" s="143">
        <v>10355273.322416546</v>
      </c>
      <c r="D141" s="143">
        <v>-128846.5482291244</v>
      </c>
      <c r="E141" s="144">
        <v>-1.22896866707791E-2</v>
      </c>
      <c r="F141" s="145">
        <v>52689877.396286175</v>
      </c>
      <c r="G141" s="145">
        <v>-1244927.2434784174</v>
      </c>
      <c r="H141" s="144">
        <v>-2.3082075698491879E-2</v>
      </c>
      <c r="J141" s="667"/>
      <c r="K141" s="667"/>
      <c r="L141" s="680"/>
      <c r="M141" s="680"/>
      <c r="N141" s="681"/>
      <c r="O141" s="682"/>
      <c r="P141" s="682"/>
      <c r="Q141" s="681"/>
    </row>
    <row r="142" spans="1:17">
      <c r="A142" s="814" t="s">
        <v>475</v>
      </c>
      <c r="B142" s="151" t="s">
        <v>415</v>
      </c>
      <c r="C142" s="154">
        <v>39154945.236697473</v>
      </c>
      <c r="D142" s="154">
        <v>475061.03854452074</v>
      </c>
      <c r="E142" s="147">
        <v>1.2281862999145327E-2</v>
      </c>
      <c r="F142" s="148">
        <v>187154155.63531348</v>
      </c>
      <c r="G142" s="148">
        <v>6795544.3307468593</v>
      </c>
      <c r="H142" s="147">
        <v>3.7677958826548133E-2</v>
      </c>
      <c r="J142" s="667"/>
      <c r="K142" s="666"/>
      <c r="L142" s="677"/>
      <c r="M142" s="677"/>
      <c r="N142" s="678"/>
      <c r="O142" s="679"/>
      <c r="P142" s="679"/>
      <c r="Q142" s="678"/>
    </row>
    <row r="143" spans="1:17">
      <c r="A143" s="814" t="s">
        <v>475</v>
      </c>
      <c r="B143" s="150" t="s">
        <v>416</v>
      </c>
      <c r="C143" s="143">
        <v>19025320.819144256</v>
      </c>
      <c r="D143" s="143">
        <v>419304.28717301786</v>
      </c>
      <c r="E143" s="144">
        <v>2.253595155376303E-2</v>
      </c>
      <c r="F143" s="145">
        <v>87995661.457305148</v>
      </c>
      <c r="G143" s="145">
        <v>3820398.2327729762</v>
      </c>
      <c r="H143" s="144">
        <v>4.5386234463945851E-2</v>
      </c>
      <c r="J143" s="667"/>
      <c r="K143" s="667"/>
      <c r="L143" s="680"/>
      <c r="M143" s="680"/>
      <c r="N143" s="681"/>
      <c r="O143" s="682"/>
      <c r="P143" s="682"/>
      <c r="Q143" s="681"/>
    </row>
    <row r="144" spans="1:17">
      <c r="A144" s="814" t="s">
        <v>475</v>
      </c>
      <c r="B144" s="151" t="s">
        <v>417</v>
      </c>
      <c r="C144" s="154">
        <v>27188403.496909298</v>
      </c>
      <c r="D144" s="154">
        <v>325564.04502823949</v>
      </c>
      <c r="E144" s="147">
        <v>1.2119494873630792E-2</v>
      </c>
      <c r="F144" s="148">
        <v>132776399.86633196</v>
      </c>
      <c r="G144" s="148">
        <v>2048670.710902527</v>
      </c>
      <c r="H144" s="147">
        <v>1.5671278956178831E-2</v>
      </c>
      <c r="J144" s="667"/>
      <c r="K144" s="666"/>
      <c r="L144" s="677"/>
      <c r="M144" s="677"/>
      <c r="N144" s="678"/>
      <c r="O144" s="679"/>
      <c r="P144" s="679"/>
      <c r="Q144" s="678"/>
    </row>
    <row r="145" spans="1:17">
      <c r="A145" s="814" t="s">
        <v>475</v>
      </c>
      <c r="B145" s="150" t="s">
        <v>418</v>
      </c>
      <c r="C145" s="143">
        <v>30744047.136992328</v>
      </c>
      <c r="D145" s="143">
        <v>-214191.45962586999</v>
      </c>
      <c r="E145" s="144">
        <v>-6.9187224252890067E-3</v>
      </c>
      <c r="F145" s="145">
        <v>162370432.47290376</v>
      </c>
      <c r="G145" s="145">
        <v>3625221.2650004029</v>
      </c>
      <c r="H145" s="144">
        <v>2.2836728348627603E-2</v>
      </c>
      <c r="J145" s="667"/>
      <c r="K145" s="667"/>
      <c r="L145" s="680"/>
      <c r="M145" s="680"/>
      <c r="N145" s="681"/>
      <c r="O145" s="682"/>
      <c r="P145" s="682"/>
      <c r="Q145" s="681"/>
    </row>
    <row r="146" spans="1:17">
      <c r="A146" s="814" t="s">
        <v>475</v>
      </c>
      <c r="B146" s="151" t="s">
        <v>419</v>
      </c>
      <c r="C146" s="154">
        <v>138383698.10161841</v>
      </c>
      <c r="D146" s="154">
        <v>-303923.63866716623</v>
      </c>
      <c r="E146" s="147">
        <v>-2.191425845028269E-3</v>
      </c>
      <c r="F146" s="148">
        <v>699068263.45442164</v>
      </c>
      <c r="G146" s="148">
        <v>3076525.9157050848</v>
      </c>
      <c r="H146" s="147">
        <v>4.4203483314109665E-3</v>
      </c>
      <c r="J146" s="667"/>
      <c r="K146" s="666"/>
      <c r="L146" s="677"/>
      <c r="M146" s="677"/>
      <c r="N146" s="678"/>
      <c r="O146" s="679"/>
      <c r="P146" s="679"/>
      <c r="Q146" s="678"/>
    </row>
    <row r="147" spans="1:17">
      <c r="A147" s="814" t="s">
        <v>475</v>
      </c>
      <c r="B147" s="150" t="s">
        <v>420</v>
      </c>
      <c r="C147" s="143">
        <v>15100155.454626869</v>
      </c>
      <c r="D147" s="143">
        <v>-103402.02109395899</v>
      </c>
      <c r="E147" s="144">
        <v>-6.8011727688789833E-3</v>
      </c>
      <c r="F147" s="145">
        <v>86889002.164691716</v>
      </c>
      <c r="G147" s="145">
        <v>-1643985.1295364052</v>
      </c>
      <c r="H147" s="144">
        <v>-1.8569181722885162E-2</v>
      </c>
      <c r="J147" s="667"/>
      <c r="K147" s="667"/>
      <c r="L147" s="680"/>
      <c r="M147" s="680"/>
      <c r="N147" s="681"/>
      <c r="O147" s="682"/>
      <c r="P147" s="682"/>
      <c r="Q147" s="681"/>
    </row>
    <row r="148" spans="1:17">
      <c r="A148" s="814" t="s">
        <v>475</v>
      </c>
      <c r="B148" s="151" t="s">
        <v>421</v>
      </c>
      <c r="C148" s="154">
        <v>13269620.670884274</v>
      </c>
      <c r="D148" s="154">
        <v>97298.163670310751</v>
      </c>
      <c r="E148" s="147">
        <v>7.3865609968951466E-3</v>
      </c>
      <c r="F148" s="148">
        <v>63897139.5027785</v>
      </c>
      <c r="G148" s="148">
        <v>-1398369.6762676463</v>
      </c>
      <c r="H148" s="147">
        <v>-2.1416016106608361E-2</v>
      </c>
      <c r="J148" s="667"/>
      <c r="K148" s="666"/>
      <c r="L148" s="677"/>
      <c r="M148" s="677"/>
      <c r="N148" s="678"/>
      <c r="O148" s="679"/>
      <c r="P148" s="679"/>
      <c r="Q148" s="678"/>
    </row>
    <row r="149" spans="1:17">
      <c r="A149" s="814" t="s">
        <v>475</v>
      </c>
      <c r="B149" s="150" t="s">
        <v>422</v>
      </c>
      <c r="C149" s="143">
        <v>75948723.735789001</v>
      </c>
      <c r="D149" s="143">
        <v>-168044.76892456412</v>
      </c>
      <c r="E149" s="144">
        <v>-2.2077233732558928E-3</v>
      </c>
      <c r="F149" s="145">
        <v>378886557.47903943</v>
      </c>
      <c r="G149" s="145">
        <v>7514815.3115586042</v>
      </c>
      <c r="H149" s="144">
        <v>2.0235291106692713E-2</v>
      </c>
      <c r="J149" s="667"/>
      <c r="K149" s="667"/>
      <c r="L149" s="680"/>
      <c r="M149" s="680"/>
      <c r="N149" s="681"/>
      <c r="O149" s="682"/>
      <c r="P149" s="682"/>
      <c r="Q149" s="681"/>
    </row>
    <row r="150" spans="1:17">
      <c r="A150" s="814" t="s">
        <v>475</v>
      </c>
      <c r="B150" s="151" t="s">
        <v>423</v>
      </c>
      <c r="C150" s="154">
        <v>20659436.038992841</v>
      </c>
      <c r="D150" s="154">
        <v>-124301.39513189718</v>
      </c>
      <c r="E150" s="147">
        <v>-5.9807046507336648E-3</v>
      </c>
      <c r="F150" s="148">
        <v>105740709.68042599</v>
      </c>
      <c r="G150" s="148">
        <v>-381022.87392036617</v>
      </c>
      <c r="H150" s="147">
        <v>-3.5904320891598646E-3</v>
      </c>
      <c r="J150" s="667"/>
      <c r="K150" s="666"/>
      <c r="L150" s="683"/>
      <c r="M150" s="683"/>
      <c r="N150" s="683"/>
      <c r="O150" s="683"/>
      <c r="P150" s="683"/>
      <c r="Q150" s="683"/>
    </row>
    <row r="151" spans="1:17">
      <c r="A151" s="814" t="s">
        <v>475</v>
      </c>
      <c r="B151" s="150" t="s">
        <v>424</v>
      </c>
      <c r="C151" s="155">
        <v>3979045.4672981203</v>
      </c>
      <c r="D151" s="155">
        <v>123630.91852515936</v>
      </c>
      <c r="E151" s="155">
        <v>3.2066828861375393E-2</v>
      </c>
      <c r="F151" s="155">
        <v>19691521.058813334</v>
      </c>
      <c r="G151" s="155">
        <v>321014.83227169514</v>
      </c>
      <c r="H151" s="155">
        <v>1.6572351208448945E-2</v>
      </c>
      <c r="J151" s="667"/>
      <c r="K151" s="667"/>
      <c r="L151" s="680"/>
      <c r="M151" s="680"/>
      <c r="N151" s="681"/>
      <c r="O151" s="682"/>
      <c r="P151" s="682"/>
      <c r="Q151" s="681"/>
    </row>
    <row r="152" spans="1:17">
      <c r="A152" s="814" t="s">
        <v>475</v>
      </c>
      <c r="B152" s="151" t="s">
        <v>425</v>
      </c>
      <c r="C152" s="154">
        <v>2428098.9455102822</v>
      </c>
      <c r="D152" s="154">
        <v>-1062.6452879002318</v>
      </c>
      <c r="E152" s="147">
        <v>-4.374535197352038E-4</v>
      </c>
      <c r="F152" s="148">
        <v>11717473.973534096</v>
      </c>
      <c r="G152" s="148">
        <v>-238225.15004076436</v>
      </c>
      <c r="H152" s="147">
        <v>-1.9925656172713465E-2</v>
      </c>
      <c r="J152" s="667"/>
      <c r="K152" s="666"/>
      <c r="L152" s="677"/>
      <c r="M152" s="677"/>
      <c r="N152" s="678"/>
      <c r="O152" s="679"/>
      <c r="P152" s="679"/>
      <c r="Q152" s="678"/>
    </row>
    <row r="153" spans="1:17">
      <c r="A153" s="814" t="s">
        <v>475</v>
      </c>
      <c r="B153" s="150" t="s">
        <v>426</v>
      </c>
      <c r="C153" s="143">
        <v>7050917.5302910069</v>
      </c>
      <c r="D153" s="143">
        <v>-80731.491848305799</v>
      </c>
      <c r="E153" s="144">
        <v>-1.1320171757988226E-2</v>
      </c>
      <c r="F153" s="145">
        <v>33354043.567385592</v>
      </c>
      <c r="G153" s="145">
        <v>-908960.45726347715</v>
      </c>
      <c r="H153" s="144">
        <v>-2.6528918964885975E-2</v>
      </c>
      <c r="J153" s="667"/>
      <c r="K153" s="667"/>
      <c r="L153" s="680"/>
      <c r="M153" s="680"/>
      <c r="N153" s="681"/>
      <c r="O153" s="682"/>
      <c r="P153" s="682"/>
      <c r="Q153" s="681"/>
    </row>
    <row r="154" spans="1:17">
      <c r="A154" s="814" t="s">
        <v>475</v>
      </c>
      <c r="B154" s="151" t="s">
        <v>427</v>
      </c>
      <c r="C154" s="154">
        <v>150033949.57696855</v>
      </c>
      <c r="D154" s="154">
        <v>-1094774.2411215007</v>
      </c>
      <c r="E154" s="147">
        <v>-7.2439852164652282E-3</v>
      </c>
      <c r="F154" s="148">
        <v>696015157.54518783</v>
      </c>
      <c r="G154" s="148">
        <v>-6373695.6561120749</v>
      </c>
      <c r="H154" s="147">
        <v>-9.0743120809256596E-3</v>
      </c>
      <c r="J154" s="667"/>
      <c r="K154" s="666"/>
      <c r="L154" s="677"/>
      <c r="M154" s="677"/>
      <c r="N154" s="678"/>
      <c r="O154" s="679"/>
      <c r="P154" s="679"/>
      <c r="Q154" s="678"/>
    </row>
    <row r="155" spans="1:17">
      <c r="A155" s="814" t="s">
        <v>475</v>
      </c>
      <c r="B155" s="150" t="s">
        <v>428</v>
      </c>
      <c r="C155" s="143">
        <v>12780845.149996139</v>
      </c>
      <c r="D155" s="143">
        <v>-39620.571365173906</v>
      </c>
      <c r="E155" s="144">
        <v>-3.0904159198490398E-3</v>
      </c>
      <c r="F155" s="145">
        <v>62180613.020209648</v>
      </c>
      <c r="G155" s="145">
        <v>-2302398.7066625357</v>
      </c>
      <c r="H155" s="144">
        <v>-3.5705508241685474E-2</v>
      </c>
      <c r="J155" s="667"/>
      <c r="K155" s="667"/>
      <c r="L155" s="680"/>
      <c r="M155" s="680"/>
      <c r="N155" s="681"/>
      <c r="O155" s="682"/>
      <c r="P155" s="682"/>
      <c r="Q155" s="681"/>
    </row>
    <row r="156" spans="1:17">
      <c r="A156" s="814" t="s">
        <v>475</v>
      </c>
      <c r="B156" s="151" t="s">
        <v>429</v>
      </c>
      <c r="C156" s="154">
        <v>44021708.281425357</v>
      </c>
      <c r="D156" s="154">
        <v>-903988.57728853077</v>
      </c>
      <c r="E156" s="147">
        <v>-2.012185988191725E-2</v>
      </c>
      <c r="F156" s="148">
        <v>191884914.6553283</v>
      </c>
      <c r="G156" s="148">
        <v>-2116614.6462685168</v>
      </c>
      <c r="H156" s="147">
        <v>-1.0910298768717464E-2</v>
      </c>
      <c r="J156" s="667"/>
      <c r="K156" s="666"/>
      <c r="L156" s="677"/>
      <c r="M156" s="677"/>
      <c r="N156" s="678"/>
      <c r="O156" s="679"/>
      <c r="P156" s="679"/>
      <c r="Q156" s="678"/>
    </row>
    <row r="157" spans="1:17">
      <c r="A157" s="814" t="s">
        <v>475</v>
      </c>
      <c r="B157" s="150" t="s">
        <v>430</v>
      </c>
      <c r="C157" s="143">
        <v>14461226.270521397</v>
      </c>
      <c r="D157" s="143">
        <v>20157.506748335436</v>
      </c>
      <c r="E157" s="144">
        <v>1.3958459085038539E-3</v>
      </c>
      <c r="F157" s="145">
        <v>65885221.760500647</v>
      </c>
      <c r="G157" s="145">
        <v>1025098.1847184598</v>
      </c>
      <c r="H157" s="144">
        <v>1.5804752260774543E-2</v>
      </c>
      <c r="J157" s="667"/>
      <c r="K157" s="667"/>
      <c r="L157" s="680"/>
      <c r="M157" s="680"/>
      <c r="N157" s="681"/>
      <c r="O157" s="682"/>
      <c r="P157" s="682"/>
      <c r="Q157" s="681"/>
    </row>
    <row r="158" spans="1:17">
      <c r="A158" s="814" t="s">
        <v>475</v>
      </c>
      <c r="B158" s="151" t="s">
        <v>431</v>
      </c>
      <c r="C158" s="154">
        <v>11805228.720108852</v>
      </c>
      <c r="D158" s="154">
        <v>-198730.65638041683</v>
      </c>
      <c r="E158" s="147">
        <v>-1.6555425601460047E-2</v>
      </c>
      <c r="F158" s="148">
        <v>54720464.058783531</v>
      </c>
      <c r="G158" s="148">
        <v>-2643564.566990301</v>
      </c>
      <c r="H158" s="147">
        <v>-4.6084011711174336E-2</v>
      </c>
      <c r="J158" s="667"/>
      <c r="K158" s="666"/>
      <c r="L158" s="677"/>
      <c r="M158" s="677"/>
      <c r="N158" s="678"/>
      <c r="O158" s="679"/>
      <c r="P158" s="679"/>
      <c r="Q158" s="678"/>
    </row>
    <row r="159" spans="1:17">
      <c r="A159" s="814" t="s">
        <v>475</v>
      </c>
      <c r="B159" s="150" t="s">
        <v>432</v>
      </c>
      <c r="C159" s="143">
        <v>22391710.000184666</v>
      </c>
      <c r="D159" s="143">
        <v>244979.00948665664</v>
      </c>
      <c r="E159" s="144">
        <v>1.1061632960166981E-2</v>
      </c>
      <c r="F159" s="145">
        <v>103531743.48896053</v>
      </c>
      <c r="G159" s="145">
        <v>2614142.4102223963</v>
      </c>
      <c r="H159" s="144">
        <v>2.5903731185433002E-2</v>
      </c>
      <c r="J159" s="667"/>
      <c r="K159" s="667"/>
      <c r="L159" s="680"/>
      <c r="M159" s="680"/>
      <c r="N159" s="681"/>
      <c r="O159" s="682"/>
      <c r="P159" s="682"/>
      <c r="Q159" s="681"/>
    </row>
    <row r="160" spans="1:17">
      <c r="A160" s="814" t="s">
        <v>475</v>
      </c>
      <c r="B160" s="151" t="s">
        <v>433</v>
      </c>
      <c r="C160" s="154">
        <v>24945274.44065718</v>
      </c>
      <c r="D160" s="154">
        <v>-254968.35879853368</v>
      </c>
      <c r="E160" s="147">
        <v>-1.0117694532849525E-2</v>
      </c>
      <c r="F160" s="148">
        <v>128211695.41445513</v>
      </c>
      <c r="G160" s="148">
        <v>-2338693.6488878429</v>
      </c>
      <c r="H160" s="147">
        <v>-1.7914107079015369E-2</v>
      </c>
      <c r="J160" s="667"/>
      <c r="K160" s="666"/>
      <c r="L160" s="677"/>
      <c r="M160" s="677"/>
      <c r="N160" s="678"/>
      <c r="O160" s="679"/>
      <c r="P160" s="679"/>
      <c r="Q160" s="678"/>
    </row>
    <row r="161" spans="1:24">
      <c r="A161" s="814" t="s">
        <v>475</v>
      </c>
      <c r="B161" s="150" t="s">
        <v>434</v>
      </c>
      <c r="C161" s="143">
        <v>8630741.7461901437</v>
      </c>
      <c r="D161" s="143">
        <v>-35133.831225804985</v>
      </c>
      <c r="E161" s="144">
        <v>-4.0542736751687167E-3</v>
      </c>
      <c r="F161" s="145">
        <v>37490952.715862878</v>
      </c>
      <c r="G161" s="145">
        <v>58670.470230199397</v>
      </c>
      <c r="H161" s="144">
        <v>1.5673762514719399E-3</v>
      </c>
      <c r="J161" s="667"/>
      <c r="K161" s="667"/>
      <c r="L161" s="680"/>
      <c r="M161" s="680"/>
      <c r="N161" s="681"/>
      <c r="O161" s="682"/>
      <c r="P161" s="682"/>
      <c r="Q161" s="681"/>
    </row>
    <row r="162" spans="1:24">
      <c r="A162" s="814" t="s">
        <v>475</v>
      </c>
      <c r="B162" s="151" t="s">
        <v>435</v>
      </c>
      <c r="C162" s="154">
        <v>3929791.1146958712</v>
      </c>
      <c r="D162" s="154">
        <v>66366.570577776525</v>
      </c>
      <c r="E162" s="147">
        <v>1.7178171805844352E-2</v>
      </c>
      <c r="F162" s="148">
        <v>17752529.748704687</v>
      </c>
      <c r="G162" s="148">
        <v>29248.495378736407</v>
      </c>
      <c r="H162" s="147">
        <v>1.6502867025962042E-3</v>
      </c>
      <c r="J162" s="667"/>
      <c r="K162" s="666"/>
      <c r="L162" s="677"/>
      <c r="M162" s="677"/>
      <c r="N162" s="678"/>
      <c r="O162" s="679"/>
      <c r="P162" s="679"/>
      <c r="Q162" s="678"/>
    </row>
    <row r="163" spans="1:24">
      <c r="A163" s="814" t="s">
        <v>475</v>
      </c>
      <c r="B163" s="150" t="s">
        <v>436</v>
      </c>
      <c r="C163" s="143">
        <v>3725133.1973592727</v>
      </c>
      <c r="D163" s="143">
        <v>-3299.2823587558232</v>
      </c>
      <c r="E163" s="144">
        <v>-8.8489797701937713E-4</v>
      </c>
      <c r="F163" s="145">
        <v>18056494.565050602</v>
      </c>
      <c r="G163" s="145">
        <v>-315245.47716811672</v>
      </c>
      <c r="H163" s="144">
        <v>-1.7159260714754005E-2</v>
      </c>
      <c r="J163" s="667"/>
      <c r="K163" s="667"/>
      <c r="L163" s="684"/>
      <c r="M163" s="684"/>
      <c r="N163" s="684"/>
      <c r="O163" s="684"/>
      <c r="P163" s="684"/>
      <c r="Q163" s="684"/>
    </row>
    <row r="164" spans="1:24">
      <c r="A164" s="814" t="s">
        <v>475</v>
      </c>
      <c r="B164" s="151" t="s">
        <v>437</v>
      </c>
      <c r="C164" s="156">
        <v>3342290.6558298804</v>
      </c>
      <c r="D164" s="156">
        <v>9463.9494831273332</v>
      </c>
      <c r="E164" s="156">
        <v>2.8396164328331232E-3</v>
      </c>
      <c r="F164" s="156">
        <v>16797958.327408947</v>
      </c>
      <c r="G164" s="156">
        <v>80813.737758938223</v>
      </c>
      <c r="H164" s="156">
        <v>4.8341830942212451E-3</v>
      </c>
      <c r="J164" s="667"/>
      <c r="K164" s="666"/>
      <c r="L164" s="677"/>
      <c r="M164" s="677"/>
      <c r="N164" s="678"/>
      <c r="O164" s="679"/>
      <c r="P164" s="679"/>
      <c r="Q164" s="678"/>
    </row>
    <row r="165" spans="1:24">
      <c r="A165" s="814" t="s">
        <v>475</v>
      </c>
      <c r="B165" s="150" t="s">
        <v>438</v>
      </c>
      <c r="C165" s="143">
        <v>38794838.363820434</v>
      </c>
      <c r="D165" s="143">
        <v>8108.2004730179906</v>
      </c>
      <c r="E165" s="144">
        <v>2.0904573391133797E-4</v>
      </c>
      <c r="F165" s="145">
        <v>179568488.58386683</v>
      </c>
      <c r="G165" s="145">
        <v>-2576005.5870409012</v>
      </c>
      <c r="H165" s="144">
        <v>-1.4142648663449652E-2</v>
      </c>
      <c r="J165" s="667"/>
      <c r="K165" s="667"/>
      <c r="L165" s="680"/>
      <c r="M165" s="680"/>
      <c r="N165" s="681"/>
      <c r="O165" s="682"/>
      <c r="P165" s="682"/>
      <c r="Q165" s="681"/>
    </row>
    <row r="166" spans="1:24">
      <c r="A166" s="814" t="s">
        <v>475</v>
      </c>
      <c r="B166" s="151" t="s">
        <v>439</v>
      </c>
      <c r="C166" s="154">
        <v>10222799.315213175</v>
      </c>
      <c r="D166" s="154">
        <v>36275.513545677066</v>
      </c>
      <c r="E166" s="147">
        <v>3.5611278441953762E-3</v>
      </c>
      <c r="F166" s="148">
        <v>50213525.187817499</v>
      </c>
      <c r="G166" s="148">
        <v>49000.113691061735</v>
      </c>
      <c r="H166" s="147">
        <v>9.7678815096237642E-4</v>
      </c>
      <c r="J166" s="667"/>
      <c r="K166" s="666"/>
      <c r="L166" s="677"/>
      <c r="M166" s="677"/>
      <c r="N166" s="678"/>
      <c r="O166" s="679"/>
      <c r="P166" s="679"/>
      <c r="Q166" s="678"/>
    </row>
    <row r="167" spans="1:24">
      <c r="A167" s="814" t="s">
        <v>475</v>
      </c>
      <c r="B167" s="150" t="s">
        <v>440</v>
      </c>
      <c r="C167" s="143">
        <v>28572039.048607241</v>
      </c>
      <c r="D167" s="143">
        <v>-28167.313072707504</v>
      </c>
      <c r="E167" s="144">
        <v>-9.8486398022804272E-4</v>
      </c>
      <c r="F167" s="145">
        <v>129355755.75480838</v>
      </c>
      <c r="G167" s="145">
        <v>-2624693.2996616811</v>
      </c>
      <c r="H167" s="144">
        <v>-1.9886985674510287E-2</v>
      </c>
      <c r="J167" s="667"/>
      <c r="K167" s="667"/>
      <c r="L167" s="680"/>
      <c r="M167" s="680"/>
      <c r="N167" s="681"/>
      <c r="O167" s="682"/>
      <c r="P167" s="682"/>
      <c r="Q167" s="681"/>
    </row>
    <row r="168" spans="1:24">
      <c r="A168" s="814" t="s">
        <v>475</v>
      </c>
      <c r="B168" s="151" t="s">
        <v>441</v>
      </c>
      <c r="C168" s="154">
        <v>44843793.51958812</v>
      </c>
      <c r="D168" s="154">
        <v>210358.76795230806</v>
      </c>
      <c r="E168" s="147">
        <v>4.7130311418526541E-3</v>
      </c>
      <c r="F168" s="148">
        <v>250629516.43343779</v>
      </c>
      <c r="G168" s="148">
        <v>4531085.8299266398</v>
      </c>
      <c r="H168" s="147">
        <v>1.8411681126185912E-2</v>
      </c>
      <c r="J168" s="667"/>
      <c r="K168" s="666"/>
      <c r="L168" s="677"/>
      <c r="M168" s="677"/>
      <c r="N168" s="678"/>
      <c r="O168" s="679"/>
      <c r="P168" s="679"/>
      <c r="Q168" s="678"/>
    </row>
    <row r="169" spans="1:24">
      <c r="A169" s="814" t="s">
        <v>475</v>
      </c>
      <c r="B169" s="150" t="s">
        <v>442</v>
      </c>
      <c r="C169" s="143">
        <v>11404447.443661757</v>
      </c>
      <c r="D169" s="143">
        <v>49981.955893265083</v>
      </c>
      <c r="E169" s="144">
        <v>4.401964667302723E-3</v>
      </c>
      <c r="F169" s="145">
        <v>67906316.897644281</v>
      </c>
      <c r="G169" s="145">
        <v>1848626.6967686117</v>
      </c>
      <c r="H169" s="144">
        <v>2.7985033856725829E-2</v>
      </c>
      <c r="J169" s="667"/>
      <c r="K169" s="667"/>
      <c r="L169" s="680"/>
      <c r="M169" s="680"/>
      <c r="N169" s="681"/>
      <c r="O169" s="682"/>
      <c r="P169" s="682"/>
      <c r="Q169" s="681"/>
    </row>
    <row r="170" spans="1:24">
      <c r="A170" s="814" t="s">
        <v>475</v>
      </c>
      <c r="B170" s="151" t="s">
        <v>443</v>
      </c>
      <c r="C170" s="154">
        <v>22408884.024973873</v>
      </c>
      <c r="D170" s="154">
        <v>116120.88638269529</v>
      </c>
      <c r="E170" s="147">
        <v>5.208905045138954E-3</v>
      </c>
      <c r="F170" s="148">
        <v>125092896.45906882</v>
      </c>
      <c r="G170" s="148">
        <v>2131445.2948330939</v>
      </c>
      <c r="H170" s="147">
        <v>1.733425618071301E-2</v>
      </c>
      <c r="J170" s="667"/>
      <c r="K170" s="666"/>
      <c r="L170" s="677"/>
      <c r="M170" s="677"/>
      <c r="N170" s="678"/>
      <c r="O170" s="679"/>
      <c r="P170" s="679"/>
      <c r="Q170" s="678"/>
    </row>
    <row r="171" spans="1:24">
      <c r="A171" s="814" t="s">
        <v>475</v>
      </c>
      <c r="B171" s="150" t="s">
        <v>444</v>
      </c>
      <c r="C171" s="143">
        <v>6399070.4391130507</v>
      </c>
      <c r="D171" s="143">
        <v>-12993.958440636285</v>
      </c>
      <c r="E171" s="144">
        <v>-2.0264859544445162E-3</v>
      </c>
      <c r="F171" s="145">
        <v>31501990.498307347</v>
      </c>
      <c r="G171" s="145">
        <v>438564.91231108084</v>
      </c>
      <c r="H171" s="144">
        <v>1.411836924092463E-2</v>
      </c>
      <c r="J171" s="667"/>
      <c r="K171" s="667"/>
      <c r="L171" s="680"/>
      <c r="M171" s="680"/>
      <c r="N171" s="681"/>
      <c r="O171" s="682"/>
      <c r="P171" s="682"/>
      <c r="Q171" s="681"/>
      <c r="R171" s="131"/>
      <c r="S171" s="132"/>
      <c r="T171" s="132"/>
      <c r="U171" s="133"/>
      <c r="V171" s="132">
        <f>(O153-(SUM(O154:O162)))</f>
        <v>0</v>
      </c>
      <c r="W171" s="132">
        <f>(P153-(SUM(P154:P162)))</f>
        <v>0</v>
      </c>
      <c r="X171" s="133" t="e">
        <f>(((V171+W171)-(V171))/V171)</f>
        <v>#DIV/0!</v>
      </c>
    </row>
    <row r="172" spans="1:24">
      <c r="A172" s="814" t="s">
        <v>475</v>
      </c>
      <c r="B172" s="151" t="s">
        <v>445</v>
      </c>
      <c r="C172" s="154">
        <v>2824942.2863305029</v>
      </c>
      <c r="D172" s="154">
        <v>51317.450381579343</v>
      </c>
      <c r="E172" s="147">
        <v>1.8501943635799038E-2</v>
      </c>
      <c r="F172" s="148">
        <v>15753523.13812561</v>
      </c>
      <c r="G172" s="148">
        <v>303931.84764977172</v>
      </c>
      <c r="H172" s="147">
        <v>1.9672484659004258E-2</v>
      </c>
      <c r="J172" s="667"/>
      <c r="K172" s="666"/>
      <c r="L172" s="677"/>
      <c r="M172" s="677"/>
      <c r="N172" s="678"/>
      <c r="O172" s="679"/>
      <c r="P172" s="679"/>
      <c r="Q172" s="678"/>
    </row>
    <row r="173" spans="1:24">
      <c r="A173" s="814" t="s">
        <v>475</v>
      </c>
      <c r="B173" s="150" t="s">
        <v>446</v>
      </c>
      <c r="C173" s="143">
        <v>1806449.3255089263</v>
      </c>
      <c r="D173" s="143">
        <v>5932.4337354039308</v>
      </c>
      <c r="E173" s="144">
        <v>3.2948503635311303E-3</v>
      </c>
      <c r="F173" s="145">
        <v>10376116.986129139</v>
      </c>
      <c r="G173" s="145">
        <v>-190955.72989613377</v>
      </c>
      <c r="H173" s="144">
        <v>-1.807082576488225E-2</v>
      </c>
      <c r="J173" s="667"/>
      <c r="K173" s="667"/>
      <c r="L173" s="680"/>
      <c r="M173" s="680"/>
      <c r="N173" s="681"/>
      <c r="O173" s="682"/>
      <c r="P173" s="682"/>
      <c r="Q173" s="681"/>
    </row>
    <row r="174" spans="1:24">
      <c r="A174" s="814" t="s">
        <v>475</v>
      </c>
      <c r="B174" s="151" t="s">
        <v>447</v>
      </c>
      <c r="C174" s="154">
        <v>108958000.724462</v>
      </c>
      <c r="D174" s="154">
        <v>80954.365255430341</v>
      </c>
      <c r="E174" s="147">
        <v>7.4353932222174851E-4</v>
      </c>
      <c r="F174" s="148">
        <v>674969582.00616884</v>
      </c>
      <c r="G174" s="148">
        <v>7313845.1068265438</v>
      </c>
      <c r="H174" s="147">
        <v>1.0954515482474166E-2</v>
      </c>
      <c r="J174" s="667"/>
      <c r="K174" s="666"/>
      <c r="L174" s="677"/>
      <c r="M174" s="677"/>
      <c r="N174" s="678"/>
      <c r="O174" s="679"/>
      <c r="P174" s="679"/>
      <c r="Q174" s="678"/>
    </row>
    <row r="175" spans="1:24">
      <c r="A175" s="814" t="s">
        <v>475</v>
      </c>
      <c r="B175" s="150" t="s">
        <v>448</v>
      </c>
      <c r="C175" s="143">
        <v>108958000.724462</v>
      </c>
      <c r="D175" s="143">
        <v>80954.36525541544</v>
      </c>
      <c r="E175" s="144">
        <v>7.4353932222161146E-4</v>
      </c>
      <c r="F175" s="145">
        <v>674972778.53051364</v>
      </c>
      <c r="G175" s="145">
        <v>7315020.9682163</v>
      </c>
      <c r="H175" s="144">
        <v>1.0956243502545921E-2</v>
      </c>
      <c r="J175" s="667"/>
      <c r="K175" s="667"/>
      <c r="L175" s="680"/>
      <c r="M175" s="680"/>
      <c r="N175" s="681"/>
      <c r="O175" s="682"/>
      <c r="P175" s="682"/>
      <c r="Q175" s="681"/>
    </row>
    <row r="176" spans="1:24">
      <c r="A176" s="814" t="s">
        <v>475</v>
      </c>
      <c r="B176" s="151" t="s">
        <v>449</v>
      </c>
      <c r="C176" s="154">
        <v>77122063.963888094</v>
      </c>
      <c r="D176" s="154">
        <v>706699.50300480425</v>
      </c>
      <c r="E176" s="147">
        <v>9.2481336442039857E-3</v>
      </c>
      <c r="F176" s="148">
        <v>419992640.63332826</v>
      </c>
      <c r="G176" s="148">
        <v>-4900179.3734365106</v>
      </c>
      <c r="H176" s="147">
        <v>-1.1532742241581051E-2</v>
      </c>
      <c r="J176" s="667"/>
      <c r="K176" s="669"/>
      <c r="L176" s="677"/>
      <c r="M176" s="677"/>
      <c r="N176" s="678"/>
      <c r="O176" s="679"/>
      <c r="P176" s="679"/>
      <c r="Q176" s="678"/>
    </row>
    <row r="177" spans="1:17">
      <c r="A177" s="814" t="s">
        <v>475</v>
      </c>
      <c r="B177" s="150" t="s">
        <v>450</v>
      </c>
      <c r="C177" s="143">
        <v>77122063.963888094</v>
      </c>
      <c r="D177" s="143">
        <v>706699.50300478935</v>
      </c>
      <c r="E177" s="144">
        <v>9.2481336442037879E-3</v>
      </c>
      <c r="F177" s="145">
        <v>420001001.90083528</v>
      </c>
      <c r="G177" s="145">
        <v>-4892818.6189146042</v>
      </c>
      <c r="H177" s="144">
        <v>-1.151539133454443E-2</v>
      </c>
      <c r="J177" s="667"/>
      <c r="K177" s="666"/>
      <c r="L177" s="677"/>
      <c r="M177" s="677"/>
      <c r="N177" s="678"/>
      <c r="O177" s="679"/>
      <c r="P177" s="679"/>
      <c r="Q177" s="678"/>
    </row>
    <row r="178" spans="1:17">
      <c r="A178" s="814" t="s">
        <v>475</v>
      </c>
      <c r="B178" s="151" t="s">
        <v>451</v>
      </c>
      <c r="C178" s="154">
        <v>4860314.1451604022</v>
      </c>
      <c r="D178" s="154">
        <v>-6159.5102132586762</v>
      </c>
      <c r="E178" s="147">
        <v>-1.2657029811426633E-3</v>
      </c>
      <c r="F178" s="148">
        <v>28395297.000488747</v>
      </c>
      <c r="G178" s="148">
        <v>958977.69296164811</v>
      </c>
      <c r="H178" s="147">
        <v>3.4952855090097837E-2</v>
      </c>
      <c r="J178" s="667"/>
      <c r="K178" s="667"/>
      <c r="L178" s="680"/>
      <c r="M178" s="680"/>
      <c r="N178" s="681"/>
      <c r="O178" s="682"/>
      <c r="P178" s="682"/>
      <c r="Q178" s="681"/>
    </row>
    <row r="179" spans="1:17">
      <c r="A179" s="814" t="s">
        <v>475</v>
      </c>
      <c r="B179" s="150" t="s">
        <v>452</v>
      </c>
      <c r="C179" s="143">
        <v>4860314.1451604012</v>
      </c>
      <c r="D179" s="143">
        <v>-6159.5102132605389</v>
      </c>
      <c r="E179" s="144">
        <v>-1.2657029811430458E-3</v>
      </c>
      <c r="F179" s="145">
        <v>28401122.173174012</v>
      </c>
      <c r="G179" s="145">
        <v>961248.80556040257</v>
      </c>
      <c r="H179" s="144">
        <v>3.5031094811644917E-2</v>
      </c>
      <c r="J179" s="667"/>
      <c r="K179" s="666"/>
      <c r="L179" s="677"/>
      <c r="M179" s="677"/>
      <c r="N179" s="678"/>
      <c r="O179" s="679"/>
      <c r="P179" s="679"/>
      <c r="Q179" s="678"/>
    </row>
    <row r="180" spans="1:17">
      <c r="A180" s="814" t="s">
        <v>475</v>
      </c>
      <c r="B180" s="151" t="s">
        <v>453</v>
      </c>
      <c r="C180" s="154">
        <v>30806827.451391403</v>
      </c>
      <c r="D180" s="154">
        <v>-336486.72827656195</v>
      </c>
      <c r="E180" s="147">
        <v>-1.0804461154498407E-2</v>
      </c>
      <c r="F180" s="148">
        <v>117463722.44856131</v>
      </c>
      <c r="G180" s="148">
        <v>-1371346.0310305357</v>
      </c>
      <c r="H180" s="147">
        <v>-1.1539910302370416E-2</v>
      </c>
      <c r="J180" s="667"/>
      <c r="K180" s="667"/>
      <c r="L180" s="680"/>
      <c r="M180" s="680"/>
      <c r="N180" s="681"/>
      <c r="O180" s="682"/>
      <c r="P180" s="682"/>
      <c r="Q180" s="681"/>
    </row>
    <row r="181" spans="1:17">
      <c r="A181" s="814" t="s">
        <v>475</v>
      </c>
      <c r="B181" s="150" t="s">
        <v>454</v>
      </c>
      <c r="C181" s="143">
        <v>30806827.451391403</v>
      </c>
      <c r="D181" s="143">
        <v>-336486.72827656195</v>
      </c>
      <c r="E181" s="144">
        <v>-1.0804461154498407E-2</v>
      </c>
      <c r="F181" s="145">
        <v>117791323.2530719</v>
      </c>
      <c r="G181" s="145">
        <v>-1044055.6638066024</v>
      </c>
      <c r="H181" s="144">
        <v>-8.7857309272930031E-3</v>
      </c>
      <c r="J181" s="667"/>
      <c r="K181" s="666"/>
      <c r="L181" s="677"/>
      <c r="M181" s="677"/>
      <c r="N181" s="678"/>
      <c r="O181" s="679"/>
      <c r="P181" s="679"/>
      <c r="Q181" s="678"/>
    </row>
    <row r="182" spans="1:17">
      <c r="A182" s="814" t="s">
        <v>475</v>
      </c>
      <c r="B182" s="151" t="s">
        <v>455</v>
      </c>
      <c r="C182" s="154">
        <v>38138907.074041016</v>
      </c>
      <c r="D182" s="154">
        <v>-373520.43201041222</v>
      </c>
      <c r="E182" s="147">
        <v>-9.6986987369653919E-3</v>
      </c>
      <c r="F182" s="148">
        <v>162495519.73990661</v>
      </c>
      <c r="G182" s="148">
        <v>1186725.3030585349</v>
      </c>
      <c r="H182" s="147">
        <v>7.3568543314799515E-3</v>
      </c>
      <c r="J182" s="667"/>
      <c r="K182" s="667"/>
      <c r="L182" s="680"/>
      <c r="M182" s="680"/>
      <c r="N182" s="681"/>
      <c r="O182" s="682"/>
      <c r="P182" s="682"/>
      <c r="Q182" s="681"/>
    </row>
    <row r="183" spans="1:17">
      <c r="A183" s="814" t="s">
        <v>475</v>
      </c>
      <c r="B183" s="150" t="s">
        <v>456</v>
      </c>
      <c r="C183" s="143">
        <v>38138907.074041016</v>
      </c>
      <c r="D183" s="143">
        <v>-373520.43201040477</v>
      </c>
      <c r="E183" s="144">
        <v>-9.6986987369652011E-3</v>
      </c>
      <c r="F183" s="145">
        <v>162927953.26623601</v>
      </c>
      <c r="G183" s="145">
        <v>1618685.7206732333</v>
      </c>
      <c r="H183" s="144">
        <v>1.0034672807723374E-2</v>
      </c>
      <c r="J183" s="667"/>
      <c r="K183" s="666"/>
      <c r="L183" s="677"/>
      <c r="M183" s="677"/>
      <c r="N183" s="678"/>
      <c r="O183" s="679"/>
      <c r="P183" s="679"/>
      <c r="Q183" s="678"/>
    </row>
    <row r="184" spans="1:17">
      <c r="A184" s="814" t="s">
        <v>475</v>
      </c>
      <c r="B184" s="151" t="s">
        <v>457</v>
      </c>
      <c r="C184" s="154">
        <v>19754777.100009028</v>
      </c>
      <c r="D184" s="154">
        <v>-142423.27403259277</v>
      </c>
      <c r="E184" s="147">
        <v>-7.1579554588193069E-3</v>
      </c>
      <c r="F184" s="148">
        <v>86790740.262218252</v>
      </c>
      <c r="G184" s="148">
        <v>2167972.2005245984</v>
      </c>
      <c r="H184" s="147">
        <v>2.561925413434896E-2</v>
      </c>
      <c r="J184" s="667"/>
      <c r="K184" s="667"/>
      <c r="L184" s="680"/>
      <c r="M184" s="680"/>
      <c r="N184" s="681"/>
      <c r="O184" s="682"/>
      <c r="P184" s="682"/>
      <c r="Q184" s="681"/>
    </row>
    <row r="185" spans="1:17">
      <c r="A185" s="814" t="s">
        <v>475</v>
      </c>
      <c r="B185" s="150" t="s">
        <v>458</v>
      </c>
      <c r="C185" s="143">
        <v>19754777.100009028</v>
      </c>
      <c r="D185" s="143">
        <v>-142423.27403258905</v>
      </c>
      <c r="E185" s="144">
        <v>-7.1579554588191213E-3</v>
      </c>
      <c r="F185" s="145">
        <v>86885873.854790226</v>
      </c>
      <c r="G185" s="145">
        <v>2262803.197396785</v>
      </c>
      <c r="H185" s="144">
        <v>2.6739790695589537E-2</v>
      </c>
      <c r="J185" s="667"/>
      <c r="K185" s="666"/>
      <c r="L185" s="677"/>
      <c r="M185" s="677"/>
      <c r="N185" s="678"/>
      <c r="O185" s="679"/>
      <c r="P185" s="679"/>
      <c r="Q185" s="678"/>
    </row>
    <row r="186" spans="1:17">
      <c r="A186" s="814" t="s">
        <v>475</v>
      </c>
      <c r="B186" s="151" t="s">
        <v>459</v>
      </c>
      <c r="C186" s="154">
        <v>61796121.890541248</v>
      </c>
      <c r="D186" s="154">
        <v>218463.26002565026</v>
      </c>
      <c r="E186" s="147">
        <v>3.5477682147107164E-3</v>
      </c>
      <c r="F186" s="148">
        <v>313192971.49543405</v>
      </c>
      <c r="G186" s="148">
        <v>756292.66034322977</v>
      </c>
      <c r="H186" s="147">
        <v>2.4206269992468245E-3</v>
      </c>
      <c r="J186" s="667"/>
      <c r="K186" s="667"/>
      <c r="L186" s="680"/>
      <c r="M186" s="680"/>
      <c r="N186" s="681"/>
      <c r="O186" s="682"/>
      <c r="P186" s="682"/>
      <c r="Q186" s="681"/>
    </row>
    <row r="187" spans="1:17">
      <c r="A187" s="814" t="s">
        <v>475</v>
      </c>
      <c r="B187" s="150" t="s">
        <v>460</v>
      </c>
      <c r="C187" s="143">
        <v>6931551.5211709524</v>
      </c>
      <c r="D187" s="143">
        <v>149018.90056098439</v>
      </c>
      <c r="E187" s="144">
        <v>2.197098176987209E-2</v>
      </c>
      <c r="F187" s="145">
        <v>32529141.701986745</v>
      </c>
      <c r="G187" s="145">
        <v>388289.31379864365</v>
      </c>
      <c r="H187" s="144">
        <v>1.2080865470180922E-2</v>
      </c>
      <c r="J187" s="667"/>
      <c r="K187" s="666"/>
      <c r="L187" s="677"/>
      <c r="M187" s="677"/>
      <c r="N187" s="678"/>
      <c r="O187" s="679"/>
      <c r="P187" s="679"/>
      <c r="Q187" s="678"/>
    </row>
    <row r="188" spans="1:17">
      <c r="A188" s="814" t="s">
        <v>475</v>
      </c>
      <c r="B188" s="151" t="s">
        <v>461</v>
      </c>
      <c r="C188" s="154">
        <v>14695666.216977241</v>
      </c>
      <c r="D188" s="154">
        <v>85048.552340229973</v>
      </c>
      <c r="E188" s="147">
        <v>5.8210100553160249E-3</v>
      </c>
      <c r="F188" s="148">
        <v>60524528.520564862</v>
      </c>
      <c r="G188" s="148">
        <v>-1236570.8985091224</v>
      </c>
      <c r="H188" s="147">
        <v>-2.002184077259522E-2</v>
      </c>
      <c r="J188" s="667"/>
      <c r="K188" s="667"/>
      <c r="L188" s="680"/>
      <c r="M188" s="680"/>
      <c r="N188" s="681"/>
      <c r="O188" s="682"/>
      <c r="P188" s="682"/>
      <c r="Q188" s="681"/>
    </row>
    <row r="189" spans="1:17">
      <c r="A189" s="814" t="s">
        <v>475</v>
      </c>
      <c r="B189" s="150" t="s">
        <v>462</v>
      </c>
      <c r="C189" s="143">
        <v>14393172.742588745</v>
      </c>
      <c r="D189" s="143">
        <v>26045.533356335014</v>
      </c>
      <c r="E189" s="144">
        <v>1.8128560412270856E-3</v>
      </c>
      <c r="F189" s="145">
        <v>77094835.452179313</v>
      </c>
      <c r="G189" s="145">
        <v>424239.6575217098</v>
      </c>
      <c r="H189" s="144">
        <v>5.5332771726194253E-3</v>
      </c>
      <c r="J189" s="667"/>
      <c r="K189" s="666"/>
      <c r="L189" s="677"/>
      <c r="M189" s="677"/>
      <c r="N189" s="678"/>
      <c r="O189" s="679"/>
      <c r="P189" s="679"/>
      <c r="Q189" s="678"/>
    </row>
    <row r="190" spans="1:17">
      <c r="A190" s="814" t="s">
        <v>475</v>
      </c>
      <c r="B190" s="151" t="s">
        <v>463</v>
      </c>
      <c r="C190" s="154">
        <v>25775731.409804352</v>
      </c>
      <c r="D190" s="154">
        <v>-41649.726231858134</v>
      </c>
      <c r="E190" s="147">
        <v>-1.6132436521116755E-3</v>
      </c>
      <c r="F190" s="148">
        <v>143045814.97966528</v>
      </c>
      <c r="G190" s="148">
        <v>1180827.9388387203</v>
      </c>
      <c r="H190" s="147">
        <v>8.3236037550188206E-3</v>
      </c>
      <c r="J190" s="667"/>
      <c r="K190" s="667"/>
      <c r="L190" s="680"/>
      <c r="M190" s="680"/>
      <c r="N190" s="681"/>
      <c r="O190" s="682"/>
      <c r="P190" s="682"/>
      <c r="Q190" s="681"/>
    </row>
    <row r="191" spans="1:17">
      <c r="A191" s="814" t="s">
        <v>475</v>
      </c>
      <c r="B191" s="150" t="s">
        <v>464</v>
      </c>
      <c r="C191" s="143">
        <v>140401039.18533546</v>
      </c>
      <c r="D191" s="143">
        <v>880541.44634127617</v>
      </c>
      <c r="E191" s="144">
        <v>6.31119771367599E-3</v>
      </c>
      <c r="F191" s="145">
        <v>813863029.98549306</v>
      </c>
      <c r="G191" s="145">
        <v>15910744.738643765</v>
      </c>
      <c r="H191" s="144">
        <v>1.9939468853982567E-2</v>
      </c>
      <c r="J191" s="667"/>
      <c r="K191" s="666"/>
      <c r="L191" s="677"/>
      <c r="M191" s="677"/>
      <c r="N191" s="678"/>
      <c r="O191" s="679"/>
      <c r="P191" s="679"/>
      <c r="Q191" s="678"/>
    </row>
    <row r="192" spans="1:17">
      <c r="A192" s="814" t="s">
        <v>475</v>
      </c>
      <c r="B192" s="151" t="s">
        <v>465</v>
      </c>
      <c r="C192" s="154">
        <v>40666456.847560816</v>
      </c>
      <c r="D192" s="154">
        <v>370057.44131217897</v>
      </c>
      <c r="E192" s="147">
        <v>9.1833872694540384E-3</v>
      </c>
      <c r="F192" s="148">
        <v>237834334.91503331</v>
      </c>
      <c r="G192" s="148">
        <v>6472671.5730388463</v>
      </c>
      <c r="H192" s="147">
        <v>2.7976422193468867E-2</v>
      </c>
      <c r="J192" s="667"/>
      <c r="K192" s="667"/>
      <c r="L192" s="680"/>
      <c r="M192" s="680"/>
      <c r="N192" s="681"/>
      <c r="O192" s="682"/>
      <c r="P192" s="682"/>
      <c r="Q192" s="681"/>
    </row>
    <row r="193" spans="1:17">
      <c r="A193" s="814" t="s">
        <v>475</v>
      </c>
      <c r="B193" s="150" t="s">
        <v>466</v>
      </c>
      <c r="C193" s="143">
        <v>26843202.533697359</v>
      </c>
      <c r="D193" s="143">
        <v>128388.55921175703</v>
      </c>
      <c r="E193" s="144">
        <v>4.8058938136112993E-3</v>
      </c>
      <c r="F193" s="145">
        <v>173279908.01834342</v>
      </c>
      <c r="G193" s="145">
        <v>2751590.1691777408</v>
      </c>
      <c r="H193" s="144">
        <v>1.6135678835532494E-2</v>
      </c>
      <c r="J193" s="667"/>
      <c r="K193" s="666"/>
      <c r="L193" s="677"/>
      <c r="M193" s="677"/>
      <c r="N193" s="678"/>
      <c r="O193" s="679"/>
      <c r="P193" s="679"/>
      <c r="Q193" s="678"/>
    </row>
    <row r="194" spans="1:17">
      <c r="A194" s="814" t="s">
        <v>475</v>
      </c>
      <c r="B194" s="151" t="s">
        <v>467</v>
      </c>
      <c r="C194" s="154">
        <v>50610670.130755983</v>
      </c>
      <c r="D194" s="154">
        <v>343748.74342540652</v>
      </c>
      <c r="E194" s="147">
        <v>6.8384682001242664E-3</v>
      </c>
      <c r="F194" s="148">
        <v>290183747.08394498</v>
      </c>
      <c r="G194" s="148">
        <v>3356214.950076282</v>
      </c>
      <c r="H194" s="147">
        <v>1.1701160363189482E-2</v>
      </c>
      <c r="J194" s="667"/>
      <c r="K194" s="667"/>
      <c r="L194" s="680"/>
      <c r="M194" s="680"/>
      <c r="N194" s="681"/>
      <c r="O194" s="682"/>
      <c r="P194" s="682"/>
      <c r="Q194" s="681"/>
    </row>
    <row r="195" spans="1:17">
      <c r="A195" s="814" t="s">
        <v>475</v>
      </c>
      <c r="B195" s="150" t="s">
        <v>468</v>
      </c>
      <c r="C195" s="143">
        <v>3403815.2420796743</v>
      </c>
      <c r="D195" s="143">
        <v>52985.983598858118</v>
      </c>
      <c r="E195" s="144">
        <v>1.5812797224672874E-2</v>
      </c>
      <c r="F195" s="145">
        <v>16773291.776309242</v>
      </c>
      <c r="G195" s="145">
        <v>680552.3493108172</v>
      </c>
      <c r="H195" s="144">
        <v>4.2289403392008568E-2</v>
      </c>
      <c r="J195" s="667"/>
      <c r="K195" s="666"/>
      <c r="L195" s="677"/>
      <c r="M195" s="677"/>
      <c r="N195" s="678"/>
      <c r="O195" s="679"/>
      <c r="P195" s="679"/>
      <c r="Q195" s="678"/>
    </row>
    <row r="196" spans="1:17">
      <c r="A196" s="814" t="s">
        <v>475</v>
      </c>
      <c r="B196" s="151" t="s">
        <v>469</v>
      </c>
      <c r="C196" s="154">
        <v>18876894.431241684</v>
      </c>
      <c r="D196" s="154">
        <v>-14639.28120701015</v>
      </c>
      <c r="E196" s="147">
        <v>-7.7491226651245923E-4</v>
      </c>
      <c r="F196" s="148">
        <v>95818839.311369196</v>
      </c>
      <c r="G196" s="148">
        <v>2666374.2710586786</v>
      </c>
      <c r="H196" s="147">
        <v>2.8623765027633353E-2</v>
      </c>
      <c r="J196" s="667"/>
      <c r="K196" s="667"/>
      <c r="L196" s="680"/>
      <c r="M196" s="680"/>
      <c r="N196" s="681"/>
      <c r="O196" s="682"/>
      <c r="P196" s="682"/>
      <c r="Q196" s="681"/>
    </row>
    <row r="197" spans="1:17">
      <c r="A197" s="814" t="s">
        <v>475</v>
      </c>
      <c r="B197" s="150" t="s">
        <v>470</v>
      </c>
      <c r="C197" s="143">
        <v>54771770.000154622</v>
      </c>
      <c r="D197" s="143">
        <v>-55765.8296790272</v>
      </c>
      <c r="E197" s="144">
        <v>-1.0171135513386139E-3</v>
      </c>
      <c r="F197" s="145">
        <v>223689571.57555398</v>
      </c>
      <c r="G197" s="145">
        <v>4476047.30472067</v>
      </c>
      <c r="H197" s="144">
        <v>2.0418664038221544E-2</v>
      </c>
      <c r="J197" s="667"/>
      <c r="K197" s="669"/>
      <c r="L197" s="677"/>
      <c r="M197" s="677"/>
      <c r="N197" s="678"/>
      <c r="O197" s="679"/>
      <c r="P197" s="679"/>
      <c r="Q197" s="678"/>
    </row>
    <row r="198" spans="1:17">
      <c r="A198" s="814" t="s">
        <v>475</v>
      </c>
      <c r="B198" s="151" t="s">
        <v>471</v>
      </c>
      <c r="C198" s="154">
        <v>46473160.612104893</v>
      </c>
      <c r="D198" s="154">
        <v>-88985.882298223674</v>
      </c>
      <c r="E198" s="147">
        <v>-1.9111207063643423E-3</v>
      </c>
      <c r="F198" s="148">
        <v>189366285.53180477</v>
      </c>
      <c r="G198" s="148">
        <v>5285862.5016106367</v>
      </c>
      <c r="H198" s="147">
        <v>2.8714962811355629E-2</v>
      </c>
      <c r="J198" s="667"/>
      <c r="K198" s="667"/>
      <c r="L198" s="680"/>
      <c r="M198" s="680"/>
      <c r="N198" s="681"/>
      <c r="O198" s="682"/>
      <c r="P198" s="682"/>
      <c r="Q198" s="681"/>
    </row>
    <row r="199" spans="1:17">
      <c r="A199" s="814" t="s">
        <v>475</v>
      </c>
      <c r="B199" s="150" t="s">
        <v>472</v>
      </c>
      <c r="C199" s="143">
        <v>8298609.3880497105</v>
      </c>
      <c r="D199" s="143">
        <v>33220.052619179711</v>
      </c>
      <c r="E199" s="144">
        <v>4.0191757787837266E-3</v>
      </c>
      <c r="F199" s="145">
        <v>35062519.728875794</v>
      </c>
      <c r="G199" s="145">
        <v>-71228.955079011619</v>
      </c>
      <c r="H199" s="144">
        <v>-2.0273656454866456E-3</v>
      </c>
      <c r="J199" s="667"/>
      <c r="K199" s="666"/>
      <c r="L199" s="677"/>
      <c r="M199" s="677"/>
      <c r="N199" s="678"/>
      <c r="O199" s="679"/>
      <c r="P199" s="679"/>
      <c r="Q199" s="678"/>
    </row>
    <row r="200" spans="1:17">
      <c r="A200" s="814" t="s">
        <v>475</v>
      </c>
      <c r="B200" s="151" t="s">
        <v>473</v>
      </c>
      <c r="C200" s="154">
        <v>1107057566.9919128</v>
      </c>
      <c r="D200" s="154">
        <v>313545.66709136963</v>
      </c>
      <c r="E200" s="147">
        <v>2.833045953264257E-4</v>
      </c>
      <c r="F200" s="148">
        <v>5628337175.1177864</v>
      </c>
      <c r="G200" s="148">
        <v>42577017.884169579</v>
      </c>
      <c r="H200" s="147">
        <v>7.6224214226298104E-3</v>
      </c>
      <c r="J200" s="667"/>
      <c r="K200" s="667"/>
      <c r="L200" s="680"/>
      <c r="M200" s="680"/>
      <c r="N200" s="681"/>
      <c r="O200" s="682"/>
      <c r="P200" s="682"/>
      <c r="Q200" s="681"/>
    </row>
    <row r="201" spans="1:17">
      <c r="A201" s="141"/>
      <c r="B201" s="669"/>
      <c r="C201" s="154"/>
      <c r="D201" s="154"/>
      <c r="E201" s="147"/>
      <c r="F201" s="148"/>
      <c r="G201" s="148"/>
      <c r="H201" s="147"/>
      <c r="J201" s="667"/>
      <c r="K201" s="666"/>
      <c r="L201" s="677"/>
      <c r="M201" s="677"/>
      <c r="N201" s="678"/>
      <c r="O201" s="679"/>
      <c r="P201" s="679"/>
      <c r="Q201" s="678"/>
    </row>
    <row r="202" spans="1:17">
      <c r="A202" s="141"/>
      <c r="B202" s="82"/>
      <c r="C202" s="71"/>
      <c r="D202" s="71"/>
      <c r="E202" s="72"/>
      <c r="F202" s="73"/>
      <c r="G202" s="73"/>
      <c r="H202" s="72"/>
      <c r="J202" s="667"/>
      <c r="K202" s="667"/>
      <c r="L202" s="680"/>
      <c r="M202" s="680"/>
      <c r="N202" s="681"/>
      <c r="O202" s="682"/>
      <c r="P202" s="682"/>
      <c r="Q202" s="681"/>
    </row>
    <row r="203" spans="1:17">
      <c r="A203" s="141"/>
      <c r="B203" s="82"/>
      <c r="C203" s="71"/>
      <c r="D203" s="71"/>
      <c r="E203" s="72"/>
      <c r="F203" s="73"/>
      <c r="G203" s="73"/>
      <c r="H203" s="72"/>
      <c r="J203" s="667"/>
      <c r="K203" s="666"/>
      <c r="L203" s="677"/>
      <c r="M203" s="677"/>
      <c r="N203" s="678"/>
      <c r="O203" s="679"/>
      <c r="P203" s="679"/>
      <c r="Q203" s="678"/>
    </row>
    <row r="204" spans="1:17">
      <c r="A204" s="141"/>
      <c r="B204" s="82"/>
      <c r="C204" s="71"/>
      <c r="D204" s="71"/>
      <c r="E204" s="72"/>
      <c r="F204" s="73"/>
      <c r="G204" s="73"/>
      <c r="H204" s="72"/>
      <c r="J204" s="667"/>
      <c r="K204" s="667"/>
      <c r="L204" s="680"/>
      <c r="M204" s="680"/>
      <c r="N204" s="681"/>
      <c r="O204" s="682"/>
      <c r="P204" s="682"/>
      <c r="Q204" s="681"/>
    </row>
    <row r="205" spans="1:17">
      <c r="A205" s="141"/>
      <c r="B205" s="82"/>
      <c r="C205" s="71"/>
      <c r="D205" s="71"/>
      <c r="E205" s="72"/>
      <c r="F205" s="73"/>
      <c r="G205" s="73"/>
      <c r="H205" s="72"/>
      <c r="J205" s="667"/>
      <c r="K205" s="666"/>
      <c r="L205" s="677"/>
      <c r="M205" s="677"/>
      <c r="N205" s="678"/>
      <c r="O205" s="679"/>
      <c r="P205" s="679"/>
      <c r="Q205" s="678"/>
    </row>
    <row r="206" spans="1:17">
      <c r="A206" s="141"/>
      <c r="B206" s="82"/>
      <c r="C206" s="71"/>
      <c r="D206" s="71"/>
      <c r="E206" s="72"/>
      <c r="F206" s="73"/>
      <c r="G206" s="73"/>
      <c r="H206" s="72"/>
      <c r="J206" s="667"/>
      <c r="K206" s="667"/>
      <c r="L206" s="680"/>
      <c r="M206" s="680"/>
      <c r="N206" s="681"/>
      <c r="O206" s="682"/>
      <c r="P206" s="682"/>
      <c r="Q206" s="681"/>
    </row>
    <row r="207" spans="1:17">
      <c r="A207" s="141"/>
      <c r="B207" s="82"/>
      <c r="C207" s="71"/>
      <c r="D207" s="71"/>
      <c r="E207" s="72"/>
      <c r="F207" s="73"/>
      <c r="G207" s="73"/>
      <c r="H207" s="72"/>
      <c r="J207" s="667"/>
      <c r="K207" s="666"/>
      <c r="L207" s="677"/>
      <c r="M207" s="677"/>
      <c r="N207" s="678"/>
      <c r="O207" s="679"/>
      <c r="P207" s="679"/>
      <c r="Q207" s="678"/>
    </row>
    <row r="208" spans="1:17">
      <c r="A208" s="141"/>
      <c r="B208" s="82"/>
      <c r="C208" s="71"/>
      <c r="D208" s="71"/>
      <c r="E208" s="72"/>
      <c r="F208" s="73"/>
      <c r="G208" s="73"/>
      <c r="H208" s="72"/>
      <c r="J208" s="667"/>
      <c r="K208" s="667"/>
      <c r="L208" s="680"/>
      <c r="M208" s="680"/>
      <c r="N208" s="681"/>
      <c r="O208" s="682"/>
      <c r="P208" s="682"/>
      <c r="Q208" s="681"/>
    </row>
    <row r="209" spans="1:17">
      <c r="A209" s="141"/>
      <c r="J209" s="667"/>
      <c r="K209" s="666"/>
      <c r="L209" s="677"/>
      <c r="M209" s="677"/>
      <c r="N209" s="678"/>
      <c r="O209" s="679"/>
      <c r="P209" s="679"/>
      <c r="Q209" s="678"/>
    </row>
    <row r="210" spans="1:17">
      <c r="A210" s="141"/>
      <c r="J210" s="667"/>
      <c r="K210" s="667"/>
      <c r="L210" s="680"/>
      <c r="M210" s="680"/>
      <c r="N210" s="681"/>
      <c r="O210" s="682"/>
      <c r="P210" s="682"/>
      <c r="Q210" s="681"/>
    </row>
    <row r="211" spans="1:17">
      <c r="A211" s="141"/>
      <c r="J211" s="667"/>
      <c r="K211" s="666"/>
      <c r="L211" s="677"/>
      <c r="M211" s="677"/>
      <c r="N211" s="678"/>
      <c r="O211" s="679"/>
      <c r="P211" s="679"/>
      <c r="Q211" s="678"/>
    </row>
    <row r="212" spans="1:17">
      <c r="A212" s="141"/>
      <c r="J212" s="667"/>
      <c r="K212" s="667"/>
      <c r="L212" s="680"/>
      <c r="M212" s="680"/>
      <c r="N212" s="681"/>
      <c r="O212" s="682"/>
      <c r="P212" s="682"/>
      <c r="Q212" s="681"/>
    </row>
    <row r="213" spans="1:17">
      <c r="A213" s="142"/>
      <c r="J213" s="667"/>
      <c r="K213" s="666"/>
      <c r="L213" s="677"/>
      <c r="M213" s="677"/>
      <c r="N213" s="678"/>
      <c r="O213" s="679"/>
      <c r="P213" s="679"/>
      <c r="Q213" s="678"/>
    </row>
    <row r="214" spans="1:17">
      <c r="A214" s="1"/>
      <c r="J214" s="667"/>
      <c r="K214" s="669"/>
      <c r="L214" s="685"/>
      <c r="M214" s="685"/>
      <c r="N214" s="686"/>
      <c r="O214" s="687"/>
      <c r="P214" s="687"/>
      <c r="Q214" s="686"/>
    </row>
    <row r="215" spans="1:17">
      <c r="A215" s="1"/>
      <c r="J215" s="667"/>
      <c r="K215" s="669"/>
      <c r="L215" s="685"/>
      <c r="M215" s="685"/>
      <c r="N215" s="686"/>
      <c r="O215" s="687"/>
      <c r="P215" s="687"/>
      <c r="Q215" s="686"/>
    </row>
    <row r="216" spans="1:17">
      <c r="A216" s="1"/>
      <c r="K216" s="669"/>
      <c r="L216" s="685"/>
      <c r="M216" s="685"/>
      <c r="N216" s="686"/>
      <c r="O216" s="687"/>
      <c r="P216" s="687"/>
      <c r="Q216" s="686"/>
    </row>
    <row r="217" spans="1:17">
      <c r="A217" s="1"/>
      <c r="K217" s="669"/>
      <c r="L217" s="685"/>
      <c r="M217" s="685"/>
      <c r="N217" s="686"/>
      <c r="O217" s="687"/>
      <c r="P217" s="687"/>
      <c r="Q217" s="686"/>
    </row>
    <row r="218" spans="1:17">
      <c r="A218" s="1"/>
      <c r="K218" s="669"/>
      <c r="L218" s="685"/>
      <c r="M218" s="685"/>
      <c r="N218" s="686"/>
      <c r="O218" s="687"/>
      <c r="P218" s="687"/>
      <c r="Q218" s="686"/>
    </row>
    <row r="219" spans="1:17">
      <c r="A219" s="1"/>
      <c r="K219" s="669"/>
      <c r="L219" s="685"/>
      <c r="M219" s="685"/>
      <c r="N219" s="686"/>
      <c r="O219" s="687"/>
      <c r="P219" s="687"/>
      <c r="Q219" s="686"/>
    </row>
    <row r="220" spans="1:17">
      <c r="A220" s="1"/>
      <c r="K220" s="669"/>
      <c r="L220" s="685"/>
      <c r="M220" s="685"/>
      <c r="N220" s="686"/>
      <c r="O220" s="687"/>
      <c r="P220" s="687"/>
      <c r="Q220" s="686"/>
    </row>
    <row r="221" spans="1:17">
      <c r="K221" s="669"/>
      <c r="L221" s="685"/>
      <c r="M221" s="685"/>
      <c r="N221" s="686"/>
      <c r="O221" s="687"/>
      <c r="P221" s="687"/>
      <c r="Q221" s="686"/>
    </row>
    <row r="222" spans="1:17">
      <c r="K222" s="669"/>
      <c r="L222" s="685"/>
      <c r="M222" s="685"/>
      <c r="N222" s="686"/>
      <c r="O222" s="687"/>
      <c r="P222" s="687"/>
      <c r="Q222" s="686"/>
    </row>
    <row r="223" spans="1:17">
      <c r="K223" s="669"/>
      <c r="L223" s="685"/>
      <c r="M223" s="685"/>
      <c r="N223" s="686"/>
      <c r="O223" s="687"/>
      <c r="P223" s="687"/>
      <c r="Q223" s="686"/>
    </row>
    <row r="224" spans="1:17">
      <c r="K224" s="669"/>
      <c r="L224" s="685"/>
      <c r="M224" s="685"/>
      <c r="N224" s="686"/>
      <c r="O224" s="687"/>
      <c r="P224" s="687"/>
      <c r="Q224" s="686"/>
    </row>
    <row r="225" spans="11:17">
      <c r="K225" s="669"/>
      <c r="L225" s="685"/>
      <c r="M225" s="685"/>
      <c r="N225" s="686"/>
      <c r="O225" s="687"/>
      <c r="P225" s="687"/>
      <c r="Q225" s="686"/>
    </row>
    <row r="226" spans="11:17">
      <c r="K226" s="669"/>
      <c r="L226" s="685"/>
      <c r="M226" s="685"/>
      <c r="N226" s="686"/>
      <c r="O226" s="687"/>
      <c r="P226" s="687"/>
      <c r="Q226" s="686"/>
    </row>
    <row r="227" spans="11:17">
      <c r="K227" s="669"/>
      <c r="L227" s="685"/>
      <c r="M227" s="685"/>
      <c r="N227" s="686"/>
      <c r="O227" s="687"/>
      <c r="P227" s="687"/>
      <c r="Q227" s="686"/>
    </row>
    <row r="228" spans="11:17">
      <c r="K228" s="669"/>
      <c r="L228" s="685"/>
      <c r="M228" s="685"/>
      <c r="N228" s="686"/>
      <c r="O228" s="687"/>
      <c r="P228" s="687"/>
      <c r="Q228" s="686"/>
    </row>
    <row r="229" spans="11:17">
      <c r="K229" s="669"/>
      <c r="L229" s="685"/>
      <c r="M229" s="685"/>
      <c r="N229" s="686"/>
      <c r="O229" s="687"/>
      <c r="P229" s="687"/>
      <c r="Q229" s="686"/>
    </row>
    <row r="230" spans="11:17">
      <c r="K230" s="669"/>
      <c r="L230" s="685"/>
      <c r="M230" s="685"/>
      <c r="N230" s="686"/>
      <c r="O230" s="687"/>
      <c r="P230" s="687"/>
      <c r="Q230" s="686"/>
    </row>
    <row r="231" spans="11:17">
      <c r="K231" s="669"/>
      <c r="L231" s="685"/>
      <c r="M231" s="685"/>
      <c r="N231" s="686"/>
      <c r="O231" s="687"/>
      <c r="P231" s="687"/>
      <c r="Q231" s="686"/>
    </row>
    <row r="232" spans="11:17">
      <c r="K232" s="669"/>
      <c r="L232" s="685"/>
      <c r="M232" s="685"/>
      <c r="N232" s="686"/>
      <c r="O232" s="687"/>
      <c r="P232" s="687"/>
      <c r="Q232" s="686"/>
    </row>
    <row r="233" spans="11:17">
      <c r="K233" s="669"/>
      <c r="L233" s="685"/>
      <c r="M233" s="685"/>
      <c r="N233" s="686"/>
      <c r="O233" s="687"/>
      <c r="P233" s="687"/>
      <c r="Q233" s="686"/>
    </row>
    <row r="234" spans="11:17">
      <c r="K234" s="669"/>
      <c r="L234" s="685"/>
      <c r="M234" s="685"/>
      <c r="N234" s="686"/>
      <c r="O234" s="687"/>
      <c r="P234" s="687"/>
      <c r="Q234" s="686"/>
    </row>
    <row r="235" spans="11:17">
      <c r="K235" s="669"/>
      <c r="L235" s="685"/>
      <c r="M235" s="685"/>
      <c r="N235" s="686"/>
      <c r="O235" s="687"/>
      <c r="P235" s="687"/>
      <c r="Q235" s="686"/>
    </row>
    <row r="236" spans="11:17">
      <c r="K236" s="669"/>
      <c r="L236" s="685"/>
      <c r="M236" s="685"/>
      <c r="N236" s="686"/>
      <c r="O236" s="687"/>
      <c r="P236" s="687"/>
      <c r="Q236" s="686"/>
    </row>
    <row r="237" spans="11:17">
      <c r="K237" s="669"/>
      <c r="L237" s="685"/>
      <c r="M237" s="685"/>
      <c r="N237" s="686"/>
      <c r="O237" s="687"/>
      <c r="P237" s="687"/>
      <c r="Q237" s="686"/>
    </row>
    <row r="238" spans="11:17">
      <c r="K238" s="669"/>
      <c r="L238" s="685"/>
      <c r="M238" s="685"/>
      <c r="N238" s="686"/>
      <c r="O238" s="687"/>
      <c r="P238" s="687"/>
      <c r="Q238" s="686"/>
    </row>
    <row r="239" spans="11:17">
      <c r="K239" s="669"/>
      <c r="L239" s="685"/>
      <c r="M239" s="685"/>
      <c r="N239" s="686"/>
      <c r="O239" s="687"/>
      <c r="P239" s="687"/>
      <c r="Q239" s="686"/>
    </row>
    <row r="240" spans="11:17">
      <c r="K240" s="669"/>
      <c r="L240" s="685"/>
      <c r="M240" s="685"/>
      <c r="N240" s="686"/>
      <c r="O240" s="687"/>
      <c r="P240" s="687"/>
      <c r="Q240" s="686"/>
    </row>
    <row r="241" spans="11:17">
      <c r="K241" s="669"/>
      <c r="L241" s="685"/>
      <c r="M241" s="685"/>
      <c r="N241" s="686"/>
      <c r="O241" s="687"/>
      <c r="P241" s="687"/>
      <c r="Q241" s="686"/>
    </row>
    <row r="242" spans="11:17">
      <c r="K242" s="669"/>
      <c r="L242" s="685"/>
      <c r="M242" s="685"/>
      <c r="N242" s="686"/>
      <c r="O242" s="687"/>
      <c r="P242" s="687"/>
      <c r="Q242" s="686"/>
    </row>
    <row r="243" spans="11:17">
      <c r="K243" s="669"/>
      <c r="L243" s="685"/>
      <c r="M243" s="685"/>
      <c r="N243" s="686"/>
      <c r="O243" s="687"/>
      <c r="P243" s="687"/>
      <c r="Q243" s="686"/>
    </row>
  </sheetData>
  <mergeCells count="3">
    <mergeCell ref="A9:A72"/>
    <mergeCell ref="A73:A136"/>
    <mergeCell ref="A137:A200"/>
  </mergeCells>
  <phoneticPr fontId="1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6F94C-98C3-4D4B-89AE-3C79B408F080}">
  <dimension ref="B2:S162"/>
  <sheetViews>
    <sheetView zoomScale="70" zoomScaleNormal="70" workbookViewId="0">
      <selection activeCell="R12" sqref="R12"/>
    </sheetView>
  </sheetViews>
  <sheetFormatPr defaultRowHeight="14.4"/>
  <cols>
    <col min="2" max="2" width="37.6640625" bestFit="1" customWidth="1"/>
    <col min="3" max="3" width="24.33203125" bestFit="1" customWidth="1"/>
    <col min="4" max="4" width="10.109375" bestFit="1" customWidth="1"/>
    <col min="5" max="5" width="6.6640625" style="224" bestFit="1" customWidth="1"/>
    <col min="6" max="6" width="13.33203125" bestFit="1" customWidth="1"/>
    <col min="7" max="7" width="10.109375" bestFit="1" customWidth="1"/>
    <col min="8" max="8" width="6.6640625" style="224" bestFit="1" customWidth="1"/>
    <col min="10" max="10" width="43.88671875" bestFit="1" customWidth="1"/>
    <col min="11" max="11" width="24.33203125" bestFit="1" customWidth="1"/>
    <col min="12" max="12" width="10.109375" bestFit="1" customWidth="1"/>
    <col min="13" max="13" width="6.6640625" style="224" bestFit="1" customWidth="1"/>
    <col min="14" max="14" width="13.33203125" bestFit="1" customWidth="1"/>
    <col min="15" max="15" width="10.109375" bestFit="1" customWidth="1"/>
    <col min="16" max="16" width="6.6640625" style="224" bestFit="1" customWidth="1"/>
  </cols>
  <sheetData>
    <row r="2" spans="2:16" ht="23.4">
      <c r="B2" s="817" t="s">
        <v>476</v>
      </c>
      <c r="C2" s="817"/>
      <c r="D2" s="817"/>
      <c r="E2" s="818"/>
      <c r="F2" s="817"/>
      <c r="G2" s="817"/>
      <c r="H2" s="818"/>
      <c r="I2" s="817"/>
      <c r="J2" s="817"/>
      <c r="K2" s="817"/>
      <c r="L2" s="817"/>
      <c r="M2" s="818"/>
      <c r="N2" s="817"/>
      <c r="O2" s="817"/>
      <c r="P2" s="818"/>
    </row>
    <row r="3" spans="2:16" ht="16.2" thickBot="1">
      <c r="B3" s="819" t="str">
        <f>'HOME PAGE'!H5</f>
        <v>4 WEEKS ENDING 4-19-2026</v>
      </c>
      <c r="C3" s="819"/>
      <c r="D3" s="819"/>
      <c r="E3" s="820"/>
      <c r="F3" s="819"/>
      <c r="G3" s="819"/>
      <c r="H3" s="820"/>
      <c r="I3" s="819"/>
      <c r="J3" s="819"/>
      <c r="K3" s="819"/>
      <c r="L3" s="819"/>
      <c r="M3" s="820"/>
      <c r="N3" s="819"/>
      <c r="O3" s="819"/>
      <c r="P3" s="820"/>
    </row>
    <row r="4" spans="2:16" ht="15" thickBot="1">
      <c r="B4" s="815" t="s">
        <v>477</v>
      </c>
      <c r="C4" s="188" t="s">
        <v>289</v>
      </c>
      <c r="D4" s="189"/>
      <c r="E4" s="190"/>
      <c r="F4" s="191" t="s">
        <v>292</v>
      </c>
      <c r="G4" s="191"/>
      <c r="H4" s="192"/>
      <c r="I4" s="193"/>
      <c r="J4" s="815" t="s">
        <v>478</v>
      </c>
      <c r="K4" s="188" t="s">
        <v>289</v>
      </c>
      <c r="L4" s="189"/>
      <c r="M4" s="190"/>
      <c r="N4" s="194" t="s">
        <v>292</v>
      </c>
      <c r="O4" s="195"/>
      <c r="P4" s="196"/>
    </row>
    <row r="5" spans="2:16" ht="29.4" thickBot="1">
      <c r="B5" s="816"/>
      <c r="C5" s="197" t="s">
        <v>294</v>
      </c>
      <c r="D5" s="197" t="s">
        <v>295</v>
      </c>
      <c r="E5" s="198" t="s">
        <v>296</v>
      </c>
      <c r="F5" s="197" t="s">
        <v>294</v>
      </c>
      <c r="G5" s="197" t="s">
        <v>295</v>
      </c>
      <c r="H5" s="198" t="s">
        <v>296</v>
      </c>
      <c r="I5" s="199"/>
      <c r="J5" s="816"/>
      <c r="K5" s="197" t="s">
        <v>294</v>
      </c>
      <c r="L5" s="197" t="s">
        <v>295</v>
      </c>
      <c r="M5" s="198" t="s">
        <v>296</v>
      </c>
      <c r="N5" s="197" t="s">
        <v>294</v>
      </c>
      <c r="O5" s="197" t="s">
        <v>295</v>
      </c>
      <c r="P5" s="198" t="s">
        <v>296</v>
      </c>
    </row>
    <row r="6" spans="2:16" ht="15" thickBot="1">
      <c r="B6" s="200" t="s">
        <v>479</v>
      </c>
      <c r="C6" s="201">
        <f>'DMI SR Data'!C69</f>
        <v>12306170.964897487</v>
      </c>
      <c r="D6" s="201">
        <f>'DMI SR Data'!D69</f>
        <v>-229193.66414670832</v>
      </c>
      <c r="E6" s="138">
        <f>'DMI SR Data'!E69</f>
        <v>-1.8283765245701036E-2</v>
      </c>
      <c r="F6" s="201">
        <f>'DMI SR Data'!F69</f>
        <v>51789740.829258725</v>
      </c>
      <c r="G6" s="201">
        <f>'DMI SR Data'!G69</f>
        <v>1235811.747743465</v>
      </c>
      <c r="H6" s="138">
        <f>'DMI SR Data'!H69</f>
        <v>2.4445414435558328E-2</v>
      </c>
      <c r="I6" s="193"/>
      <c r="J6" s="200" t="s">
        <v>478</v>
      </c>
      <c r="K6" s="201">
        <f>'DMI SR Data'!C63</f>
        <v>31752391.317445163</v>
      </c>
      <c r="L6" s="201">
        <f>'DMI SR Data'!D63</f>
        <v>-216230.64451428875</v>
      </c>
      <c r="M6" s="138">
        <f>'DMI SR Data'!E63</f>
        <v>-6.7638400169888133E-3</v>
      </c>
      <c r="N6" s="201">
        <f>'DMI SR Data'!F63</f>
        <v>185968394.68504485</v>
      </c>
      <c r="O6" s="201">
        <f>'DMI SR Data'!G63</f>
        <v>2808050.9748491943</v>
      </c>
      <c r="P6" s="138">
        <f>'DMI SR Data'!H63</f>
        <v>1.5331107804057279E-2</v>
      </c>
    </row>
    <row r="7" spans="2:16">
      <c r="B7" s="202" t="s">
        <v>480</v>
      </c>
      <c r="C7" s="203">
        <f>'DMI SR Data'!C70</f>
        <v>10464624.410107994</v>
      </c>
      <c r="D7" s="203">
        <f>'DMI SR Data'!D70</f>
        <v>-210305.98252316564</v>
      </c>
      <c r="E7" s="225">
        <f>'DMI SR Data'!E70</f>
        <v>-1.9700923077525506E-2</v>
      </c>
      <c r="F7" s="203">
        <f>'DMI SR Data'!F70</f>
        <v>44007361.955172583</v>
      </c>
      <c r="G7" s="203">
        <f>'DMI SR Data'!G70</f>
        <v>1303603.1964865476</v>
      </c>
      <c r="H7" s="225">
        <f>'DMI SR Data'!H70</f>
        <v>3.0526661689268555E-2</v>
      </c>
      <c r="I7" s="193"/>
      <c r="J7" s="202" t="s">
        <v>481</v>
      </c>
      <c r="K7" s="204">
        <f>'DMI SR Data'!C64</f>
        <v>9161937.0635101199</v>
      </c>
      <c r="L7" s="204">
        <f>'DMI SR Data'!D64</f>
        <v>-66366.061682730913</v>
      </c>
      <c r="M7" s="226">
        <f>'DMI SR Data'!E64</f>
        <v>-7.1915779946103596E-3</v>
      </c>
      <c r="N7" s="204">
        <f>'DMI SR Data'!F64</f>
        <v>54612206.227206208</v>
      </c>
      <c r="O7" s="204">
        <f>'DMI SR Data'!G64</f>
        <v>1618431.4477474168</v>
      </c>
      <c r="P7" s="226">
        <f>'DMI SR Data'!H64</f>
        <v>3.0540029550315144E-2</v>
      </c>
    </row>
    <row r="8" spans="2:16" ht="15" thickBot="1">
      <c r="B8" s="205" t="s">
        <v>482</v>
      </c>
      <c r="C8" s="203">
        <f>'DMI SR Data'!C71</f>
        <v>1841546.5547894882</v>
      </c>
      <c r="D8" s="203">
        <f>'DMI SR Data'!D71</f>
        <v>-18887.681623557582</v>
      </c>
      <c r="E8" s="225">
        <f>'DMI SR Data'!E71</f>
        <v>-1.0152297379763021E-2</v>
      </c>
      <c r="F8" s="203">
        <f>'DMI SR Data'!F71</f>
        <v>7952361.4229573347</v>
      </c>
      <c r="G8" s="203">
        <f>'DMI SR Data'!G71</f>
        <v>102005.45537249558</v>
      </c>
      <c r="H8" s="225">
        <f>'DMI SR Data'!H71</f>
        <v>1.2993736308734231E-2</v>
      </c>
      <c r="I8" s="193"/>
      <c r="J8" s="202" t="s">
        <v>483</v>
      </c>
      <c r="K8" s="204">
        <f>'DMI SR Data'!C65</f>
        <v>6090182.7543169064</v>
      </c>
      <c r="L8" s="204">
        <f>'DMI SR Data'!D65</f>
        <v>-66846.670769388787</v>
      </c>
      <c r="M8" s="226">
        <f>'DMI SR Data'!E65</f>
        <v>-1.085696789055899E-2</v>
      </c>
      <c r="N8" s="204">
        <f>'DMI SR Data'!F65</f>
        <v>39626457.95443736</v>
      </c>
      <c r="O8" s="204">
        <f>'DMI SR Data'!G65</f>
        <v>513787.23887987435</v>
      </c>
      <c r="P8" s="226">
        <f>'DMI SR Data'!H65</f>
        <v>1.3136081721862833E-2</v>
      </c>
    </row>
    <row r="9" spans="2:16" ht="15" thickBot="1">
      <c r="B9" s="206"/>
      <c r="C9" s="206"/>
      <c r="D9" s="206"/>
      <c r="E9" s="184"/>
      <c r="F9" s="206"/>
      <c r="G9" s="206"/>
      <c r="H9" s="184"/>
      <c r="I9" s="193"/>
      <c r="J9" s="202" t="s">
        <v>484</v>
      </c>
      <c r="K9" s="204">
        <f>'DMI SR Data'!C66</f>
        <v>11458787.922984712</v>
      </c>
      <c r="L9" s="204">
        <f>'DMI SR Data'!D66</f>
        <v>-60094.680380979553</v>
      </c>
      <c r="M9" s="226">
        <f>'DMI SR Data'!E66</f>
        <v>-5.2170581514061568E-3</v>
      </c>
      <c r="N9" s="204">
        <f>'DMI SR Data'!F66</f>
        <v>65963495.001186095</v>
      </c>
      <c r="O9" s="204">
        <f>'DMI SR Data'!G66</f>
        <v>-5679.9717508107424</v>
      </c>
      <c r="P9" s="226">
        <f>'DMI SR Data'!H66</f>
        <v>-8.6100390874084529E-5</v>
      </c>
    </row>
    <row r="10" spans="2:16" ht="15" thickBot="1">
      <c r="B10" s="815" t="s">
        <v>485</v>
      </c>
      <c r="C10" s="188" t="s">
        <v>289</v>
      </c>
      <c r="D10" s="189"/>
      <c r="E10" s="190"/>
      <c r="F10" s="191" t="s">
        <v>292</v>
      </c>
      <c r="G10" s="191"/>
      <c r="H10" s="192"/>
      <c r="I10" s="193"/>
      <c r="J10" s="202" t="s">
        <v>486</v>
      </c>
      <c r="K10" s="204">
        <f>'DMI SR Data'!C67</f>
        <v>774844.07971298206</v>
      </c>
      <c r="L10" s="204">
        <f>'DMI SR Data'!D67</f>
        <v>6070.1964355653618</v>
      </c>
      <c r="M10" s="226">
        <f>'DMI SR Data'!E67</f>
        <v>7.895945176606493E-3</v>
      </c>
      <c r="N10" s="204">
        <f>'DMI SR Data'!F67</f>
        <v>3867622.6292995894</v>
      </c>
      <c r="O10" s="204">
        <f>'DMI SR Data'!G67</f>
        <v>116290.5223771804</v>
      </c>
      <c r="P10" s="226">
        <f>'DMI SR Data'!H67</f>
        <v>3.0999793956548703E-2</v>
      </c>
    </row>
    <row r="11" spans="2:16" ht="29.4" thickBot="1">
      <c r="B11" s="816"/>
      <c r="C11" s="197" t="s">
        <v>294</v>
      </c>
      <c r="D11" s="197" t="s">
        <v>295</v>
      </c>
      <c r="E11" s="198" t="s">
        <v>296</v>
      </c>
      <c r="F11" s="197" t="s">
        <v>294</v>
      </c>
      <c r="G11" s="197" t="s">
        <v>295</v>
      </c>
      <c r="H11" s="198" t="s">
        <v>296</v>
      </c>
      <c r="I11" s="193"/>
      <c r="J11" s="205" t="s">
        <v>487</v>
      </c>
      <c r="K11" s="204">
        <f>'DMI SR Data'!C68</f>
        <v>4266639.4969204329</v>
      </c>
      <c r="L11" s="204">
        <f>'DMI SR Data'!D68</f>
        <v>-28993.428116781637</v>
      </c>
      <c r="M11" s="226">
        <f>'DMI SR Data'!E68</f>
        <v>-6.7495124985639818E-3</v>
      </c>
      <c r="N11" s="204">
        <f>'DMI SR Data'!F68</f>
        <v>21908216.980060592</v>
      </c>
      <c r="O11" s="204">
        <f>'DMI SR Data'!G68</f>
        <v>572387.0501749441</v>
      </c>
      <c r="P11" s="226">
        <f>'DMI SR Data'!H68</f>
        <v>2.6827503408863734E-2</v>
      </c>
    </row>
    <row r="12" spans="2:16" ht="15" thickBot="1">
      <c r="B12" s="200" t="s">
        <v>488</v>
      </c>
      <c r="C12" s="201">
        <f>'DMI SR Data'!C18</f>
        <v>31467919.267431982</v>
      </c>
      <c r="D12" s="201">
        <f>'DMI SR Data'!D18</f>
        <v>-112609.0581863001</v>
      </c>
      <c r="E12" s="138">
        <f>'DMI SR Data'!E18</f>
        <v>-3.5657749935409113E-3</v>
      </c>
      <c r="F12" s="201">
        <f>'DMI SR Data'!F18</f>
        <v>161399870.14577663</v>
      </c>
      <c r="G12" s="201">
        <f>'DMI SR Data'!G18</f>
        <v>792184.80249464512</v>
      </c>
      <c r="H12" s="138">
        <f>'DMI SR Data'!H18</f>
        <v>4.9324215139607648E-3</v>
      </c>
      <c r="I12" s="193"/>
      <c r="J12" s="207"/>
      <c r="K12" s="207"/>
      <c r="L12" s="207"/>
      <c r="M12" s="208"/>
      <c r="N12" s="207"/>
      <c r="O12" s="207"/>
      <c r="P12" s="208"/>
    </row>
    <row r="13" spans="2:16" ht="15" thickBot="1">
      <c r="B13" s="202" t="s">
        <v>489</v>
      </c>
      <c r="C13" s="204">
        <f>'DMI SR Data'!C19</f>
        <v>3472711.703928289</v>
      </c>
      <c r="D13" s="204">
        <f>'DMI SR Data'!D19</f>
        <v>15324.438558727037</v>
      </c>
      <c r="E13" s="226">
        <f>'DMI SR Data'!E19</f>
        <v>4.4323754854488362E-3</v>
      </c>
      <c r="F13" s="204">
        <f>'DMI SR Data'!F19</f>
        <v>20051263.218962777</v>
      </c>
      <c r="G13" s="204">
        <f>'DMI SR Data'!G19</f>
        <v>-149325.67563964054</v>
      </c>
      <c r="H13" s="226">
        <f>'DMI SR Data'!H19</f>
        <v>-7.3921446755218232E-3</v>
      </c>
      <c r="I13" s="193"/>
      <c r="J13" s="815" t="s">
        <v>490</v>
      </c>
      <c r="K13" s="194" t="s">
        <v>289</v>
      </c>
      <c r="L13" s="195"/>
      <c r="M13" s="196"/>
      <c r="N13" s="194" t="s">
        <v>292</v>
      </c>
      <c r="O13" s="195"/>
      <c r="P13" s="196"/>
    </row>
    <row r="14" spans="2:16" ht="29.4" thickBot="1">
      <c r="B14" s="202" t="s">
        <v>491</v>
      </c>
      <c r="C14" s="204">
        <f>'DMI SR Data'!C20</f>
        <v>2999711.2213335843</v>
      </c>
      <c r="D14" s="204">
        <f>'DMI SR Data'!D20</f>
        <v>25566.508274591994</v>
      </c>
      <c r="E14" s="226">
        <f>'DMI SR Data'!E20</f>
        <v>8.5962556436253949E-3</v>
      </c>
      <c r="F14" s="204">
        <f>'DMI SR Data'!F20</f>
        <v>14771379.796320863</v>
      </c>
      <c r="G14" s="204">
        <f>'DMI SR Data'!G20</f>
        <v>-48813.508925279602</v>
      </c>
      <c r="H14" s="226">
        <f>'DMI SR Data'!H20</f>
        <v>-3.2937160750798234E-3</v>
      </c>
      <c r="I14" s="193"/>
      <c r="J14" s="816"/>
      <c r="K14" s="197" t="s">
        <v>294</v>
      </c>
      <c r="L14" s="197" t="s">
        <v>295</v>
      </c>
      <c r="M14" s="198" t="s">
        <v>296</v>
      </c>
      <c r="N14" s="197" t="s">
        <v>294</v>
      </c>
      <c r="O14" s="197" t="s">
        <v>295</v>
      </c>
      <c r="P14" s="198" t="s">
        <v>296</v>
      </c>
    </row>
    <row r="15" spans="2:16" ht="15" thickBot="1">
      <c r="B15" s="202" t="s">
        <v>492</v>
      </c>
      <c r="C15" s="204">
        <f>'DMI SR Data'!C21</f>
        <v>17223642.947485253</v>
      </c>
      <c r="D15" s="204">
        <f>'DMI SR Data'!D21</f>
        <v>-75303.432348437607</v>
      </c>
      <c r="E15" s="226">
        <f>'DMI SR Data'!E21</f>
        <v>-4.3530646719746385E-3</v>
      </c>
      <c r="F15" s="204">
        <f>'DMI SR Data'!F21</f>
        <v>87502579.81089443</v>
      </c>
      <c r="G15" s="204">
        <f>'DMI SR Data'!G21</f>
        <v>1843235.3820415437</v>
      </c>
      <c r="H15" s="226">
        <f>'DMI SR Data'!H21</f>
        <v>2.1518205565681185E-2</v>
      </c>
      <c r="I15" s="193"/>
      <c r="J15" s="200" t="s">
        <v>459</v>
      </c>
      <c r="K15" s="201">
        <f>'DMI SR Data'!C58</f>
        <v>14225113.734700797</v>
      </c>
      <c r="L15" s="201">
        <f>'DMI SR Data'!D58</f>
        <v>171756.82742286287</v>
      </c>
      <c r="M15" s="138">
        <f>'DMI SR Data'!E58</f>
        <v>1.2221765130999674E-2</v>
      </c>
      <c r="N15" s="201">
        <f>'DMI SR Data'!F58</f>
        <v>72828243.424878493</v>
      </c>
      <c r="O15" s="201">
        <f>'DMI SR Data'!G58</f>
        <v>-26537.448605492711</v>
      </c>
      <c r="P15" s="138">
        <f>'DMI SR Data'!H58</f>
        <v>-3.6425129946621258E-4</v>
      </c>
    </row>
    <row r="16" spans="2:16">
      <c r="B16" s="202" t="s">
        <v>493</v>
      </c>
      <c r="C16" s="204">
        <f>'DMI SR Data'!C22</f>
        <v>4725739.7341960575</v>
      </c>
      <c r="D16" s="204">
        <f>'DMI SR Data'!D22</f>
        <v>-43030.898416302167</v>
      </c>
      <c r="E16" s="226">
        <f>'DMI SR Data'!E22</f>
        <v>-9.0234783199731276E-3</v>
      </c>
      <c r="F16" s="204">
        <f>'DMI SR Data'!F22</f>
        <v>24478744.303955249</v>
      </c>
      <c r="G16" s="204">
        <f>'DMI SR Data'!G22</f>
        <v>-319994.68790134043</v>
      </c>
      <c r="H16" s="226">
        <f>'DMI SR Data'!H22</f>
        <v>-1.2903667723041089E-2</v>
      </c>
      <c r="I16" s="193"/>
      <c r="J16" s="202" t="s">
        <v>460</v>
      </c>
      <c r="K16" s="204">
        <f>'DMI SR Data'!C59</f>
        <v>1602692.2020556792</v>
      </c>
      <c r="L16" s="204">
        <f>'DMI SR Data'!D59</f>
        <v>63076.868380458094</v>
      </c>
      <c r="M16" s="226">
        <f>'DMI SR Data'!E59</f>
        <v>4.0969238874678578E-2</v>
      </c>
      <c r="N16" s="204">
        <f>'DMI SR Data'!F59</f>
        <v>7577453.7907569911</v>
      </c>
      <c r="O16" s="204">
        <f>'DMI SR Data'!G59</f>
        <v>147843.37211584859</v>
      </c>
      <c r="P16" s="226">
        <f>'DMI SR Data'!H59</f>
        <v>1.9899209216260465E-2</v>
      </c>
    </row>
    <row r="17" spans="2:16">
      <c r="B17" s="202" t="s">
        <v>494</v>
      </c>
      <c r="C17" s="204">
        <f>'DMI SR Data'!C23</f>
        <v>890209.63965572044</v>
      </c>
      <c r="D17" s="204">
        <f>'DMI SR Data'!D23</f>
        <v>21754.362993251532</v>
      </c>
      <c r="E17" s="226">
        <f>'DMI SR Data'!E23</f>
        <v>2.5049491410605494E-2</v>
      </c>
      <c r="F17" s="204">
        <f>'DMI SR Data'!F23</f>
        <v>4413071.5992080867</v>
      </c>
      <c r="G17" s="204">
        <f>'DMI SR Data'!G23</f>
        <v>33337.201101928949</v>
      </c>
      <c r="H17" s="226">
        <f>'DMI SR Data'!H23</f>
        <v>7.6116946991909599E-3</v>
      </c>
      <c r="I17" s="193"/>
      <c r="J17" s="202" t="s">
        <v>461</v>
      </c>
      <c r="K17" s="204">
        <f>'DMI SR Data'!C60</f>
        <v>3403221.4541527373</v>
      </c>
      <c r="L17" s="204">
        <f>'DMI SR Data'!D60</f>
        <v>42983.056248367764</v>
      </c>
      <c r="M17" s="226">
        <f>'DMI SR Data'!E60</f>
        <v>1.2791668673024621E-2</v>
      </c>
      <c r="N17" s="204">
        <f>'DMI SR Data'!F60</f>
        <v>14228215.309186511</v>
      </c>
      <c r="O17" s="204">
        <f>'DMI SR Data'!G60</f>
        <v>-378776.25208955072</v>
      </c>
      <c r="P17" s="226">
        <f>'DMI SR Data'!H60</f>
        <v>-2.593116114982276E-2</v>
      </c>
    </row>
    <row r="18" spans="2:16">
      <c r="B18" s="202" t="s">
        <v>495</v>
      </c>
      <c r="C18" s="204">
        <f>'DMI SR Data'!C24</f>
        <v>564088.48594948067</v>
      </c>
      <c r="D18" s="204">
        <f>'DMI SR Data'!D24</f>
        <v>-5088.3711005636724</v>
      </c>
      <c r="E18" s="226">
        <f>'DMI SR Data'!E24</f>
        <v>-8.9398770128074311E-3</v>
      </c>
      <c r="F18" s="204">
        <f>'DMI SR Data'!F24</f>
        <v>2764649.3801729451</v>
      </c>
      <c r="G18" s="204">
        <f>'DMI SR Data'!G24</f>
        <v>-98361.176072861534</v>
      </c>
      <c r="H18" s="226">
        <f>'DMI SR Data'!H24</f>
        <v>-3.4355855188267295E-2</v>
      </c>
      <c r="I18" s="193"/>
      <c r="J18" s="202" t="s">
        <v>462</v>
      </c>
      <c r="K18" s="204">
        <f>'DMI SR Data'!C61</f>
        <v>3293310.7444513673</v>
      </c>
      <c r="L18" s="204">
        <f>'DMI SR Data'!D61</f>
        <v>35667.19663631497</v>
      </c>
      <c r="M18" s="226">
        <f>'DMI SR Data'!E61</f>
        <v>1.0948772053418019E-2</v>
      </c>
      <c r="N18" s="204">
        <f>'DMI SR Data'!F61</f>
        <v>18053801.012554146</v>
      </c>
      <c r="O18" s="204">
        <f>'DMI SR Data'!G61</f>
        <v>91355.405776053667</v>
      </c>
      <c r="P18" s="226">
        <f>'DMI SR Data'!H61</f>
        <v>5.0859113383525511E-3</v>
      </c>
    </row>
    <row r="19" spans="2:16" ht="15" thickBot="1">
      <c r="B19" s="205" t="s">
        <v>496</v>
      </c>
      <c r="C19" s="204">
        <f>'DMI SR Data'!C25</f>
        <v>1603335.851677611</v>
      </c>
      <c r="D19" s="204">
        <f>'DMI SR Data'!D25</f>
        <v>-35373.934189415304</v>
      </c>
      <c r="E19" s="226">
        <f>'DMI SR Data'!E25</f>
        <v>-2.1586454474426222E-2</v>
      </c>
      <c r="F19" s="204">
        <f>'DMI SR Data'!F25</f>
        <v>7665949.47415742</v>
      </c>
      <c r="G19" s="204">
        <f>'DMI SR Data'!G25</f>
        <v>-384743.72217553761</v>
      </c>
      <c r="H19" s="226">
        <f>'DMI SR Data'!H25</f>
        <v>-4.7790135929013676E-2</v>
      </c>
      <c r="I19" s="193"/>
      <c r="J19" s="202" t="s">
        <v>463</v>
      </c>
      <c r="K19" s="204">
        <f>'DMI SR Data'!C62</f>
        <v>5925889.3340410078</v>
      </c>
      <c r="L19" s="204">
        <f>'DMI SR Data'!D62</f>
        <v>30029.706157719716</v>
      </c>
      <c r="M19" s="226">
        <f>'DMI SR Data'!E62</f>
        <v>5.0933550072495334E-3</v>
      </c>
      <c r="N19" s="204">
        <f>'DMI SR Data'!F62</f>
        <v>32969104.150497492</v>
      </c>
      <c r="O19" s="204">
        <f>'DMI SR Data'!G62</f>
        <v>113125.47357314453</v>
      </c>
      <c r="P19" s="226">
        <f>'DMI SR Data'!H62</f>
        <v>3.4430711891286817E-3</v>
      </c>
    </row>
    <row r="20" spans="2:16" ht="15" thickBot="1">
      <c r="B20" s="193"/>
      <c r="C20" s="206"/>
      <c r="D20" s="206"/>
      <c r="E20" s="184"/>
      <c r="F20" s="206"/>
      <c r="G20" s="206"/>
      <c r="H20" s="184"/>
      <c r="I20" s="193"/>
      <c r="J20" s="209"/>
      <c r="K20" s="209"/>
      <c r="L20" s="209"/>
      <c r="M20" s="210"/>
      <c r="N20" s="209"/>
      <c r="O20" s="209"/>
      <c r="P20" s="210"/>
    </row>
    <row r="21" spans="2:16" ht="15" thickBot="1">
      <c r="B21" s="815" t="s">
        <v>497</v>
      </c>
      <c r="C21" s="188" t="s">
        <v>289</v>
      </c>
      <c r="D21" s="189"/>
      <c r="E21" s="190"/>
      <c r="F21" s="191" t="s">
        <v>292</v>
      </c>
      <c r="G21" s="191"/>
      <c r="H21" s="192"/>
      <c r="I21" s="193"/>
      <c r="J21" s="815" t="s">
        <v>498</v>
      </c>
      <c r="K21" s="194" t="s">
        <v>289</v>
      </c>
      <c r="L21" s="195"/>
      <c r="M21" s="196"/>
      <c r="N21" s="194" t="s">
        <v>292</v>
      </c>
      <c r="O21" s="195"/>
      <c r="P21" s="196"/>
    </row>
    <row r="22" spans="2:16" ht="29.4" thickBot="1">
      <c r="B22" s="816"/>
      <c r="C22" s="197" t="s">
        <v>294</v>
      </c>
      <c r="D22" s="197" t="s">
        <v>295</v>
      </c>
      <c r="E22" s="198" t="s">
        <v>296</v>
      </c>
      <c r="F22" s="197" t="s">
        <v>294</v>
      </c>
      <c r="G22" s="197" t="s">
        <v>295</v>
      </c>
      <c r="H22" s="198" t="s">
        <v>296</v>
      </c>
      <c r="I22" s="193"/>
      <c r="J22" s="816"/>
      <c r="K22" s="197" t="s">
        <v>294</v>
      </c>
      <c r="L22" s="197" t="s">
        <v>295</v>
      </c>
      <c r="M22" s="198" t="s">
        <v>296</v>
      </c>
      <c r="N22" s="197" t="s">
        <v>294</v>
      </c>
      <c r="O22" s="197" t="s">
        <v>295</v>
      </c>
      <c r="P22" s="198" t="s">
        <v>296</v>
      </c>
    </row>
    <row r="23" spans="2:16" ht="15" thickBot="1">
      <c r="B23" s="200" t="s">
        <v>499</v>
      </c>
      <c r="C23" s="201">
        <f>'DMI SR Data'!C9</f>
        <v>45239903.948051468</v>
      </c>
      <c r="D23" s="201">
        <f>'DMI SR Data'!D9</f>
        <v>-81489.87174307555</v>
      </c>
      <c r="E23" s="138">
        <f>'DMI SR Data'!E9</f>
        <v>-1.7980442540468401E-3</v>
      </c>
      <c r="F23" s="201">
        <f>'DMI SR Data'!F9</f>
        <v>222447227.14945209</v>
      </c>
      <c r="G23" s="201">
        <f>'DMI SR Data'!G9</f>
        <v>4556200.2967714965</v>
      </c>
      <c r="H23" s="138">
        <f>'DMI SR Data'!H9</f>
        <v>2.0910454012647395E-2</v>
      </c>
      <c r="I23" s="193"/>
      <c r="J23" s="200" t="s">
        <v>441</v>
      </c>
      <c r="K23" s="201">
        <f>'DMI SR Data'!C40</f>
        <v>10096774.9715298</v>
      </c>
      <c r="L23" s="201">
        <f>'DMI SR Data'!D40</f>
        <v>-144275.42096655257</v>
      </c>
      <c r="M23" s="138">
        <f>'DMI SR Data'!E40</f>
        <v>-1.4087951473441005E-2</v>
      </c>
      <c r="N23" s="201">
        <f>'DMI SR Data'!F40</f>
        <v>56276105.193691976</v>
      </c>
      <c r="O23" s="201">
        <f>'DMI SR Data'!G40</f>
        <v>-600463.77525425702</v>
      </c>
      <c r="P23" s="138">
        <f>'DMI SR Data'!H40</f>
        <v>-1.0557313602761471E-2</v>
      </c>
    </row>
    <row r="24" spans="2:16">
      <c r="B24" s="202" t="s">
        <v>500</v>
      </c>
      <c r="C24" s="204">
        <f>'DMI SR Data'!C10</f>
        <v>4005932.5086182742</v>
      </c>
      <c r="D24" s="204">
        <f>'DMI SR Data'!D10</f>
        <v>-12626.806304983329</v>
      </c>
      <c r="E24" s="226">
        <f>'DMI SR Data'!E10</f>
        <v>-3.1421226652279645E-3</v>
      </c>
      <c r="F24" s="204">
        <f>'DMI SR Data'!F10</f>
        <v>20040352.963786639</v>
      </c>
      <c r="G24" s="204">
        <f>'DMI SR Data'!G10</f>
        <v>-541622.50359303504</v>
      </c>
      <c r="H24" s="226">
        <f>'DMI SR Data'!H10</f>
        <v>-2.6315379903714846E-2</v>
      </c>
      <c r="I24" s="193"/>
      <c r="J24" s="202" t="s">
        <v>501</v>
      </c>
      <c r="K24" s="204">
        <f>'DMI SR Data'!C41</f>
        <v>2561307.4682009337</v>
      </c>
      <c r="L24" s="204">
        <f>'DMI SR Data'!D41</f>
        <v>-38122.318026721478</v>
      </c>
      <c r="M24" s="226">
        <f>'DMI SR Data'!E41</f>
        <v>-1.4665646377025384E-2</v>
      </c>
      <c r="N24" s="204">
        <f>'DMI SR Data'!F41</f>
        <v>15219579.000498876</v>
      </c>
      <c r="O24" s="204">
        <f>'DMI SR Data'!G41</f>
        <v>-104294.1871759519</v>
      </c>
      <c r="P24" s="226">
        <f>'DMI SR Data'!H41</f>
        <v>-6.8059938827891723E-3</v>
      </c>
    </row>
    <row r="25" spans="2:16">
      <c r="B25" s="202" t="s">
        <v>502</v>
      </c>
      <c r="C25" s="204">
        <f>'DMI SR Data'!C11</f>
        <v>8136801.6053325301</v>
      </c>
      <c r="D25" s="204">
        <f>'DMI SR Data'!D11</f>
        <v>-65662.798195550218</v>
      </c>
      <c r="E25" s="226">
        <f>'DMI SR Data'!E11</f>
        <v>-8.0052524418523594E-3</v>
      </c>
      <c r="F25" s="204">
        <f>'DMI SR Data'!F11</f>
        <v>40486960.654895425</v>
      </c>
      <c r="G25" s="204">
        <f>'DMI SR Data'!G11</f>
        <v>882104.44248194247</v>
      </c>
      <c r="H25" s="226">
        <f>'DMI SR Data'!H11</f>
        <v>2.2272633379879853E-2</v>
      </c>
      <c r="I25" s="193"/>
      <c r="J25" s="202" t="s">
        <v>503</v>
      </c>
      <c r="K25" s="204">
        <f>'DMI SR Data'!C42</f>
        <v>5055975.9488196103</v>
      </c>
      <c r="L25" s="204">
        <f>'DMI SR Data'!D42</f>
        <v>-73844.039005704224</v>
      </c>
      <c r="M25" s="226">
        <f>'DMI SR Data'!E42</f>
        <v>-1.4395054637581726E-2</v>
      </c>
      <c r="N25" s="204">
        <f>'DMI SR Data'!F42</f>
        <v>28150108.470139023</v>
      </c>
      <c r="O25" s="204">
        <f>'DMI SR Data'!G42</f>
        <v>-271204.5052321665</v>
      </c>
      <c r="P25" s="226">
        <f>'DMI SR Data'!H42</f>
        <v>-9.5422933299099105E-3</v>
      </c>
    </row>
    <row r="26" spans="2:16">
      <c r="B26" s="202" t="s">
        <v>504</v>
      </c>
      <c r="C26" s="204">
        <f>'DMI SR Data'!C12</f>
        <v>4590140.3958482053</v>
      </c>
      <c r="D26" s="204">
        <f>'DMI SR Data'!D12</f>
        <v>-104904.46551186871</v>
      </c>
      <c r="E26" s="226">
        <f>'DMI SR Data'!E12</f>
        <v>-2.2343655621957077E-2</v>
      </c>
      <c r="F26" s="204">
        <f>'DMI SR Data'!F12</f>
        <v>18920650.281351872</v>
      </c>
      <c r="G26" s="204">
        <f>'DMI SR Data'!G12</f>
        <v>-171344.04745416716</v>
      </c>
      <c r="H26" s="226">
        <f>'DMI SR Data'!H12</f>
        <v>-8.9746542191060114E-3</v>
      </c>
      <c r="I26" s="193"/>
      <c r="J26" s="202" t="s">
        <v>505</v>
      </c>
      <c r="K26" s="204">
        <f>'DMI SR Data'!C43</f>
        <v>1444096.9214801176</v>
      </c>
      <c r="L26" s="204">
        <f>'DMI SR Data'!D43</f>
        <v>-25860.91410372383</v>
      </c>
      <c r="M26" s="226">
        <f>'DMI SR Data'!E43</f>
        <v>-1.7592963197786096E-2</v>
      </c>
      <c r="N26" s="204">
        <f>'DMI SR Data'!F43</f>
        <v>7118700.2988516362</v>
      </c>
      <c r="O26" s="204">
        <f>'DMI SR Data'!G43</f>
        <v>-65455.797691442072</v>
      </c>
      <c r="P26" s="226">
        <f>'DMI SR Data'!H43</f>
        <v>-9.1111324436475623E-3</v>
      </c>
    </row>
    <row r="27" spans="2:16">
      <c r="B27" s="202" t="s">
        <v>105</v>
      </c>
      <c r="C27" s="204">
        <f>'DMI SR Data'!C13</f>
        <v>2339527.4038769291</v>
      </c>
      <c r="D27" s="204">
        <f>'DMI SR Data'!D13</f>
        <v>-24061.734660452697</v>
      </c>
      <c r="E27" s="226">
        <f>'DMI SR Data'!E13</f>
        <v>-1.0180168062264154E-2</v>
      </c>
      <c r="F27" s="204">
        <f>'DMI SR Data'!F13</f>
        <v>12090226.747646077</v>
      </c>
      <c r="G27" s="204">
        <f>'DMI SR Data'!G13</f>
        <v>-254057.60216665827</v>
      </c>
      <c r="H27" s="226">
        <f>'DMI SR Data'!H13</f>
        <v>-2.0580990761972555E-2</v>
      </c>
      <c r="I27" s="193"/>
      <c r="J27" s="202" t="s">
        <v>506</v>
      </c>
      <c r="K27" s="204">
        <f>'DMI SR Data'!C44</f>
        <v>634673.63108706719</v>
      </c>
      <c r="L27" s="204">
        <f>'DMI SR Data'!D44</f>
        <v>-1193.0380649926374</v>
      </c>
      <c r="M27" s="226">
        <f>'DMI SR Data'!E44</f>
        <v>-1.876239348389775E-3</v>
      </c>
      <c r="N27" s="204">
        <f>'DMI SR Data'!F44</f>
        <v>3549249.0933642113</v>
      </c>
      <c r="O27" s="204">
        <f>'DMI SR Data'!G44</f>
        <v>-13842.625299140345</v>
      </c>
      <c r="P27" s="226">
        <f>'DMI SR Data'!H44</f>
        <v>-3.8850039213509861E-3</v>
      </c>
    </row>
    <row r="28" spans="2:16" ht="15" thickBot="1">
      <c r="B28" s="202" t="s">
        <v>507</v>
      </c>
      <c r="C28" s="204">
        <f>'DMI SR Data'!C14</f>
        <v>8794771.6342050843</v>
      </c>
      <c r="D28" s="204">
        <f>'DMI SR Data'!D14</f>
        <v>47550.096171783283</v>
      </c>
      <c r="E28" s="226">
        <f>'DMI SR Data'!E14</f>
        <v>5.4360228519460029E-3</v>
      </c>
      <c r="F28" s="204">
        <f>'DMI SR Data'!F14</f>
        <v>42909136.29700096</v>
      </c>
      <c r="G28" s="204">
        <f>'DMI SR Data'!G14</f>
        <v>1502767.1740667447</v>
      </c>
      <c r="H28" s="226">
        <f>'DMI SR Data'!H14</f>
        <v>3.6293140545723197E-2</v>
      </c>
      <c r="I28" s="193"/>
      <c r="J28" s="205" t="s">
        <v>508</v>
      </c>
      <c r="K28" s="204">
        <f>'DMI SR Data'!C45</f>
        <v>400721.00194206607</v>
      </c>
      <c r="L28" s="204">
        <f>'DMI SR Data'!D45</f>
        <v>-5255.1117654131958</v>
      </c>
      <c r="M28" s="226">
        <f>'DMI SR Data'!E45</f>
        <v>-1.2944386598073839E-2</v>
      </c>
      <c r="N28" s="204">
        <f>'DMI SR Data'!F45</f>
        <v>2238793.8692663922</v>
      </c>
      <c r="O28" s="204">
        <f>'DMI SR Data'!G45</f>
        <v>-145570.61107888119</v>
      </c>
      <c r="P28" s="226">
        <f>'DMI SR Data'!H45</f>
        <v>-6.1052163911534826E-2</v>
      </c>
    </row>
    <row r="29" spans="2:16" ht="15" thickBot="1">
      <c r="B29" s="202" t="s">
        <v>107</v>
      </c>
      <c r="C29" s="204">
        <f>'DMI SR Data'!C15</f>
        <v>4342878.8404093971</v>
      </c>
      <c r="D29" s="204">
        <f>'DMI SR Data'!D15</f>
        <v>80786.161673852243</v>
      </c>
      <c r="E29" s="226">
        <f>'DMI SR Data'!E15</f>
        <v>1.8954576487017982E-2</v>
      </c>
      <c r="F29" s="204">
        <f>'DMI SR Data'!F15</f>
        <v>20484632.181129824</v>
      </c>
      <c r="G29" s="204">
        <f>'DMI SR Data'!G15</f>
        <v>895110.0440489687</v>
      </c>
      <c r="H29" s="226">
        <f>'DMI SR Data'!H15</f>
        <v>4.5693306747622078E-2</v>
      </c>
      <c r="I29" s="193"/>
      <c r="J29" s="209"/>
      <c r="K29" s="209"/>
      <c r="L29" s="209"/>
      <c r="M29" s="210"/>
      <c r="N29" s="209"/>
      <c r="O29" s="209"/>
      <c r="P29" s="210"/>
    </row>
    <row r="30" spans="2:16" ht="15" thickBot="1">
      <c r="B30" s="202" t="s">
        <v>509</v>
      </c>
      <c r="C30" s="204">
        <f>'DMI SR Data'!C16</f>
        <v>6099792.1308274372</v>
      </c>
      <c r="D30" s="204">
        <f>'DMI SR Data'!D16</f>
        <v>23763.372553057037</v>
      </c>
      <c r="E30" s="226">
        <f>'DMI SR Data'!E16</f>
        <v>3.9110039630236943E-3</v>
      </c>
      <c r="F30" s="204">
        <f>'DMI SR Data'!F16</f>
        <v>30420649.71592905</v>
      </c>
      <c r="G30" s="204">
        <f>'DMI SR Data'!G16</f>
        <v>746311.63966426626</v>
      </c>
      <c r="H30" s="226">
        <f>'DMI SR Data'!H16</f>
        <v>2.5150068646727745E-2</v>
      </c>
      <c r="I30" s="193"/>
      <c r="J30" s="815" t="s">
        <v>510</v>
      </c>
      <c r="K30" s="194" t="s">
        <v>289</v>
      </c>
      <c r="L30" s="195"/>
      <c r="M30" s="196"/>
      <c r="N30" s="194" t="s">
        <v>292</v>
      </c>
      <c r="O30" s="195"/>
      <c r="P30" s="196"/>
    </row>
    <row r="31" spans="2:16" ht="29.4" thickBot="1">
      <c r="B31" s="205" t="s">
        <v>511</v>
      </c>
      <c r="C31" s="204">
        <f>'DMI SR Data'!C17</f>
        <v>6930059.4289336363</v>
      </c>
      <c r="D31" s="204">
        <f>'DMI SR Data'!D17</f>
        <v>-26333.697468901053</v>
      </c>
      <c r="E31" s="226">
        <f>'DMI SR Data'!E17</f>
        <v>-3.785538998500993E-3</v>
      </c>
      <c r="F31" s="204">
        <f>'DMI SR Data'!F17</f>
        <v>37313554.833853304</v>
      </c>
      <c r="G31" s="204">
        <f>'DMI SR Data'!G17</f>
        <v>1715121.3968877271</v>
      </c>
      <c r="H31" s="226">
        <f>'DMI SR Data'!H17</f>
        <v>4.8179687455199564E-2</v>
      </c>
      <c r="I31" s="206"/>
      <c r="J31" s="816"/>
      <c r="K31" s="197" t="s">
        <v>294</v>
      </c>
      <c r="L31" s="197" t="s">
        <v>295</v>
      </c>
      <c r="M31" s="198" t="s">
        <v>296</v>
      </c>
      <c r="N31" s="197" t="s">
        <v>294</v>
      </c>
      <c r="O31" s="197" t="s">
        <v>295</v>
      </c>
      <c r="P31" s="198" t="s">
        <v>296</v>
      </c>
    </row>
    <row r="32" spans="2:16" ht="15" thickBot="1">
      <c r="B32" s="193"/>
      <c r="C32" s="206"/>
      <c r="D32" s="206"/>
      <c r="E32" s="184"/>
      <c r="F32" s="206"/>
      <c r="G32" s="206"/>
      <c r="H32" s="184"/>
      <c r="I32" s="206"/>
      <c r="J32" s="200" t="s">
        <v>512</v>
      </c>
      <c r="K32" s="201">
        <f>'DMI SR Data'!C37</f>
        <v>8934468.0056919772</v>
      </c>
      <c r="L32" s="201">
        <f>'DMI SR Data'!D37</f>
        <v>42104.390745218843</v>
      </c>
      <c r="M32" s="138">
        <f>'DMI SR Data'!E37</f>
        <v>4.7348930575047046E-3</v>
      </c>
      <c r="N32" s="201">
        <f>'DMI SR Data'!F37</f>
        <v>42486069.01006031</v>
      </c>
      <c r="O32" s="201">
        <f>'DMI SR Data'!G37</f>
        <v>-47631.432871431112</v>
      </c>
      <c r="P32" s="138">
        <f>'DMI SR Data'!H37</f>
        <v>-1.1198516088516469E-3</v>
      </c>
    </row>
    <row r="33" spans="2:16" ht="15" thickBot="1">
      <c r="B33" s="815" t="s">
        <v>513</v>
      </c>
      <c r="C33" s="188" t="s">
        <v>289</v>
      </c>
      <c r="D33" s="189"/>
      <c r="E33" s="190"/>
      <c r="F33" s="191" t="s">
        <v>292</v>
      </c>
      <c r="G33" s="191"/>
      <c r="H33" s="192"/>
      <c r="I33" s="206"/>
      <c r="J33" s="202" t="s">
        <v>514</v>
      </c>
      <c r="K33" s="204">
        <f>'DMI SR Data'!C38</f>
        <v>2365443.7195750615</v>
      </c>
      <c r="L33" s="204">
        <f>'DMI SR Data'!D38</f>
        <v>3210.5194729142822</v>
      </c>
      <c r="M33" s="226">
        <f>'DMI SR Data'!E38</f>
        <v>1.3591035266016301E-3</v>
      </c>
      <c r="N33" s="204">
        <f>'DMI SR Data'!F38</f>
        <v>11874433.15915134</v>
      </c>
      <c r="O33" s="204">
        <f>'DMI SR Data'!G38</f>
        <v>145096.55006372742</v>
      </c>
      <c r="P33" s="226">
        <f>'DMI SR Data'!H38</f>
        <v>1.2370396971241327E-2</v>
      </c>
    </row>
    <row r="34" spans="2:16" ht="29.4" thickBot="1">
      <c r="B34" s="816"/>
      <c r="C34" s="197" t="s">
        <v>294</v>
      </c>
      <c r="D34" s="197" t="s">
        <v>295</v>
      </c>
      <c r="E34" s="198" t="s">
        <v>296</v>
      </c>
      <c r="F34" s="197" t="s">
        <v>294</v>
      </c>
      <c r="G34" s="197" t="s">
        <v>295</v>
      </c>
      <c r="H34" s="198" t="s">
        <v>296</v>
      </c>
      <c r="I34" s="206"/>
      <c r="J34" s="205" t="s">
        <v>515</v>
      </c>
      <c r="K34" s="204">
        <f>'DMI SR Data'!C39</f>
        <v>6569024.2861169176</v>
      </c>
      <c r="L34" s="204">
        <f>'DMI SR Data'!D39</f>
        <v>38893.871272310615</v>
      </c>
      <c r="M34" s="226">
        <f>'DMI SR Data'!E39</f>
        <v>5.9560634782875382E-3</v>
      </c>
      <c r="N34" s="204">
        <f>'DMI SR Data'!F39</f>
        <v>30611854.82332553</v>
      </c>
      <c r="O34" s="204">
        <f>'DMI SR Data'!G39</f>
        <v>-192646.63125802949</v>
      </c>
      <c r="P34" s="226">
        <f>'DMI SR Data'!H39</f>
        <v>-6.2538467484064613E-3</v>
      </c>
    </row>
    <row r="35" spans="2:16" ht="15" thickBot="1">
      <c r="B35" s="200" t="s">
        <v>516</v>
      </c>
      <c r="C35" s="201">
        <f>'DMI SR Data'!C26</f>
        <v>34279989.16361057</v>
      </c>
      <c r="D35" s="201">
        <f>'DMI SR Data'!D26</f>
        <v>-261901.73085879534</v>
      </c>
      <c r="E35" s="138">
        <f>'DMI SR Data'!E26</f>
        <v>-7.5821480549210299E-3</v>
      </c>
      <c r="F35" s="201">
        <f>'DMI SR Data'!F26</f>
        <v>162181261.349572</v>
      </c>
      <c r="G35" s="201">
        <f>'DMI SR Data'!G26</f>
        <v>257209.05127802491</v>
      </c>
      <c r="H35" s="138">
        <f>'DMI SR Data'!H26</f>
        <v>1.5884548813304054E-3</v>
      </c>
      <c r="I35" s="206"/>
      <c r="J35" s="211"/>
      <c r="K35" s="212"/>
      <c r="L35" s="212"/>
      <c r="M35" s="181"/>
      <c r="N35" s="212"/>
      <c r="O35" s="212"/>
      <c r="P35" s="181"/>
    </row>
    <row r="36" spans="2:16" ht="15" thickBot="1">
      <c r="B36" s="213" t="s">
        <v>428</v>
      </c>
      <c r="C36" s="214">
        <f>'DMI SR Data'!C27</f>
        <v>2873805.6503055212</v>
      </c>
      <c r="D36" s="214">
        <f>'DMI SR Data'!D27</f>
        <v>-12976.966765719</v>
      </c>
      <c r="E36" s="227">
        <f>'DMI SR Data'!E27</f>
        <v>-4.4953044572800796E-3</v>
      </c>
      <c r="F36" s="214">
        <f>'DMI SR Data'!F27</f>
        <v>14175364.2385158</v>
      </c>
      <c r="G36" s="214">
        <f>'DMI SR Data'!G27</f>
        <v>-647529.92570227385</v>
      </c>
      <c r="H36" s="227">
        <f>'DMI SR Data'!H27</f>
        <v>-4.368444640624821E-2</v>
      </c>
      <c r="I36" s="206"/>
      <c r="J36" s="815" t="s">
        <v>517</v>
      </c>
      <c r="K36" s="195" t="s">
        <v>289</v>
      </c>
      <c r="L36" s="195"/>
      <c r="M36" s="196"/>
      <c r="N36" s="194" t="s">
        <v>292</v>
      </c>
      <c r="O36" s="195"/>
      <c r="P36" s="196"/>
    </row>
    <row r="37" spans="2:16" ht="29.4" thickBot="1">
      <c r="B37" s="215" t="s">
        <v>429</v>
      </c>
      <c r="C37" s="214">
        <f>'DMI SR Data'!C28</f>
        <v>10048157.393262299</v>
      </c>
      <c r="D37" s="214">
        <f>'DMI SR Data'!D28</f>
        <v>-251312.31426629797</v>
      </c>
      <c r="E37" s="227">
        <f>'DMI SR Data'!E28</f>
        <v>-2.4400510065347963E-2</v>
      </c>
      <c r="F37" s="214">
        <f>'DMI SR Data'!F28</f>
        <v>44963591.65251673</v>
      </c>
      <c r="G37" s="214">
        <f>'DMI SR Data'!G28</f>
        <v>4393.4133742153645</v>
      </c>
      <c r="H37" s="227">
        <f>'DMI SR Data'!H28</f>
        <v>9.7720011616896619E-5</v>
      </c>
      <c r="I37" s="206"/>
      <c r="J37" s="816"/>
      <c r="K37" s="216" t="s">
        <v>294</v>
      </c>
      <c r="L37" s="197" t="s">
        <v>295</v>
      </c>
      <c r="M37" s="198" t="s">
        <v>296</v>
      </c>
      <c r="N37" s="197" t="s">
        <v>294</v>
      </c>
      <c r="O37" s="197" t="s">
        <v>295</v>
      </c>
      <c r="P37" s="198" t="s">
        <v>296</v>
      </c>
    </row>
    <row r="38" spans="2:16" ht="15" thickBot="1">
      <c r="B38" s="215" t="s">
        <v>430</v>
      </c>
      <c r="C38" s="214">
        <f>'DMI SR Data'!C29</f>
        <v>3322017.0694547356</v>
      </c>
      <c r="D38" s="214">
        <f>'DMI SR Data'!D29</f>
        <v>9176.3385997801088</v>
      </c>
      <c r="E38" s="227">
        <f>'DMI SR Data'!E29</f>
        <v>2.7699305053557289E-3</v>
      </c>
      <c r="F38" s="214">
        <f>'DMI SR Data'!F29</f>
        <v>15446397.251808161</v>
      </c>
      <c r="G38" s="214">
        <f>'DMI SR Data'!G29</f>
        <v>457835.80099273659</v>
      </c>
      <c r="H38" s="227">
        <f>'DMI SR Data'!H29</f>
        <v>3.054567995034833E-2</v>
      </c>
      <c r="I38" s="206"/>
      <c r="J38" s="200" t="s">
        <v>517</v>
      </c>
      <c r="K38" s="201">
        <f>'DMI SR Data'!C48</f>
        <v>17584802.4062826</v>
      </c>
      <c r="L38" s="201">
        <f>'DMI SR Data'!D48</f>
        <v>97199.322934929281</v>
      </c>
      <c r="M38" s="138">
        <f>'DMI SR Data'!E48</f>
        <v>5.5581844162214547E-3</v>
      </c>
      <c r="N38" s="201">
        <f>'DMI SR Data'!F48</f>
        <v>96690452.949147344</v>
      </c>
      <c r="O38" s="201">
        <f>'DMI SR Data'!G48</f>
        <v>-1136605.9033657461</v>
      </c>
      <c r="P38" s="138">
        <f>'DMI SR Data'!H48</f>
        <v>-1.1618522694005614E-2</v>
      </c>
    </row>
    <row r="39" spans="2:16" ht="15" thickBot="1">
      <c r="B39" s="215" t="s">
        <v>431</v>
      </c>
      <c r="C39" s="214">
        <f>'DMI SR Data'!C30</f>
        <v>2669078.6205546325</v>
      </c>
      <c r="D39" s="214">
        <f>'DMI SR Data'!D30</f>
        <v>-28211.930340389255</v>
      </c>
      <c r="E39" s="227">
        <f>'DMI SR Data'!E30</f>
        <v>-1.0459359052374948E-2</v>
      </c>
      <c r="F39" s="214">
        <f>'DMI SR Data'!F30</f>
        <v>12642200.086202918</v>
      </c>
      <c r="G39" s="214">
        <f>'DMI SR Data'!G30</f>
        <v>-425440.024476422</v>
      </c>
      <c r="H39" s="227">
        <f>'DMI SR Data'!H30</f>
        <v>-3.2556760124480111E-2</v>
      </c>
      <c r="I39" s="206"/>
      <c r="J39" s="202" t="s">
        <v>450</v>
      </c>
      <c r="K39" s="204">
        <f>'DMI SR Data'!C49</f>
        <v>17584802.4062826</v>
      </c>
      <c r="L39" s="204">
        <f>'DMI SR Data'!D49</f>
        <v>97199.322934925556</v>
      </c>
      <c r="M39" s="226">
        <f>'DMI SR Data'!E49</f>
        <v>5.5581844162212405E-3</v>
      </c>
      <c r="N39" s="204">
        <f>'DMI SR Data'!F49</f>
        <v>96690864.289693534</v>
      </c>
      <c r="O39" s="204">
        <f>'DMI SR Data'!G49</f>
        <v>-1136481.445059523</v>
      </c>
      <c r="P39" s="226">
        <f>'DMI SR Data'!H49</f>
        <v>-1.1617216398173105E-2</v>
      </c>
    </row>
    <row r="40" spans="2:16" ht="15" thickBot="1">
      <c r="B40" s="215" t="s">
        <v>432</v>
      </c>
      <c r="C40" s="214">
        <f>'DMI SR Data'!C31</f>
        <v>5174387.8220069595</v>
      </c>
      <c r="D40" s="214">
        <f>'DMI SR Data'!D31</f>
        <v>-12639.468987674452</v>
      </c>
      <c r="E40" s="227">
        <f>'DMI SR Data'!E31</f>
        <v>-2.4367461897912596E-3</v>
      </c>
      <c r="F40" s="214">
        <f>'DMI SR Data'!F31</f>
        <v>24492230.882476103</v>
      </c>
      <c r="G40" s="214">
        <f>'DMI SR Data'!G31</f>
        <v>756663.27210916579</v>
      </c>
      <c r="H40" s="227">
        <f>'DMI SR Data'!H31</f>
        <v>3.1878878336942716E-2</v>
      </c>
      <c r="I40" s="206"/>
      <c r="J40" s="207"/>
      <c r="K40" s="207"/>
      <c r="L40" s="207"/>
      <c r="M40" s="208"/>
      <c r="N40" s="207"/>
      <c r="O40" s="207"/>
      <c r="P40" s="208"/>
    </row>
    <row r="41" spans="2:16" ht="15" thickBot="1">
      <c r="B41" s="215" t="s">
        <v>433</v>
      </c>
      <c r="C41" s="214">
        <f>'DMI SR Data'!C32</f>
        <v>5659000.3703566259</v>
      </c>
      <c r="D41" s="214">
        <f>'DMI SR Data'!D32</f>
        <v>-13513.652971885167</v>
      </c>
      <c r="E41" s="227">
        <f>'DMI SR Data'!E32</f>
        <v>-2.3823040218692386E-3</v>
      </c>
      <c r="F41" s="214">
        <f>'DMI SR Data'!F32</f>
        <v>29298917.183300234</v>
      </c>
      <c r="G41" s="214">
        <f>'DMI SR Data'!G32</f>
        <v>-176789.23750660568</v>
      </c>
      <c r="H41" s="227">
        <f>'DMI SR Data'!H32</f>
        <v>-5.9977947596129714E-3</v>
      </c>
      <c r="I41" s="206"/>
      <c r="J41" s="207"/>
      <c r="K41" s="207"/>
      <c r="L41" s="207"/>
      <c r="M41" s="208"/>
      <c r="N41" s="207"/>
      <c r="O41" s="207"/>
      <c r="P41" s="208"/>
    </row>
    <row r="42" spans="2:16" ht="15" thickBot="1">
      <c r="B42" s="215" t="s">
        <v>434</v>
      </c>
      <c r="C42" s="214">
        <f>'DMI SR Data'!C33</f>
        <v>1988646.0552734334</v>
      </c>
      <c r="D42" s="214">
        <f>'DMI SR Data'!D33</f>
        <v>11252.304369782563</v>
      </c>
      <c r="E42" s="227">
        <f>'DMI SR Data'!E33</f>
        <v>5.6904723020593968E-3</v>
      </c>
      <c r="F42" s="214">
        <f>'DMI SR Data'!F33</f>
        <v>8835472.1813464444</v>
      </c>
      <c r="G42" s="214">
        <f>'DMI SR Data'!G33</f>
        <v>185847.62278888933</v>
      </c>
      <c r="H42" s="227">
        <f>'DMI SR Data'!H33</f>
        <v>2.1486206890334904E-2</v>
      </c>
      <c r="I42" s="206"/>
      <c r="J42" s="207"/>
      <c r="K42" s="207"/>
      <c r="L42" s="207"/>
      <c r="M42" s="208"/>
      <c r="N42" s="207"/>
      <c r="O42" s="207"/>
      <c r="P42" s="208"/>
    </row>
    <row r="43" spans="2:16" ht="15" thickBot="1">
      <c r="B43" s="215" t="s">
        <v>435</v>
      </c>
      <c r="C43" s="214">
        <f>'DMI SR Data'!C34</f>
        <v>914912.87604415824</v>
      </c>
      <c r="D43" s="214">
        <f>'DMI SR Data'!D34</f>
        <v>20626.828555722372</v>
      </c>
      <c r="E43" s="227">
        <f>'DMI SR Data'!E34</f>
        <v>2.3065135158545677E-2</v>
      </c>
      <c r="F43" s="214">
        <f>'DMI SR Data'!F34</f>
        <v>4216958.0348539986</v>
      </c>
      <c r="G43" s="214">
        <f>'DMI SR Data'!G34</f>
        <v>53569.424822908826</v>
      </c>
      <c r="H43" s="227">
        <f>'DMI SR Data'!H34</f>
        <v>1.2866784689241104E-2</v>
      </c>
      <c r="I43" s="206"/>
      <c r="J43" s="209"/>
      <c r="K43" s="209"/>
      <c r="L43" s="209"/>
      <c r="M43" s="210"/>
      <c r="N43" s="209"/>
      <c r="O43" s="209"/>
      <c r="P43" s="210"/>
    </row>
    <row r="44" spans="2:16" ht="15" thickBot="1">
      <c r="B44" s="215" t="s">
        <v>436</v>
      </c>
      <c r="C44" s="214">
        <f>'DMI SR Data'!C35</f>
        <v>844714.99838595616</v>
      </c>
      <c r="D44" s="214">
        <f>'DMI SR Data'!D35</f>
        <v>7574.587302052998</v>
      </c>
      <c r="E44" s="227">
        <f>'DMI SR Data'!E35</f>
        <v>9.0481682663552943E-3</v>
      </c>
      <c r="F44" s="214">
        <f>'DMI SR Data'!F35</f>
        <v>4186852.685608496</v>
      </c>
      <c r="G44" s="214">
        <f>'DMI SR Data'!G35</f>
        <v>42748.053059591912</v>
      </c>
      <c r="H44" s="227">
        <f>'DMI SR Data'!H35</f>
        <v>1.0315389414600513E-2</v>
      </c>
      <c r="I44" s="206"/>
      <c r="J44" s="217" t="s">
        <v>518</v>
      </c>
      <c r="K44" s="194" t="s">
        <v>289</v>
      </c>
      <c r="L44" s="195"/>
      <c r="M44" s="196"/>
      <c r="N44" s="194" t="s">
        <v>292</v>
      </c>
      <c r="O44" s="195"/>
      <c r="P44" s="196"/>
    </row>
    <row r="45" spans="2:16" ht="29.4" thickBot="1">
      <c r="B45" s="218" t="s">
        <v>519</v>
      </c>
      <c r="C45" s="214">
        <f>'DMI SR Data'!C36</f>
        <v>785268.30796626804</v>
      </c>
      <c r="D45" s="214">
        <f>'DMI SR Data'!D36</f>
        <v>8122.5436458401382</v>
      </c>
      <c r="E45" s="227">
        <f>'DMI SR Data'!E36</f>
        <v>1.0451763386940498E-2</v>
      </c>
      <c r="F45" s="214">
        <f>'DMI SR Data'!F36</f>
        <v>4041239.6861742977</v>
      </c>
      <c r="G45" s="214">
        <f>'DMI SR Data'!G36</f>
        <v>117165.21035115095</v>
      </c>
      <c r="H45" s="227">
        <f>'DMI SR Data'!H36</f>
        <v>2.9858049604569087E-2</v>
      </c>
      <c r="I45" s="206"/>
      <c r="J45" s="219"/>
      <c r="K45" s="197" t="s">
        <v>294</v>
      </c>
      <c r="L45" s="197" t="s">
        <v>295</v>
      </c>
      <c r="M45" s="198" t="s">
        <v>296</v>
      </c>
      <c r="N45" s="197" t="s">
        <v>294</v>
      </c>
      <c r="O45" s="197" t="s">
        <v>295</v>
      </c>
      <c r="P45" s="198" t="s">
        <v>296</v>
      </c>
    </row>
    <row r="46" spans="2:16" ht="15" thickBot="1">
      <c r="B46" s="207"/>
      <c r="C46" s="207"/>
      <c r="D46" s="207"/>
      <c r="E46" s="208"/>
      <c r="F46" s="207"/>
      <c r="G46" s="207"/>
      <c r="H46" s="208"/>
      <c r="I46" s="206"/>
      <c r="J46" s="200" t="s">
        <v>520</v>
      </c>
      <c r="K46" s="201">
        <f>'DMI SR Data'!C46</f>
        <v>25389523.534074072</v>
      </c>
      <c r="L46" s="201">
        <f>'DMI SR Data'!D46</f>
        <v>26167.173965971917</v>
      </c>
      <c r="M46" s="138">
        <f>'DMI SR Data'!E46</f>
        <v>1.0316920834313582E-3</v>
      </c>
      <c r="N46" s="201">
        <f>'DMI SR Data'!F46</f>
        <v>158834189.62217766</v>
      </c>
      <c r="O46" s="201">
        <f>'DMI SR Data'!G46</f>
        <v>2772625.2609195113</v>
      </c>
      <c r="P46" s="138">
        <f>'DMI SR Data'!H46</f>
        <v>1.7766227528652197E-2</v>
      </c>
    </row>
    <row r="47" spans="2:16" ht="15" thickBot="1">
      <c r="B47" s="207"/>
      <c r="C47" s="207"/>
      <c r="D47" s="207"/>
      <c r="E47" s="208"/>
      <c r="F47" s="207"/>
      <c r="G47" s="207"/>
      <c r="H47" s="208"/>
      <c r="I47" s="206"/>
      <c r="J47" s="200" t="s">
        <v>521</v>
      </c>
      <c r="K47" s="201">
        <f>'DMI SR Data'!C50</f>
        <v>1087463.2176618411</v>
      </c>
      <c r="L47" s="201">
        <f>'DMI SR Data'!D50</f>
        <v>-21833.77655562968</v>
      </c>
      <c r="M47" s="138">
        <f>'DMI SR Data'!E50</f>
        <v>-1.9682534676866981E-2</v>
      </c>
      <c r="N47" s="201">
        <f>'DMI SR Data'!F50</f>
        <v>6425759.2021413967</v>
      </c>
      <c r="O47" s="201">
        <f>'DMI SR Data'!G50</f>
        <v>-2490.3972633741796</v>
      </c>
      <c r="P47" s="138">
        <f>'DMI SR Data'!H50</f>
        <v>-3.8741452472610587E-4</v>
      </c>
    </row>
    <row r="48" spans="2:16" ht="15" thickBot="1">
      <c r="B48" s="207"/>
      <c r="C48" s="207"/>
      <c r="D48" s="207"/>
      <c r="E48" s="208"/>
      <c r="F48" s="207"/>
      <c r="G48" s="207"/>
      <c r="H48" s="208"/>
      <c r="I48" s="206"/>
      <c r="J48" s="200" t="s">
        <v>522</v>
      </c>
      <c r="K48" s="201">
        <f>'DMI SR Data'!C52</f>
        <v>6942080.1769759711</v>
      </c>
      <c r="L48" s="201">
        <f>'DMI SR Data'!D52</f>
        <v>-178854.1191160595</v>
      </c>
      <c r="M48" s="138">
        <f>'DMI SR Data'!E52</f>
        <v>-2.511666470707568E-2</v>
      </c>
      <c r="N48" s="201">
        <f>'DMI SR Data'!F52</f>
        <v>27512034.278870467</v>
      </c>
      <c r="O48" s="201">
        <f>'DMI SR Data'!G52</f>
        <v>-196124.07293171063</v>
      </c>
      <c r="P48" s="138">
        <f>'DMI SR Data'!H52</f>
        <v>-7.078206730363747E-3</v>
      </c>
    </row>
    <row r="49" spans="2:19" ht="16.2" thickBot="1">
      <c r="B49" s="207"/>
      <c r="C49" s="207"/>
      <c r="D49" s="207"/>
      <c r="E49" s="208"/>
      <c r="F49" s="207"/>
      <c r="G49" s="207"/>
      <c r="H49" s="208"/>
      <c r="I49" s="220"/>
      <c r="J49" s="200" t="s">
        <v>523</v>
      </c>
      <c r="K49" s="201">
        <f>'DMI SR Data'!C54</f>
        <v>8645890.7676779162</v>
      </c>
      <c r="L49" s="201">
        <f>'DMI SR Data'!D54</f>
        <v>-198277.41652040929</v>
      </c>
      <c r="M49" s="138">
        <f>'DMI SR Data'!E54</f>
        <v>-2.241900113056048E-2</v>
      </c>
      <c r="N49" s="201">
        <f>'DMI SR Data'!F54</f>
        <v>37858772.968464285</v>
      </c>
      <c r="O49" s="201">
        <f>'DMI SR Data'!G54</f>
        <v>421919.26221656799</v>
      </c>
      <c r="P49" s="138">
        <f>'DMI SR Data'!H54</f>
        <v>1.1270158158247022E-2</v>
      </c>
    </row>
    <row r="50" spans="2:19" ht="15" thickBot="1">
      <c r="B50" s="207"/>
      <c r="C50" s="207"/>
      <c r="D50" s="207"/>
      <c r="E50" s="208"/>
      <c r="F50" s="207"/>
      <c r="G50" s="207"/>
      <c r="H50" s="208"/>
      <c r="I50" s="193"/>
      <c r="J50" s="200" t="s">
        <v>524</v>
      </c>
      <c r="K50" s="201">
        <f>'DMI SR Data'!C56</f>
        <v>4576724.2379261255</v>
      </c>
      <c r="L50" s="201">
        <f>'DMI SR Data'!D56</f>
        <v>-79032.57678226009</v>
      </c>
      <c r="M50" s="138">
        <f>'DMI SR Data'!E56</f>
        <v>-1.6975237308912216E-2</v>
      </c>
      <c r="N50" s="201">
        <f>'DMI SR Data'!F56</f>
        <v>20667044.262485202</v>
      </c>
      <c r="O50" s="201">
        <f>'DMI SR Data'!G56</f>
        <v>781420.80840467662</v>
      </c>
      <c r="P50" s="138">
        <f>'DMI SR Data'!H56</f>
        <v>3.9295766120137875E-2</v>
      </c>
    </row>
    <row r="51" spans="2:19">
      <c r="B51" s="207"/>
      <c r="C51" s="207"/>
      <c r="D51" s="207"/>
      <c r="E51" s="208"/>
      <c r="F51" s="207"/>
      <c r="G51" s="207"/>
      <c r="H51" s="208"/>
      <c r="I51" s="199"/>
      <c r="J51" s="207"/>
      <c r="K51" s="207"/>
      <c r="L51" s="207"/>
      <c r="M51" s="208"/>
      <c r="N51" s="207"/>
      <c r="O51" s="207"/>
      <c r="P51" s="208"/>
    </row>
    <row r="52" spans="2:19">
      <c r="B52" s="207"/>
      <c r="C52" s="207"/>
      <c r="D52" s="207"/>
      <c r="E52" s="208"/>
      <c r="F52" s="207"/>
      <c r="G52" s="207"/>
      <c r="H52" s="208"/>
      <c r="I52" s="193"/>
      <c r="J52" s="207"/>
      <c r="K52" s="207"/>
      <c r="L52" s="207"/>
      <c r="M52" s="208"/>
      <c r="N52" s="207"/>
      <c r="O52" s="207"/>
      <c r="P52" s="208"/>
    </row>
    <row r="53" spans="2:19">
      <c r="B53" s="207"/>
      <c r="C53" s="207"/>
      <c r="D53" s="207"/>
      <c r="E53" s="208"/>
      <c r="F53" s="207"/>
      <c r="G53" s="207"/>
      <c r="H53" s="208"/>
      <c r="I53" s="193"/>
      <c r="J53" s="207"/>
      <c r="K53" s="207"/>
      <c r="L53" s="207"/>
      <c r="M53" s="208"/>
      <c r="N53" s="207"/>
      <c r="O53" s="207"/>
      <c r="P53" s="208"/>
    </row>
    <row r="54" spans="2:19">
      <c r="B54" s="207"/>
      <c r="C54" s="207"/>
      <c r="D54" s="207"/>
      <c r="E54" s="208"/>
      <c r="F54" s="207"/>
      <c r="G54" s="207"/>
      <c r="H54" s="208"/>
      <c r="I54" s="193"/>
      <c r="J54" s="207"/>
      <c r="K54" s="207"/>
      <c r="L54" s="207"/>
      <c r="M54" s="208"/>
      <c r="N54" s="207"/>
      <c r="O54" s="207"/>
      <c r="P54" s="208"/>
    </row>
    <row r="55" spans="2:19" ht="15.6">
      <c r="B55" s="819" t="str">
        <f>'HOME PAGE'!H6</f>
        <v>LATEST 52 WEEKS ENDING 4-19-2026</v>
      </c>
      <c r="C55" s="819"/>
      <c r="D55" s="819"/>
      <c r="E55" s="819"/>
      <c r="F55" s="819"/>
      <c r="G55" s="819"/>
      <c r="H55" s="819"/>
      <c r="I55" s="819"/>
      <c r="J55" s="819"/>
      <c r="K55" s="819"/>
      <c r="L55" s="819"/>
      <c r="M55" s="819"/>
      <c r="N55" s="819"/>
      <c r="O55" s="819"/>
      <c r="P55" s="819"/>
      <c r="Q55" s="819"/>
      <c r="R55" s="819"/>
      <c r="S55" s="819"/>
    </row>
    <row r="56" spans="2:19" ht="16.2" thickBot="1">
      <c r="C56" s="220"/>
      <c r="D56" s="220"/>
      <c r="E56" s="221"/>
      <c r="F56" s="220"/>
      <c r="G56" s="220"/>
      <c r="H56" s="221"/>
      <c r="I56" s="193"/>
      <c r="J56" s="193"/>
      <c r="K56" s="193"/>
      <c r="L56" s="193"/>
      <c r="M56" s="222"/>
      <c r="N56" s="193"/>
      <c r="O56" s="193"/>
      <c r="P56" s="222"/>
    </row>
    <row r="57" spans="2:19" ht="15" thickBot="1">
      <c r="B57" s="815" t="s">
        <v>477</v>
      </c>
      <c r="C57" s="188" t="s">
        <v>289</v>
      </c>
      <c r="D57" s="189"/>
      <c r="E57" s="190"/>
      <c r="F57" s="191" t="s">
        <v>292</v>
      </c>
      <c r="G57" s="191"/>
      <c r="H57" s="192"/>
      <c r="I57" s="193"/>
      <c r="J57" s="815" t="s">
        <v>478</v>
      </c>
      <c r="K57" s="188" t="s">
        <v>289</v>
      </c>
      <c r="L57" s="189"/>
      <c r="M57" s="190"/>
      <c r="N57" s="194" t="s">
        <v>292</v>
      </c>
      <c r="O57" s="195"/>
      <c r="P57" s="196"/>
    </row>
    <row r="58" spans="2:19" ht="29.4" thickBot="1">
      <c r="B58" s="816"/>
      <c r="C58" s="197" t="s">
        <v>294</v>
      </c>
      <c r="D58" s="197" t="s">
        <v>295</v>
      </c>
      <c r="E58" s="198" t="s">
        <v>296</v>
      </c>
      <c r="F58" s="197" t="s">
        <v>294</v>
      </c>
      <c r="G58" s="197" t="s">
        <v>295</v>
      </c>
      <c r="H58" s="198" t="s">
        <v>296</v>
      </c>
      <c r="I58" s="199"/>
      <c r="J58" s="816"/>
      <c r="K58" s="197" t="s">
        <v>294</v>
      </c>
      <c r="L58" s="197" t="s">
        <v>295</v>
      </c>
      <c r="M58" s="198" t="s">
        <v>296</v>
      </c>
      <c r="N58" s="197" t="s">
        <v>294</v>
      </c>
      <c r="O58" s="197" t="s">
        <v>295</v>
      </c>
      <c r="P58" s="198" t="s">
        <v>296</v>
      </c>
    </row>
    <row r="59" spans="2:19" ht="15" thickBot="1">
      <c r="B59" s="200" t="s">
        <v>479</v>
      </c>
      <c r="C59" s="201">
        <f>'DMI SR Data'!C133</f>
        <v>164861506.22836876</v>
      </c>
      <c r="D59" s="201">
        <f>'DMI SR Data'!D133</f>
        <v>501378.35957998037</v>
      </c>
      <c r="E59" s="138">
        <f>'DMI SR Data'!E133</f>
        <v>3.0504865509732291E-3</v>
      </c>
      <c r="F59" s="201">
        <f>'DMI SR Data'!F133</f>
        <v>670671056.48556089</v>
      </c>
      <c r="G59" s="201">
        <f>'DMI SR Data'!G133</f>
        <v>13946045.119276047</v>
      </c>
      <c r="H59" s="138">
        <f>'DMI SR Data'!H133</f>
        <v>2.123574536968216E-2</v>
      </c>
      <c r="I59" s="193"/>
      <c r="J59" s="200" t="s">
        <v>478</v>
      </c>
      <c r="K59" s="201">
        <f>'DMI SR Data'!C127</f>
        <v>421700026.84389383</v>
      </c>
      <c r="L59" s="201">
        <f>'DMI SR Data'!D127</f>
        <v>1096155.433001399</v>
      </c>
      <c r="M59" s="138">
        <f>'DMI SR Data'!E127</f>
        <v>2.6061467987073118E-3</v>
      </c>
      <c r="N59" s="201">
        <f>'DMI SR Data'!F127</f>
        <v>2448853278.7708588</v>
      </c>
      <c r="O59" s="201">
        <f>'DMI SR Data'!G127</f>
        <v>50816490.446732998</v>
      </c>
      <c r="P59" s="138">
        <f>'DMI SR Data'!H127</f>
        <v>2.1190871922463807E-2</v>
      </c>
    </row>
    <row r="60" spans="2:19">
      <c r="B60" s="202" t="s">
        <v>480</v>
      </c>
      <c r="C60" s="203">
        <f>'DMI SR Data'!C134</f>
        <v>140062335.84192893</v>
      </c>
      <c r="D60" s="203">
        <f>'DMI SR Data'!D134</f>
        <v>399829.91275197268</v>
      </c>
      <c r="E60" s="225">
        <f>'DMI SR Data'!E134</f>
        <v>2.8628292904519913E-3</v>
      </c>
      <c r="F60" s="203">
        <f>'DMI SR Data'!F134</f>
        <v>566175500.47749913</v>
      </c>
      <c r="G60" s="203">
        <f>'DMI SR Data'!G134</f>
        <v>13950171.170193434</v>
      </c>
      <c r="H60" s="225">
        <f>'DMI SR Data'!H134</f>
        <v>2.5261737247170634E-2</v>
      </c>
      <c r="I60" s="193"/>
      <c r="J60" s="202" t="s">
        <v>481</v>
      </c>
      <c r="K60" s="204">
        <f>'DMI SR Data'!C128</f>
        <v>121618583.79493989</v>
      </c>
      <c r="L60" s="204">
        <f>'DMI SR Data'!D128</f>
        <v>679401.6328574717</v>
      </c>
      <c r="M60" s="226">
        <f>'DMI SR Data'!E128</f>
        <v>5.6177131407002499E-3</v>
      </c>
      <c r="N60" s="204">
        <f>'DMI SR Data'!F128</f>
        <v>709466310.19448614</v>
      </c>
      <c r="O60" s="204">
        <f>'DMI SR Data'!G128</f>
        <v>19926851.93050468</v>
      </c>
      <c r="P60" s="226">
        <f>'DMI SR Data'!H128</f>
        <v>2.8898784096668673E-2</v>
      </c>
    </row>
    <row r="61" spans="2:19" ht="15" thickBot="1">
      <c r="B61" s="205" t="s">
        <v>482</v>
      </c>
      <c r="C61" s="203">
        <f>'DMI SR Data'!C135</f>
        <v>24799170.386439931</v>
      </c>
      <c r="D61" s="203">
        <f>'DMI SR Data'!D135</f>
        <v>101548.44682813063</v>
      </c>
      <c r="E61" s="225">
        <f>'DMI SR Data'!E135</f>
        <v>4.1116690131716696E-3</v>
      </c>
      <c r="F61" s="203">
        <f>'DMI SR Data'!F135</f>
        <v>105648705.04164939</v>
      </c>
      <c r="G61" s="203">
        <f>'DMI SR Data'!G135</f>
        <v>1147262.2566868663</v>
      </c>
      <c r="H61" s="225">
        <f>'DMI SR Data'!H135</f>
        <v>1.0978434614033427E-2</v>
      </c>
      <c r="I61" s="193"/>
      <c r="J61" s="202" t="s">
        <v>483</v>
      </c>
      <c r="K61" s="204">
        <f>'DMI SR Data'!C129</f>
        <v>81084712.201518014</v>
      </c>
      <c r="L61" s="204">
        <f>'DMI SR Data'!D129</f>
        <v>-139500.22116681933</v>
      </c>
      <c r="M61" s="226">
        <f>'DMI SR Data'!E129</f>
        <v>-1.7174708994513906E-3</v>
      </c>
      <c r="N61" s="204">
        <f>'DMI SR Data'!F129</f>
        <v>525761310.10492837</v>
      </c>
      <c r="O61" s="204">
        <f>'DMI SR Data'!G129</f>
        <v>11338072.001078129</v>
      </c>
      <c r="P61" s="226">
        <f>'DMI SR Data'!H129</f>
        <v>2.2040357358018948E-2</v>
      </c>
    </row>
    <row r="62" spans="2:19" ht="15" thickBot="1">
      <c r="B62" s="206"/>
      <c r="C62" s="206"/>
      <c r="D62" s="206"/>
      <c r="E62" s="184"/>
      <c r="F62" s="206"/>
      <c r="G62" s="206"/>
      <c r="H62" s="184"/>
      <c r="I62" s="193"/>
      <c r="J62" s="202" t="s">
        <v>484</v>
      </c>
      <c r="K62" s="204">
        <f>'DMI SR Data'!C130</f>
        <v>151814623.11456245</v>
      </c>
      <c r="L62" s="204">
        <f>'DMI SR Data'!D130</f>
        <v>543216.18627953529</v>
      </c>
      <c r="M62" s="226">
        <f>'DMI SR Data'!E130</f>
        <v>3.5910037283983986E-3</v>
      </c>
      <c r="N62" s="204">
        <f>'DMI SR Data'!F130</f>
        <v>875121105.63485825</v>
      </c>
      <c r="O62" s="204">
        <f>'DMI SR Data'!G130</f>
        <v>9576208.7485073805</v>
      </c>
      <c r="P62" s="226">
        <f>'DMI SR Data'!H130</f>
        <v>1.106379204932771E-2</v>
      </c>
    </row>
    <row r="63" spans="2:19" ht="15" thickBot="1">
      <c r="B63" s="815" t="s">
        <v>485</v>
      </c>
      <c r="C63" s="188" t="s">
        <v>289</v>
      </c>
      <c r="D63" s="189"/>
      <c r="E63" s="190"/>
      <c r="F63" s="191" t="s">
        <v>292</v>
      </c>
      <c r="G63" s="191"/>
      <c r="H63" s="192"/>
      <c r="I63" s="193"/>
      <c r="J63" s="202" t="s">
        <v>486</v>
      </c>
      <c r="K63" s="204">
        <f>'DMI SR Data'!C131</f>
        <v>10347378.223665932</v>
      </c>
      <c r="L63" s="204">
        <f>'DMI SR Data'!D131</f>
        <v>108362.65596025623</v>
      </c>
      <c r="M63" s="226">
        <f>'DMI SR Data'!E131</f>
        <v>1.058330805766494E-2</v>
      </c>
      <c r="N63" s="204">
        <f>'DMI SR Data'!F131</f>
        <v>51175330.059909284</v>
      </c>
      <c r="O63" s="204">
        <f>'DMI SR Data'!G131</f>
        <v>2126263.1355117857</v>
      </c>
      <c r="P63" s="226">
        <f>'DMI SR Data'!H131</f>
        <v>4.3349716291017984E-2</v>
      </c>
    </row>
    <row r="64" spans="2:19" ht="29.4" thickBot="1">
      <c r="B64" s="816"/>
      <c r="C64" s="197" t="s">
        <v>294</v>
      </c>
      <c r="D64" s="197" t="s">
        <v>295</v>
      </c>
      <c r="E64" s="198" t="s">
        <v>296</v>
      </c>
      <c r="F64" s="197" t="s">
        <v>294</v>
      </c>
      <c r="G64" s="197" t="s">
        <v>295</v>
      </c>
      <c r="H64" s="198" t="s">
        <v>296</v>
      </c>
      <c r="I64" s="193"/>
      <c r="J64" s="205" t="s">
        <v>487</v>
      </c>
      <c r="K64" s="204">
        <f>'DMI SR Data'!C132</f>
        <v>56834729.509208113</v>
      </c>
      <c r="L64" s="204">
        <f>'DMI SR Data'!D132</f>
        <v>-95324.820928826928</v>
      </c>
      <c r="M64" s="226">
        <f>'DMI SR Data'!E132</f>
        <v>-1.674419988711745E-3</v>
      </c>
      <c r="N64" s="204">
        <f>'DMI SR Data'!F132</f>
        <v>287380198.21306688</v>
      </c>
      <c r="O64" s="204">
        <f>'DMI SR Data'!G132</f>
        <v>7871748.2168640494</v>
      </c>
      <c r="P64" s="226">
        <f>'DMI SR Data'!H132</f>
        <v>2.8162827338389908E-2</v>
      </c>
    </row>
    <row r="65" spans="2:16" ht="15" thickBot="1">
      <c r="B65" s="200" t="s">
        <v>488</v>
      </c>
      <c r="C65" s="201">
        <f>'DMI SR Data'!C82</f>
        <v>420842076.947721</v>
      </c>
      <c r="D65" s="201">
        <f>'DMI SR Data'!D82</f>
        <v>-749848.91882956028</v>
      </c>
      <c r="E65" s="138">
        <f>'DMI SR Data'!E82</f>
        <v>-1.778613092004317E-3</v>
      </c>
      <c r="F65" s="201">
        <f>'DMI SR Data'!F82</f>
        <v>2129513212.354063</v>
      </c>
      <c r="G65" s="201">
        <f>'DMI SR Data'!G82</f>
        <v>23768494.976008415</v>
      </c>
      <c r="H65" s="138">
        <f>'DMI SR Data'!H82</f>
        <v>1.1287453213038806E-2</v>
      </c>
      <c r="I65" s="193"/>
      <c r="J65" s="207"/>
      <c r="K65" s="207"/>
      <c r="L65" s="207"/>
      <c r="M65" s="208"/>
      <c r="N65" s="207"/>
      <c r="O65" s="207"/>
      <c r="P65" s="208"/>
    </row>
    <row r="66" spans="2:16" ht="15" thickBot="1">
      <c r="B66" s="202" t="s">
        <v>489</v>
      </c>
      <c r="C66" s="204">
        <f>'DMI SR Data'!C83</f>
        <v>46110742.078002855</v>
      </c>
      <c r="D66" s="204">
        <f>'DMI SR Data'!D83</f>
        <v>-592548.19190078974</v>
      </c>
      <c r="E66" s="226">
        <f>'DMI SR Data'!E83</f>
        <v>-1.2687504209583225E-2</v>
      </c>
      <c r="F66" s="204">
        <f>'DMI SR Data'!F83</f>
        <v>269706448.96577096</v>
      </c>
      <c r="G66" s="204">
        <f>'DMI SR Data'!G83</f>
        <v>112522.16161596775</v>
      </c>
      <c r="H66" s="226">
        <f>'DMI SR Data'!H83</f>
        <v>4.1737647041919032E-4</v>
      </c>
      <c r="I66" s="193"/>
      <c r="J66" s="815" t="s">
        <v>490</v>
      </c>
      <c r="K66" s="194" t="s">
        <v>289</v>
      </c>
      <c r="L66" s="195"/>
      <c r="M66" s="196"/>
      <c r="N66" s="194" t="s">
        <v>292</v>
      </c>
      <c r="O66" s="195"/>
      <c r="P66" s="196"/>
    </row>
    <row r="67" spans="2:16" ht="29.4" thickBot="1">
      <c r="B67" s="202" t="s">
        <v>491</v>
      </c>
      <c r="C67" s="204">
        <f>'DMI SR Data'!C84</f>
        <v>40309061.515152499</v>
      </c>
      <c r="D67" s="204">
        <f>'DMI SR Data'!D84</f>
        <v>-94651.761211380363</v>
      </c>
      <c r="E67" s="226">
        <f>'DMI SR Data'!E84</f>
        <v>-2.3426500570369983E-3</v>
      </c>
      <c r="F67" s="204">
        <f>'DMI SR Data'!F84</f>
        <v>196342830.35837245</v>
      </c>
      <c r="G67" s="204">
        <f>'DMI SR Data'!G84</f>
        <v>-2272359.5415009856</v>
      </c>
      <c r="H67" s="226">
        <f>'DMI SR Data'!H84</f>
        <v>-1.1441015879231268E-2</v>
      </c>
      <c r="I67" s="193"/>
      <c r="J67" s="816"/>
      <c r="K67" s="197" t="s">
        <v>294</v>
      </c>
      <c r="L67" s="197" t="s">
        <v>295</v>
      </c>
      <c r="M67" s="198" t="s">
        <v>296</v>
      </c>
      <c r="N67" s="197" t="s">
        <v>294</v>
      </c>
      <c r="O67" s="197" t="s">
        <v>295</v>
      </c>
      <c r="P67" s="198" t="s">
        <v>296</v>
      </c>
    </row>
    <row r="68" spans="2:16" ht="15" thickBot="1">
      <c r="B68" s="202" t="s">
        <v>492</v>
      </c>
      <c r="C68" s="204">
        <f>'DMI SR Data'!C85</f>
        <v>230850709.92700663</v>
      </c>
      <c r="D68" s="204">
        <f>'DMI SR Data'!D85</f>
        <v>338490.79857283831</v>
      </c>
      <c r="E68" s="226">
        <f>'DMI SR Data'!E85</f>
        <v>1.468428874845209E-3</v>
      </c>
      <c r="F68" s="204">
        <f>'DMI SR Data'!F85</f>
        <v>1142843373.2259202</v>
      </c>
      <c r="G68" s="204">
        <f>'DMI SR Data'!G85</f>
        <v>22399896.018043995</v>
      </c>
      <c r="H68" s="226">
        <f>'DMI SR Data'!H85</f>
        <v>1.9991991094333566E-2</v>
      </c>
      <c r="I68" s="193"/>
      <c r="J68" s="200" t="s">
        <v>459</v>
      </c>
      <c r="K68" s="201">
        <f>'DMI SR Data'!C122</f>
        <v>188457479.24065393</v>
      </c>
      <c r="L68" s="201">
        <f>'DMI SR Data'!D122</f>
        <v>534190.39338693023</v>
      </c>
      <c r="M68" s="138">
        <f>'DMI SR Data'!E122</f>
        <v>2.8425981508927761E-3</v>
      </c>
      <c r="N68" s="201">
        <f>'DMI SR Data'!F122</f>
        <v>965960297.08429325</v>
      </c>
      <c r="O68" s="201">
        <f>'DMI SR Data'!G122</f>
        <v>16721409.67304337</v>
      </c>
      <c r="P68" s="138">
        <f>'DMI SR Data'!H122</f>
        <v>1.7615596974377808E-2</v>
      </c>
    </row>
    <row r="69" spans="2:16">
      <c r="B69" s="202" t="s">
        <v>493</v>
      </c>
      <c r="C69" s="204">
        <f>'DMI SR Data'!C86</f>
        <v>62857306.739539541</v>
      </c>
      <c r="D69" s="204">
        <f>'DMI SR Data'!D86</f>
        <v>-403427.00200593472</v>
      </c>
      <c r="E69" s="226">
        <f>'DMI SR Data'!E86</f>
        <v>-6.377210287413889E-3</v>
      </c>
      <c r="F69" s="204">
        <f>'DMI SR Data'!F86</f>
        <v>323864131.30479968</v>
      </c>
      <c r="G69" s="204">
        <f>'DMI SR Data'!G86</f>
        <v>2083758.6522570252</v>
      </c>
      <c r="H69" s="226">
        <f>'DMI SR Data'!H86</f>
        <v>6.4757170708701385E-3</v>
      </c>
      <c r="I69" s="193"/>
      <c r="J69" s="202" t="s">
        <v>460</v>
      </c>
      <c r="K69" s="204">
        <f>'DMI SR Data'!C123</f>
        <v>20950045.005664162</v>
      </c>
      <c r="L69" s="204">
        <f>'DMI SR Data'!D123</f>
        <v>273015.32293903083</v>
      </c>
      <c r="M69" s="226">
        <f>'DMI SR Data'!E123</f>
        <v>1.3203797988795495E-2</v>
      </c>
      <c r="N69" s="204">
        <f>'DMI SR Data'!F123</f>
        <v>99842962.682005748</v>
      </c>
      <c r="O69" s="204">
        <f>'DMI SR Data'!G123</f>
        <v>1710774.206158936</v>
      </c>
      <c r="P69" s="226">
        <f>'DMI SR Data'!H123</f>
        <v>1.7433364451868993E-2</v>
      </c>
    </row>
    <row r="70" spans="2:16">
      <c r="B70" s="202" t="s">
        <v>494</v>
      </c>
      <c r="C70" s="204">
        <f>'DMI SR Data'!C87</f>
        <v>11845717.473857343</v>
      </c>
      <c r="D70" s="204">
        <f>'DMI SR Data'!D87</f>
        <v>200083.02582812309</v>
      </c>
      <c r="E70" s="226">
        <f>'DMI SR Data'!E87</f>
        <v>1.7180946793498481E-2</v>
      </c>
      <c r="F70" s="204">
        <f>'DMI SR Data'!F87</f>
        <v>59848145.253526688</v>
      </c>
      <c r="G70" s="204">
        <f>'DMI SR Data'!G87</f>
        <v>1689547.6586904526</v>
      </c>
      <c r="H70" s="226">
        <f>'DMI SR Data'!H87</f>
        <v>2.9050694627486402E-2</v>
      </c>
      <c r="I70" s="193"/>
      <c r="J70" s="202" t="s">
        <v>461</v>
      </c>
      <c r="K70" s="204">
        <f>'DMI SR Data'!C124</f>
        <v>44545617.829570189</v>
      </c>
      <c r="L70" s="204">
        <f>'DMI SR Data'!D124</f>
        <v>117047.50054754317</v>
      </c>
      <c r="M70" s="226">
        <f>'DMI SR Data'!E124</f>
        <v>2.6345097238270284E-3</v>
      </c>
      <c r="N70" s="204">
        <f>'DMI SR Data'!F124</f>
        <v>186340520.85121831</v>
      </c>
      <c r="O70" s="204">
        <f>'DMI SR Data'!G124</f>
        <v>120389.89097931981</v>
      </c>
      <c r="P70" s="226">
        <f>'DMI SR Data'!H124</f>
        <v>6.4649235481971064E-4</v>
      </c>
    </row>
    <row r="71" spans="2:16">
      <c r="B71" s="202" t="s">
        <v>495</v>
      </c>
      <c r="C71" s="204">
        <f>'DMI SR Data'!C88</f>
        <v>7357151.9426827021</v>
      </c>
      <c r="D71" s="204">
        <f>'DMI SR Data'!D88</f>
        <v>-56362.232785763219</v>
      </c>
      <c r="E71" s="226">
        <f>'DMI SR Data'!E88</f>
        <v>-7.602633710780171E-3</v>
      </c>
      <c r="F71" s="204">
        <f>'DMI SR Data'!F88</f>
        <v>36115701.167398892</v>
      </c>
      <c r="G71" s="204">
        <f>'DMI SR Data'!G88</f>
        <v>-252346.47450390458</v>
      </c>
      <c r="H71" s="226">
        <f>'DMI SR Data'!H88</f>
        <v>-6.9386863157634617E-3</v>
      </c>
      <c r="I71" s="193"/>
      <c r="J71" s="202" t="s">
        <v>462</v>
      </c>
      <c r="K71" s="204">
        <f>'DMI SR Data'!C125</f>
        <v>43900738.421334088</v>
      </c>
      <c r="L71" s="204">
        <f>'DMI SR Data'!D125</f>
        <v>191340.25472596288</v>
      </c>
      <c r="M71" s="226">
        <f>'DMI SR Data'!E125</f>
        <v>4.3775540902353952E-3</v>
      </c>
      <c r="N71" s="204">
        <f>'DMI SR Data'!F125</f>
        <v>238314971.8120726</v>
      </c>
      <c r="O71" s="204">
        <f>'DMI SR Data'!G125</f>
        <v>5728186.9125995934</v>
      </c>
      <c r="P71" s="226">
        <f>'DMI SR Data'!H125</f>
        <v>2.4628170147652152E-2</v>
      </c>
    </row>
    <row r="72" spans="2:16" ht="15" thickBot="1">
      <c r="B72" s="205" t="s">
        <v>496</v>
      </c>
      <c r="C72" s="204">
        <f>'DMI SR Data'!C89</f>
        <v>21561077.288042992</v>
      </c>
      <c r="D72" s="204">
        <f>'DMI SR Data'!D89</f>
        <v>-131504.95895921811</v>
      </c>
      <c r="E72" s="226">
        <f>'DMI SR Data'!E89</f>
        <v>-6.0622086140708926E-3</v>
      </c>
      <c r="F72" s="204">
        <f>'DMI SR Data'!F89</f>
        <v>103736175.27181555</v>
      </c>
      <c r="G72" s="204">
        <f>'DMI SR Data'!G89</f>
        <v>-27753.588064849377</v>
      </c>
      <c r="H72" s="226">
        <f>'DMI SR Data'!H89</f>
        <v>-2.6746855453330955E-4</v>
      </c>
      <c r="I72" s="193"/>
      <c r="J72" s="202" t="s">
        <v>463</v>
      </c>
      <c r="K72" s="204">
        <f>'DMI SR Data'!C126</f>
        <v>79061077.984085292</v>
      </c>
      <c r="L72" s="204">
        <f>'DMI SR Data'!D126</f>
        <v>-47212.684825688601</v>
      </c>
      <c r="M72" s="226">
        <f>'DMI SR Data'!E126</f>
        <v>-5.9681083267601009E-4</v>
      </c>
      <c r="N72" s="204">
        <f>'DMI SR Data'!F126</f>
        <v>441465494.26813245</v>
      </c>
      <c r="O72" s="204">
        <f>'DMI SR Data'!G126</f>
        <v>9163383.8183850646</v>
      </c>
      <c r="P72" s="226">
        <f>'DMI SR Data'!H126</f>
        <v>2.1196713124652336E-2</v>
      </c>
    </row>
    <row r="73" spans="2:16" ht="15" thickBot="1">
      <c r="B73" s="193"/>
      <c r="C73" s="206"/>
      <c r="D73" s="206"/>
      <c r="E73" s="184"/>
      <c r="F73" s="206"/>
      <c r="G73" s="206"/>
      <c r="H73" s="184"/>
      <c r="I73" s="193"/>
      <c r="J73" s="209"/>
      <c r="K73" s="209"/>
      <c r="L73" s="209"/>
      <c r="M73" s="210"/>
      <c r="N73" s="209"/>
      <c r="O73" s="209"/>
      <c r="P73" s="210"/>
    </row>
    <row r="74" spans="2:16" ht="15" thickBot="1">
      <c r="B74" s="815" t="s">
        <v>497</v>
      </c>
      <c r="C74" s="188" t="s">
        <v>289</v>
      </c>
      <c r="D74" s="189"/>
      <c r="E74" s="190"/>
      <c r="F74" s="191" t="s">
        <v>292</v>
      </c>
      <c r="G74" s="191"/>
      <c r="H74" s="192"/>
      <c r="I74" s="193"/>
      <c r="J74" s="815" t="s">
        <v>498</v>
      </c>
      <c r="K74" s="194" t="s">
        <v>289</v>
      </c>
      <c r="L74" s="195"/>
      <c r="M74" s="196"/>
      <c r="N74" s="194" t="s">
        <v>292</v>
      </c>
      <c r="O74" s="195"/>
      <c r="P74" s="196"/>
    </row>
    <row r="75" spans="2:16" ht="29.4" thickBot="1">
      <c r="B75" s="816"/>
      <c r="C75" s="197" t="s">
        <v>294</v>
      </c>
      <c r="D75" s="197" t="s">
        <v>295</v>
      </c>
      <c r="E75" s="198" t="s">
        <v>296</v>
      </c>
      <c r="F75" s="197" t="s">
        <v>294</v>
      </c>
      <c r="G75" s="197" t="s">
        <v>295</v>
      </c>
      <c r="H75" s="198" t="s">
        <v>296</v>
      </c>
      <c r="I75" s="193"/>
      <c r="J75" s="816"/>
      <c r="K75" s="197" t="s">
        <v>294</v>
      </c>
      <c r="L75" s="197" t="s">
        <v>295</v>
      </c>
      <c r="M75" s="198" t="s">
        <v>296</v>
      </c>
      <c r="N75" s="197" t="s">
        <v>294</v>
      </c>
      <c r="O75" s="197" t="s">
        <v>295</v>
      </c>
      <c r="P75" s="198" t="s">
        <v>296</v>
      </c>
    </row>
    <row r="76" spans="2:16" ht="15" thickBot="1">
      <c r="B76" s="200" t="s">
        <v>499</v>
      </c>
      <c r="C76" s="201">
        <f>'DMI SR Data'!C73</f>
        <v>607135995.508304</v>
      </c>
      <c r="D76" s="201">
        <f>'DMI SR Data'!D73</f>
        <v>-61107.821125030518</v>
      </c>
      <c r="E76" s="138">
        <f>'DMI SR Data'!E73</f>
        <v>-1.0063918419564174E-4</v>
      </c>
      <c r="F76" s="201">
        <f>'DMI SR Data'!F73</f>
        <v>2936861964.9511018</v>
      </c>
      <c r="G76" s="201">
        <f>'DMI SR Data'!G73</f>
        <v>57859310.9357481</v>
      </c>
      <c r="H76" s="138">
        <f>'DMI SR Data'!H73</f>
        <v>2.0096998123656309E-2</v>
      </c>
      <c r="I76" s="193"/>
      <c r="J76" s="200" t="s">
        <v>441</v>
      </c>
      <c r="K76" s="201">
        <f>'DMI SR Data'!C104</f>
        <v>135365212.69244933</v>
      </c>
      <c r="L76" s="201">
        <f>'DMI SR Data'!D104</f>
        <v>180528.19858720899</v>
      </c>
      <c r="M76" s="138">
        <f>'DMI SR Data'!E104</f>
        <v>1.3354190177912175E-3</v>
      </c>
      <c r="N76" s="201">
        <f>'DMI SR Data'!F104</f>
        <v>763511561.29065418</v>
      </c>
      <c r="O76" s="201">
        <f>'DMI SR Data'!G104</f>
        <v>16658617.298261762</v>
      </c>
      <c r="P76" s="138">
        <f>'DMI SR Data'!H104</f>
        <v>2.2305083527168167E-2</v>
      </c>
    </row>
    <row r="77" spans="2:16">
      <c r="B77" s="202" t="s">
        <v>500</v>
      </c>
      <c r="C77" s="204">
        <f>'DMI SR Data'!C74</f>
        <v>53698931.573198177</v>
      </c>
      <c r="D77" s="204">
        <f>'DMI SR Data'!D74</f>
        <v>-341199.85701487958</v>
      </c>
      <c r="E77" s="226">
        <f>'DMI SR Data'!E74</f>
        <v>-6.3138235971076798E-3</v>
      </c>
      <c r="F77" s="204">
        <f>'DMI SR Data'!F74</f>
        <v>271213469.5407781</v>
      </c>
      <c r="G77" s="204">
        <f>'DMI SR Data'!G74</f>
        <v>-1553386.4419509172</v>
      </c>
      <c r="H77" s="226">
        <f>'DMI SR Data'!H74</f>
        <v>-5.6949237338765023E-3</v>
      </c>
      <c r="I77" s="193"/>
      <c r="J77" s="202" t="s">
        <v>501</v>
      </c>
      <c r="K77" s="204">
        <f>'DMI SR Data'!C105</f>
        <v>34390319.291456781</v>
      </c>
      <c r="L77" s="204">
        <f>'DMI SR Data'!D105</f>
        <v>68683.157706066966</v>
      </c>
      <c r="M77" s="226">
        <f>'DMI SR Data'!E105</f>
        <v>2.001162107727327E-3</v>
      </c>
      <c r="N77" s="204">
        <f>'DMI SR Data'!F105</f>
        <v>206421429.49534661</v>
      </c>
      <c r="O77" s="204">
        <f>'DMI SR Data'!G105</f>
        <v>6642890.556787312</v>
      </c>
      <c r="P77" s="226">
        <f>'DMI SR Data'!H105</f>
        <v>3.325127209399751E-2</v>
      </c>
    </row>
    <row r="78" spans="2:16">
      <c r="B78" s="202" t="s">
        <v>502</v>
      </c>
      <c r="C78" s="204">
        <f>'DMI SR Data'!C75</f>
        <v>109722810.37254912</v>
      </c>
      <c r="D78" s="204">
        <f>'DMI SR Data'!D75</f>
        <v>-294028.9637556076</v>
      </c>
      <c r="E78" s="226">
        <f>'DMI SR Data'!E75</f>
        <v>-2.6725814477982397E-3</v>
      </c>
      <c r="F78" s="204">
        <f>'DMI SR Data'!F75</f>
        <v>534017841.74768877</v>
      </c>
      <c r="G78" s="204">
        <f>'DMI SR Data'!G75</f>
        <v>10965088.115189075</v>
      </c>
      <c r="H78" s="226">
        <f>'DMI SR Data'!H75</f>
        <v>2.0963637107421135E-2</v>
      </c>
      <c r="I78" s="193"/>
      <c r="J78" s="202" t="s">
        <v>503</v>
      </c>
      <c r="K78" s="204">
        <f>'DMI SR Data'!C106</f>
        <v>67544623.233632818</v>
      </c>
      <c r="L78" s="204">
        <f>'DMI SR Data'!D106</f>
        <v>74480.262662529945</v>
      </c>
      <c r="M78" s="226">
        <f>'DMI SR Data'!E106</f>
        <v>1.1038995825838969E-3</v>
      </c>
      <c r="N78" s="204">
        <f>'DMI SR Data'!F106</f>
        <v>379928396.31946951</v>
      </c>
      <c r="O78" s="204">
        <f>'DMI SR Data'!G106</f>
        <v>6844541.0448969603</v>
      </c>
      <c r="P78" s="226">
        <f>'DMI SR Data'!H106</f>
        <v>1.8345851604486325E-2</v>
      </c>
    </row>
    <row r="79" spans="2:16">
      <c r="B79" s="202" t="s">
        <v>504</v>
      </c>
      <c r="C79" s="204">
        <f>'DMI SR Data'!C76</f>
        <v>62332080.726825364</v>
      </c>
      <c r="D79" s="204">
        <f>'DMI SR Data'!D76</f>
        <v>-460975.80968887359</v>
      </c>
      <c r="E79" s="226">
        <f>'DMI SR Data'!E76</f>
        <v>-7.3411908117709734E-3</v>
      </c>
      <c r="F79" s="204">
        <f>'DMI SR Data'!F76</f>
        <v>249132495.99431705</v>
      </c>
      <c r="G79" s="204">
        <f>'DMI SR Data'!G76</f>
        <v>878079.63581728935</v>
      </c>
      <c r="H79" s="226">
        <f>'DMI SR Data'!H76</f>
        <v>3.5370151665268675E-3</v>
      </c>
      <c r="I79" s="193"/>
      <c r="J79" s="202" t="s">
        <v>505</v>
      </c>
      <c r="K79" s="204">
        <f>'DMI SR Data'!C107</f>
        <v>19510628.197372608</v>
      </c>
      <c r="L79" s="204">
        <f>'DMI SR Data'!D107</f>
        <v>-40595.341784231365</v>
      </c>
      <c r="M79" s="226">
        <f>'DMI SR Data'!E107</f>
        <v>-2.0763581216760038E-3</v>
      </c>
      <c r="N79" s="204">
        <f>'DMI SR Data'!F107</f>
        <v>97171443.711979538</v>
      </c>
      <c r="O79" s="204">
        <f>'DMI SR Data'!G107</f>
        <v>2429862.7947968841</v>
      </c>
      <c r="P79" s="226">
        <f>'DMI SR Data'!H107</f>
        <v>2.5647268826144275E-2</v>
      </c>
    </row>
    <row r="80" spans="2:16">
      <c r="B80" s="202" t="s">
        <v>105</v>
      </c>
      <c r="C80" s="204">
        <f>'DMI SR Data'!C77</f>
        <v>31545885.563154612</v>
      </c>
      <c r="D80" s="204">
        <f>'DMI SR Data'!D77</f>
        <v>-374645.57727686688</v>
      </c>
      <c r="E80" s="226">
        <f>'DMI SR Data'!E77</f>
        <v>-1.1736821534348777E-2</v>
      </c>
      <c r="F80" s="204">
        <f>'DMI SR Data'!F77</f>
        <v>162136200.97985798</v>
      </c>
      <c r="G80" s="204">
        <f>'DMI SR Data'!G77</f>
        <v>-1367266.6479091048</v>
      </c>
      <c r="H80" s="226">
        <f>'DMI SR Data'!H77</f>
        <v>-8.3623097891833819E-3</v>
      </c>
      <c r="I80" s="193"/>
      <c r="J80" s="202" t="s">
        <v>506</v>
      </c>
      <c r="K80" s="204">
        <f>'DMI SR Data'!C108</f>
        <v>8456155.4950022958</v>
      </c>
      <c r="L80" s="204">
        <f>'DMI SR Data'!D108</f>
        <v>31612.349410472438</v>
      </c>
      <c r="M80" s="226">
        <f>'DMI SR Data'!E108</f>
        <v>3.7524111235650482E-3</v>
      </c>
      <c r="N80" s="204">
        <f>'DMI SR Data'!F108</f>
        <v>47762753.33265128</v>
      </c>
      <c r="O80" s="204">
        <f>'DMI SR Data'!G108</f>
        <v>383763.13908622414</v>
      </c>
      <c r="P80" s="226">
        <f>'DMI SR Data'!H108</f>
        <v>8.0998589779641677E-3</v>
      </c>
    </row>
    <row r="81" spans="2:16" ht="15" thickBot="1">
      <c r="B81" s="202" t="s">
        <v>507</v>
      </c>
      <c r="C81" s="204">
        <f>'DMI SR Data'!C78</f>
        <v>118152878.56156078</v>
      </c>
      <c r="D81" s="204">
        <f>'DMI SR Data'!D78</f>
        <v>861364.11112938821</v>
      </c>
      <c r="E81" s="226">
        <f>'DMI SR Data'!E78</f>
        <v>7.3437888082978891E-3</v>
      </c>
      <c r="F81" s="204">
        <f>'DMI SR Data'!F78</f>
        <v>566870907.21130145</v>
      </c>
      <c r="G81" s="204">
        <f>'DMI SR Data'!G78</f>
        <v>18078105.297256708</v>
      </c>
      <c r="H81" s="226">
        <f>'DMI SR Data'!H78</f>
        <v>3.2941586030656812E-2</v>
      </c>
      <c r="I81" s="193"/>
      <c r="J81" s="205" t="s">
        <v>508</v>
      </c>
      <c r="K81" s="204">
        <f>'DMI SR Data'!C109</f>
        <v>5463486.4749847688</v>
      </c>
      <c r="L81" s="204">
        <f>'DMI SR Data'!D109</f>
        <v>46347.77059232071</v>
      </c>
      <c r="M81" s="226">
        <f>'DMI SR Data'!E109</f>
        <v>8.555765898100403E-3</v>
      </c>
      <c r="N81" s="204">
        <f>'DMI SR Data'!F109</f>
        <v>32231126.339879882</v>
      </c>
      <c r="O81" s="204">
        <f>'DMI SR Data'!G109</f>
        <v>358966.73950345814</v>
      </c>
      <c r="P81" s="226">
        <f>'DMI SR Data'!H109</f>
        <v>1.1262705257638663E-2</v>
      </c>
    </row>
    <row r="82" spans="2:16" ht="15" thickBot="1">
      <c r="B82" s="202" t="s">
        <v>107</v>
      </c>
      <c r="C82" s="204">
        <f>'DMI SR Data'!C79</f>
        <v>57545349.68337547</v>
      </c>
      <c r="D82" s="204">
        <f>'DMI SR Data'!D79</f>
        <v>426301.50133861601</v>
      </c>
      <c r="E82" s="226">
        <f>'DMI SR Data'!E79</f>
        <v>7.4633859440375256E-3</v>
      </c>
      <c r="F82" s="204">
        <f>'DMI SR Data'!F79</f>
        <v>265525734.75654942</v>
      </c>
      <c r="G82" s="204">
        <f>'DMI SR Data'!G79</f>
        <v>8046754.123234719</v>
      </c>
      <c r="H82" s="226">
        <f>'DMI SR Data'!H79</f>
        <v>3.1252081639605363E-2</v>
      </c>
      <c r="I82" s="193"/>
      <c r="J82" s="209"/>
      <c r="K82" s="209"/>
      <c r="L82" s="209"/>
      <c r="M82" s="210"/>
      <c r="N82" s="209"/>
      <c r="O82" s="209"/>
      <c r="P82" s="210"/>
    </row>
    <row r="83" spans="2:16" ht="15" thickBot="1">
      <c r="B83" s="202" t="s">
        <v>509</v>
      </c>
      <c r="C83" s="204">
        <f>'DMI SR Data'!C80</f>
        <v>81539405.931887686</v>
      </c>
      <c r="D83" s="204">
        <f>'DMI SR Data'!D80</f>
        <v>552910.63483965397</v>
      </c>
      <c r="E83" s="226">
        <f>'DMI SR Data'!E80</f>
        <v>6.8271954825511218E-3</v>
      </c>
      <c r="F83" s="204">
        <f>'DMI SR Data'!F80</f>
        <v>399865075.43083268</v>
      </c>
      <c r="G83" s="204">
        <f>'DMI SR Data'!G80</f>
        <v>6986418.3390461802</v>
      </c>
      <c r="H83" s="226">
        <f>'DMI SR Data'!H80</f>
        <v>1.7782636478046131E-2</v>
      </c>
      <c r="I83" s="193"/>
      <c r="J83" s="815" t="s">
        <v>510</v>
      </c>
      <c r="K83" s="194" t="s">
        <v>289</v>
      </c>
      <c r="L83" s="195"/>
      <c r="M83" s="196"/>
      <c r="N83" s="194" t="s">
        <v>292</v>
      </c>
      <c r="O83" s="195"/>
      <c r="P83" s="196"/>
    </row>
    <row r="84" spans="2:16" ht="29.4" thickBot="1">
      <c r="B84" s="205" t="s">
        <v>511</v>
      </c>
      <c r="C84" s="204">
        <f>'DMI SR Data'!C81</f>
        <v>92598653.09575516</v>
      </c>
      <c r="D84" s="204">
        <f>'DMI SR Data'!D81</f>
        <v>-430833.86069606245</v>
      </c>
      <c r="E84" s="226">
        <f>'DMI SR Data'!E81</f>
        <v>-4.6311537856566221E-3</v>
      </c>
      <c r="F84" s="204">
        <f>'DMI SR Data'!F81</f>
        <v>489989983.28688377</v>
      </c>
      <c r="G84" s="204">
        <f>'DMI SR Data'!G81</f>
        <v>17708184.516454637</v>
      </c>
      <c r="H84" s="226">
        <f>'DMI SR Data'!H81</f>
        <v>3.7494954416107798E-2</v>
      </c>
      <c r="I84" s="206"/>
      <c r="J84" s="816"/>
      <c r="K84" s="197" t="s">
        <v>294</v>
      </c>
      <c r="L84" s="197" t="s">
        <v>295</v>
      </c>
      <c r="M84" s="198" t="s">
        <v>296</v>
      </c>
      <c r="N84" s="197" t="s">
        <v>294</v>
      </c>
      <c r="O84" s="197" t="s">
        <v>295</v>
      </c>
      <c r="P84" s="198" t="s">
        <v>296</v>
      </c>
    </row>
    <row r="85" spans="2:16" ht="15" thickBot="1">
      <c r="B85" s="193"/>
      <c r="C85" s="206"/>
      <c r="D85" s="206"/>
      <c r="E85" s="184"/>
      <c r="F85" s="206"/>
      <c r="G85" s="206"/>
      <c r="H85" s="184"/>
      <c r="I85" s="206"/>
      <c r="J85" s="200" t="s">
        <v>512</v>
      </c>
      <c r="K85" s="201">
        <f>'DMI SR Data'!C101</f>
        <v>117710278.05818538</v>
      </c>
      <c r="L85" s="201">
        <f>'DMI SR Data'!D101</f>
        <v>-130113.09015376866</v>
      </c>
      <c r="M85" s="138">
        <f>'DMI SR Data'!E101</f>
        <v>-1.1041467945399168E-3</v>
      </c>
      <c r="N85" s="201">
        <f>'DMI SR Data'!F101</f>
        <v>552132704.56594837</v>
      </c>
      <c r="O85" s="201">
        <f>'DMI SR Data'!G101</f>
        <v>8059557.7205027342</v>
      </c>
      <c r="P85" s="138">
        <f>'DMI SR Data'!H101</f>
        <v>1.4813371634369975E-2</v>
      </c>
    </row>
    <row r="86" spans="2:16" ht="15" thickBot="1">
      <c r="B86" s="815" t="s">
        <v>513</v>
      </c>
      <c r="C86" s="188" t="s">
        <v>289</v>
      </c>
      <c r="D86" s="189"/>
      <c r="E86" s="190"/>
      <c r="F86" s="191" t="s">
        <v>292</v>
      </c>
      <c r="G86" s="191"/>
      <c r="H86" s="192"/>
      <c r="I86" s="206"/>
      <c r="J86" s="202" t="s">
        <v>514</v>
      </c>
      <c r="K86" s="204">
        <f>'DMI SR Data'!C102</f>
        <v>31287907.738057859</v>
      </c>
      <c r="L86" s="204">
        <f>'DMI SR Data'!D102</f>
        <v>4755.8780361488461</v>
      </c>
      <c r="M86" s="226">
        <f>'DMI SR Data'!E102</f>
        <v>1.5202681805942382E-4</v>
      </c>
      <c r="N86" s="204">
        <f>'DMI SR Data'!F102</f>
        <v>154691145.56480247</v>
      </c>
      <c r="O86" s="204">
        <f>'DMI SR Data'!G102</f>
        <v>1765554.1203419864</v>
      </c>
      <c r="P86" s="226">
        <f>'DMI SR Data'!H102</f>
        <v>1.154518418837177E-2</v>
      </c>
    </row>
    <row r="87" spans="2:16" ht="29.4" thickBot="1">
      <c r="B87" s="816"/>
      <c r="C87" s="197" t="s">
        <v>294</v>
      </c>
      <c r="D87" s="197" t="s">
        <v>295</v>
      </c>
      <c r="E87" s="198" t="s">
        <v>296</v>
      </c>
      <c r="F87" s="197" t="s">
        <v>294</v>
      </c>
      <c r="G87" s="197" t="s">
        <v>295</v>
      </c>
      <c r="H87" s="198" t="s">
        <v>296</v>
      </c>
      <c r="I87" s="206"/>
      <c r="J87" s="205" t="s">
        <v>515</v>
      </c>
      <c r="K87" s="204">
        <f>'DMI SR Data'!C103</f>
        <v>86422370.320127487</v>
      </c>
      <c r="L87" s="204">
        <f>'DMI SR Data'!D103</f>
        <v>-134868.96818991005</v>
      </c>
      <c r="M87" s="226">
        <f>'DMI SR Data'!E103</f>
        <v>-1.5581477563149737E-3</v>
      </c>
      <c r="N87" s="204">
        <f>'DMI SR Data'!F103</f>
        <v>397443648.03874743</v>
      </c>
      <c r="O87" s="204">
        <f>'DMI SR Data'!G103</f>
        <v>6294787.3899464607</v>
      </c>
      <c r="P87" s="226">
        <f>'DMI SR Data'!H103</f>
        <v>1.6093073566685736E-2</v>
      </c>
    </row>
    <row r="88" spans="2:16" ht="15" thickBot="1">
      <c r="B88" s="200" t="s">
        <v>516</v>
      </c>
      <c r="C88" s="201">
        <f>'DMI SR Data'!C90</f>
        <v>453977624.46821564</v>
      </c>
      <c r="D88" s="201">
        <f>'DMI SR Data'!D90</f>
        <v>-1620864.5057615638</v>
      </c>
      <c r="E88" s="138">
        <f>'DMI SR Data'!E90</f>
        <v>-3.5576599681263299E-3</v>
      </c>
      <c r="F88" s="201">
        <f>'DMI SR Data'!F90</f>
        <v>2121858572.3611407</v>
      </c>
      <c r="G88" s="201">
        <f>'DMI SR Data'!G90</f>
        <v>9702469.6375391483</v>
      </c>
      <c r="H88" s="138">
        <f>'DMI SR Data'!H90</f>
        <v>4.5936328404079241E-3</v>
      </c>
      <c r="I88" s="206"/>
      <c r="J88" s="211"/>
      <c r="K88" s="212"/>
      <c r="L88" s="212"/>
      <c r="M88" s="181"/>
      <c r="N88" s="212"/>
      <c r="O88" s="212"/>
      <c r="P88" s="181"/>
    </row>
    <row r="89" spans="2:16" ht="15" thickBot="1">
      <c r="B89" s="213" t="s">
        <v>428</v>
      </c>
      <c r="C89" s="214">
        <f>'DMI SR Data'!C91</f>
        <v>38579187.386209182</v>
      </c>
      <c r="D89" s="214">
        <f>'DMI SR Data'!D91</f>
        <v>-187229.42398133129</v>
      </c>
      <c r="E89" s="227">
        <f>'DMI SR Data'!E91</f>
        <v>-4.8296809297090973E-3</v>
      </c>
      <c r="F89" s="214">
        <f>'DMI SR Data'!F91</f>
        <v>190840131.88622037</v>
      </c>
      <c r="G89" s="214">
        <f>'DMI SR Data'!G91</f>
        <v>-3492895.0431375504</v>
      </c>
      <c r="H89" s="227">
        <f>'DMI SR Data'!H91</f>
        <v>-1.7973759264333665E-2</v>
      </c>
      <c r="I89" s="206"/>
      <c r="J89" s="815" t="s">
        <v>517</v>
      </c>
      <c r="K89" s="195" t="s">
        <v>289</v>
      </c>
      <c r="L89" s="195"/>
      <c r="M89" s="196"/>
      <c r="N89" s="194" t="s">
        <v>292</v>
      </c>
      <c r="O89" s="195"/>
      <c r="P89" s="196"/>
    </row>
    <row r="90" spans="2:16" ht="29.4" thickBot="1">
      <c r="B90" s="215" t="s">
        <v>429</v>
      </c>
      <c r="C90" s="214">
        <f>'DMI SR Data'!C92</f>
        <v>133991069.11427069</v>
      </c>
      <c r="D90" s="214">
        <f>'DMI SR Data'!D92</f>
        <v>-1588506.9176597893</v>
      </c>
      <c r="E90" s="227">
        <f>'DMI SR Data'!E92</f>
        <v>-1.1716417502925945E-2</v>
      </c>
      <c r="F90" s="214">
        <f>'DMI SR Data'!F92</f>
        <v>584930810.17309082</v>
      </c>
      <c r="G90" s="214">
        <f>'DMI SR Data'!G92</f>
        <v>-2398134.4110549688</v>
      </c>
      <c r="H90" s="227">
        <f>'DMI SR Data'!H92</f>
        <v>-4.0831197460444446E-3</v>
      </c>
      <c r="I90" s="206"/>
      <c r="J90" s="816"/>
      <c r="K90" s="216" t="s">
        <v>294</v>
      </c>
      <c r="L90" s="197" t="s">
        <v>295</v>
      </c>
      <c r="M90" s="198" t="s">
        <v>296</v>
      </c>
      <c r="N90" s="197" t="s">
        <v>294</v>
      </c>
      <c r="O90" s="197" t="s">
        <v>295</v>
      </c>
      <c r="P90" s="198" t="s">
        <v>296</v>
      </c>
    </row>
    <row r="91" spans="2:16" ht="15" thickBot="1">
      <c r="B91" s="215" t="s">
        <v>430</v>
      </c>
      <c r="C91" s="214">
        <f>'DMI SR Data'!C93</f>
        <v>43522041.199258722</v>
      </c>
      <c r="D91" s="214">
        <f>'DMI SR Data'!D93</f>
        <v>125131.46065444499</v>
      </c>
      <c r="E91" s="227">
        <f>'DMI SR Data'!E93</f>
        <v>2.8834186905970565E-3</v>
      </c>
      <c r="F91" s="214">
        <f>'DMI SR Data'!F93</f>
        <v>198706395.75549045</v>
      </c>
      <c r="G91" s="214">
        <f>'DMI SR Data'!G93</f>
        <v>2764726.2360514104</v>
      </c>
      <c r="H91" s="227">
        <f>'DMI SR Data'!H93</f>
        <v>1.4109945285411211E-2</v>
      </c>
      <c r="I91" s="206"/>
      <c r="J91" s="200" t="s">
        <v>517</v>
      </c>
      <c r="K91" s="201">
        <f>'DMI SR Data'!C112</f>
        <v>229411987.67164931</v>
      </c>
      <c r="L91" s="201">
        <f>'DMI SR Data'!D112</f>
        <v>186329.64883109927</v>
      </c>
      <c r="M91" s="138">
        <f>'DMI SR Data'!E112</f>
        <v>8.128655859831849E-4</v>
      </c>
      <c r="N91" s="201">
        <f>'DMI SR Data'!F112</f>
        <v>1276951946.2032065</v>
      </c>
      <c r="O91" s="201">
        <f>'DMI SR Data'!G112</f>
        <v>8688315.7981104851</v>
      </c>
      <c r="P91" s="138">
        <f>'DMI SR Data'!H112</f>
        <v>6.8505597651927859E-3</v>
      </c>
    </row>
    <row r="92" spans="2:16" ht="15" thickBot="1">
      <c r="B92" s="215" t="s">
        <v>431</v>
      </c>
      <c r="C92" s="214">
        <f>'DMI SR Data'!C94</f>
        <v>35656315.421593659</v>
      </c>
      <c r="D92" s="214">
        <f>'DMI SR Data'!D94</f>
        <v>-463820.8110191077</v>
      </c>
      <c r="E92" s="227">
        <f>'DMI SR Data'!E94</f>
        <v>-1.284105929258166E-2</v>
      </c>
      <c r="F92" s="214">
        <f>'DMI SR Data'!F94</f>
        <v>167492894.19144189</v>
      </c>
      <c r="G92" s="214">
        <f>'DMI SR Data'!G94</f>
        <v>-3204654.1715188026</v>
      </c>
      <c r="H92" s="227">
        <f>'DMI SR Data'!H94</f>
        <v>-1.8773873451917566E-2</v>
      </c>
      <c r="I92" s="206"/>
      <c r="J92" s="202" t="s">
        <v>450</v>
      </c>
      <c r="K92" s="204">
        <f>'DMI SR Data'!C113</f>
        <v>229411987.67164931</v>
      </c>
      <c r="L92" s="204">
        <f>'DMI SR Data'!D113</f>
        <v>186329.64883103967</v>
      </c>
      <c r="M92" s="226">
        <f>'DMI SR Data'!E113</f>
        <v>8.1286558598292469E-4</v>
      </c>
      <c r="N92" s="204">
        <f>'DMI SR Data'!F113</f>
        <v>1276970691.7690918</v>
      </c>
      <c r="O92" s="204">
        <f>'DMI SR Data'!G113</f>
        <v>8704340.462927103</v>
      </c>
      <c r="P92" s="226">
        <f>'DMI SR Data'!H113</f>
        <v>6.8631801624025263E-3</v>
      </c>
    </row>
    <row r="93" spans="2:16" ht="15" thickBot="1">
      <c r="B93" s="215" t="s">
        <v>432</v>
      </c>
      <c r="C93" s="214">
        <f>'DMI SR Data'!C95</f>
        <v>67498383.085837975</v>
      </c>
      <c r="D93" s="214">
        <f>'DMI SR Data'!D95</f>
        <v>683321.71342493594</v>
      </c>
      <c r="E93" s="227">
        <f>'DMI SR Data'!E95</f>
        <v>1.0227061075589605E-2</v>
      </c>
      <c r="F93" s="214">
        <f>'DMI SR Data'!F95</f>
        <v>311933494.12272704</v>
      </c>
      <c r="G93" s="214">
        <f>'DMI SR Data'!G95</f>
        <v>9006485.5667468309</v>
      </c>
      <c r="H93" s="227">
        <f>'DMI SR Data'!H95</f>
        <v>2.9731537011769796E-2</v>
      </c>
      <c r="I93" s="206"/>
      <c r="J93" s="207"/>
      <c r="K93" s="207"/>
      <c r="L93" s="207"/>
      <c r="M93" s="208"/>
      <c r="N93" s="207"/>
      <c r="O93" s="207"/>
      <c r="P93" s="208"/>
    </row>
    <row r="94" spans="2:16" ht="15" thickBot="1">
      <c r="B94" s="215" t="s">
        <v>433</v>
      </c>
      <c r="C94" s="214">
        <f>'DMI SR Data'!C96</f>
        <v>75317535.150371015</v>
      </c>
      <c r="D94" s="214">
        <f>'DMI SR Data'!D96</f>
        <v>-440945.04033151269</v>
      </c>
      <c r="E94" s="227">
        <f>'DMI SR Data'!E96</f>
        <v>-5.8204050453697954E-3</v>
      </c>
      <c r="F94" s="214">
        <f>'DMI SR Data'!F96</f>
        <v>393901219.49617159</v>
      </c>
      <c r="G94" s="214">
        <f>'DMI SR Data'!G96</f>
        <v>4854613.9365317822</v>
      </c>
      <c r="H94" s="227">
        <f>'DMI SR Data'!H96</f>
        <v>1.2478232343265061E-2</v>
      </c>
      <c r="I94" s="206"/>
      <c r="J94" s="207"/>
      <c r="K94" s="207"/>
      <c r="L94" s="207"/>
      <c r="M94" s="208"/>
      <c r="N94" s="207"/>
      <c r="O94" s="207"/>
      <c r="P94" s="208"/>
    </row>
    <row r="95" spans="2:16" ht="15" thickBot="1">
      <c r="B95" s="215" t="s">
        <v>434</v>
      </c>
      <c r="C95" s="214">
        <f>'DMI SR Data'!C97</f>
        <v>26040386.421027437</v>
      </c>
      <c r="D95" s="214">
        <f>'DMI SR Data'!D97</f>
        <v>107783.05620606244</v>
      </c>
      <c r="E95" s="227">
        <f>'DMI SR Data'!E97</f>
        <v>4.1562759700506779E-3</v>
      </c>
      <c r="F95" s="214">
        <f>'DMI SR Data'!F97</f>
        <v>113570669.20402086</v>
      </c>
      <c r="G95" s="214">
        <f>'DMI SR Data'!G97</f>
        <v>1264276.2750295401</v>
      </c>
      <c r="H95" s="227">
        <f>'DMI SR Data'!H97</f>
        <v>1.1257384749494288E-2</v>
      </c>
      <c r="I95" s="206"/>
      <c r="J95" s="207"/>
      <c r="K95" s="207"/>
      <c r="L95" s="207"/>
      <c r="M95" s="208"/>
      <c r="N95" s="207"/>
      <c r="O95" s="207"/>
      <c r="P95" s="208"/>
    </row>
    <row r="96" spans="2:16" ht="15" thickBot="1">
      <c r="B96" s="215" t="s">
        <v>435</v>
      </c>
      <c r="C96" s="214">
        <f>'DMI SR Data'!C98</f>
        <v>11874158.626048321</v>
      </c>
      <c r="D96" s="214">
        <f>'DMI SR Data'!D98</f>
        <v>143075.12036524341</v>
      </c>
      <c r="E96" s="227">
        <f>'DMI SR Data'!E98</f>
        <v>1.2196240892491408E-2</v>
      </c>
      <c r="F96" s="214">
        <f>'DMI SR Data'!F98</f>
        <v>54353802.269208424</v>
      </c>
      <c r="G96" s="214">
        <f>'DMI SR Data'!G98</f>
        <v>857743.13213237375</v>
      </c>
      <c r="H96" s="227">
        <f>'DMI SR Data'!H98</f>
        <v>1.6033762971857962E-2</v>
      </c>
      <c r="I96" s="206"/>
      <c r="J96" s="209"/>
      <c r="K96" s="209"/>
      <c r="L96" s="209"/>
      <c r="M96" s="210"/>
      <c r="N96" s="209"/>
      <c r="O96" s="209"/>
      <c r="P96" s="210"/>
    </row>
    <row r="97" spans="2:16" ht="15" thickBot="1">
      <c r="B97" s="215" t="s">
        <v>436</v>
      </c>
      <c r="C97" s="214">
        <f>'DMI SR Data'!C99</f>
        <v>11388287.624543147</v>
      </c>
      <c r="D97" s="214">
        <f>'DMI SR Data'!D99</f>
        <v>-65482.639339130372</v>
      </c>
      <c r="E97" s="227">
        <f>'DMI SR Data'!E99</f>
        <v>-5.7171252636016206E-3</v>
      </c>
      <c r="F97" s="214">
        <f>'DMI SR Data'!F99</f>
        <v>55651760.660620183</v>
      </c>
      <c r="G97" s="214">
        <f>'DMI SR Data'!G99</f>
        <v>-459938.27561627328</v>
      </c>
      <c r="H97" s="227">
        <f>'DMI SR Data'!H99</f>
        <v>-8.1968338926777552E-3</v>
      </c>
      <c r="I97" s="206"/>
      <c r="J97" s="815" t="s">
        <v>518</v>
      </c>
      <c r="K97" s="194" t="s">
        <v>289</v>
      </c>
      <c r="L97" s="195"/>
      <c r="M97" s="196"/>
      <c r="N97" s="194" t="s">
        <v>292</v>
      </c>
      <c r="O97" s="195"/>
      <c r="P97" s="196"/>
    </row>
    <row r="98" spans="2:16" ht="29.4" thickBot="1">
      <c r="B98" s="218" t="s">
        <v>519</v>
      </c>
      <c r="C98" s="214">
        <f>'DMI SR Data'!C100</f>
        <v>10110260.439056819</v>
      </c>
      <c r="D98" s="214">
        <f>'DMI SR Data'!D100</f>
        <v>65808.975919051096</v>
      </c>
      <c r="E98" s="227">
        <f>'DMI SR Data'!E100</f>
        <v>6.5517739978697802E-3</v>
      </c>
      <c r="F98" s="214">
        <f>'DMI SR Data'!F100</f>
        <v>51260840.256509431</v>
      </c>
      <c r="G98" s="214">
        <f>'DMI SR Data'!G100</f>
        <v>1193340.2485437691</v>
      </c>
      <c r="H98" s="227">
        <f>'DMI SR Data'!H100</f>
        <v>2.3834628218982586E-2</v>
      </c>
      <c r="I98" s="206"/>
      <c r="J98" s="816"/>
      <c r="K98" s="197" t="s">
        <v>294</v>
      </c>
      <c r="L98" s="197" t="s">
        <v>295</v>
      </c>
      <c r="M98" s="198" t="s">
        <v>296</v>
      </c>
      <c r="N98" s="197" t="s">
        <v>294</v>
      </c>
      <c r="O98" s="197" t="s">
        <v>295</v>
      </c>
      <c r="P98" s="198" t="s">
        <v>296</v>
      </c>
    </row>
    <row r="99" spans="2:16" ht="15" thickBot="1">
      <c r="B99" s="207"/>
      <c r="C99" s="207"/>
      <c r="D99" s="207"/>
      <c r="E99" s="208"/>
      <c r="F99" s="207"/>
      <c r="G99" s="207"/>
      <c r="H99" s="208"/>
      <c r="I99" s="206"/>
      <c r="J99" s="200" t="s">
        <v>520</v>
      </c>
      <c r="K99" s="201">
        <f>'DMI SR Data'!C110</f>
        <v>334914022.49756068</v>
      </c>
      <c r="L99" s="201">
        <f>'DMI SR Data'!D110</f>
        <v>-118303.38055050373</v>
      </c>
      <c r="M99" s="138">
        <f>'DMI SR Data'!E110</f>
        <v>-3.531103461149117E-4</v>
      </c>
      <c r="N99" s="201">
        <f>'DMI SR Data'!F110</f>
        <v>2075133858.2750897</v>
      </c>
      <c r="O99" s="201">
        <f>'DMI SR Data'!G110</f>
        <v>56310153.892016649</v>
      </c>
      <c r="P99" s="138">
        <f>'DMI SR Data'!H110</f>
        <v>2.7892556328599438E-2</v>
      </c>
    </row>
    <row r="100" spans="2:16" ht="15" thickBot="1">
      <c r="B100" s="207"/>
      <c r="C100" s="207"/>
      <c r="D100" s="207"/>
      <c r="E100" s="208"/>
      <c r="F100" s="207"/>
      <c r="G100" s="207"/>
      <c r="H100" s="208"/>
      <c r="I100" s="206"/>
      <c r="J100" s="200" t="s">
        <v>521</v>
      </c>
      <c r="K100" s="201">
        <f>'DMI SR Data'!C114</f>
        <v>15030465.750188874</v>
      </c>
      <c r="L100" s="201">
        <f>'DMI SR Data'!D114</f>
        <v>-426.13416059501469</v>
      </c>
      <c r="M100" s="138">
        <f>'DMI SR Data'!E114</f>
        <v>-2.835055723065349E-5</v>
      </c>
      <c r="N100" s="201">
        <f>'DMI SR Data'!F114</f>
        <v>89748696.077627033</v>
      </c>
      <c r="O100" s="201">
        <f>'DMI SR Data'!G114</f>
        <v>4735565.320981741</v>
      </c>
      <c r="P100" s="138">
        <f>'DMI SR Data'!H114</f>
        <v>5.570392807362376E-2</v>
      </c>
    </row>
    <row r="101" spans="2:16" ht="15" thickBot="1">
      <c r="B101" s="207"/>
      <c r="C101" s="207"/>
      <c r="D101" s="207"/>
      <c r="E101" s="208"/>
      <c r="F101" s="207"/>
      <c r="G101" s="207"/>
      <c r="H101" s="208"/>
      <c r="I101" s="206"/>
      <c r="J101" s="200" t="s">
        <v>522</v>
      </c>
      <c r="K101" s="201">
        <f>'DMI SR Data'!C116</f>
        <v>93374360.034904316</v>
      </c>
      <c r="L101" s="201">
        <f>'DMI SR Data'!D116</f>
        <v>-492686.68908496201</v>
      </c>
      <c r="M101" s="138">
        <f>'DMI SR Data'!E116</f>
        <v>-5.2487716006840955E-3</v>
      </c>
      <c r="N101" s="201">
        <f>'DMI SR Data'!F116</f>
        <v>357264681.56040931</v>
      </c>
      <c r="O101" s="201">
        <f>'DMI SR Data'!G116</f>
        <v>-437517.62109518051</v>
      </c>
      <c r="P101" s="138">
        <f>'DMI SR Data'!H116</f>
        <v>-1.2231337187646875E-3</v>
      </c>
    </row>
    <row r="102" spans="2:16" ht="16.2" thickBot="1">
      <c r="B102" s="207"/>
      <c r="C102" s="207"/>
      <c r="D102" s="207"/>
      <c r="E102" s="208"/>
      <c r="F102" s="207"/>
      <c r="G102" s="207"/>
      <c r="H102" s="208"/>
      <c r="I102" s="220"/>
      <c r="J102" s="200" t="s">
        <v>523</v>
      </c>
      <c r="K102" s="201">
        <f>'DMI SR Data'!C118</f>
        <v>115900668.43272485</v>
      </c>
      <c r="L102" s="201">
        <f>'DMI SR Data'!D118</f>
        <v>-512560.43565809727</v>
      </c>
      <c r="M102" s="138">
        <f>'DMI SR Data'!E118</f>
        <v>-4.4029397744615364E-3</v>
      </c>
      <c r="N102" s="201">
        <f>'DMI SR Data'!F118</f>
        <v>493848241.77663141</v>
      </c>
      <c r="O102" s="201">
        <f>'DMI SR Data'!G118</f>
        <v>5616515.8555614948</v>
      </c>
      <c r="P102" s="138">
        <f>'DMI SR Data'!H118</f>
        <v>1.1503791247825402E-2</v>
      </c>
    </row>
    <row r="103" spans="2:16" ht="15" thickBot="1">
      <c r="B103" s="207"/>
      <c r="C103" s="207"/>
      <c r="D103" s="207"/>
      <c r="E103" s="208"/>
      <c r="F103" s="207"/>
      <c r="G103" s="207"/>
      <c r="H103" s="208"/>
      <c r="I103" s="193"/>
      <c r="J103" s="200" t="s">
        <v>524</v>
      </c>
      <c r="K103" s="201">
        <f>'DMI SR Data'!C120</f>
        <v>59609629.67772691</v>
      </c>
      <c r="L103" s="201">
        <f>'DMI SR Data'!D120</f>
        <v>-338754.54169227183</v>
      </c>
      <c r="M103" s="138">
        <f>'DMI SR Data'!E120</f>
        <v>-5.6507701767638053E-3</v>
      </c>
      <c r="N103" s="201">
        <f>'DMI SR Data'!F120</f>
        <v>259151057.70940834</v>
      </c>
      <c r="O103" s="201">
        <f>'DMI SR Data'!G120</f>
        <v>3693152.6092019677</v>
      </c>
      <c r="P103" s="138">
        <f>'DMI SR Data'!H120</f>
        <v>1.4456990899354965E-2</v>
      </c>
    </row>
    <row r="104" spans="2:16">
      <c r="B104" s="193"/>
      <c r="C104" s="223"/>
      <c r="D104" s="223"/>
      <c r="E104" s="134"/>
      <c r="F104" s="223"/>
      <c r="G104" s="223"/>
      <c r="H104" s="134"/>
      <c r="I104" s="206"/>
      <c r="J104" s="207"/>
      <c r="K104" s="207"/>
      <c r="L104" s="207"/>
      <c r="M104" s="208"/>
      <c r="N104" s="207"/>
      <c r="O104" s="207"/>
      <c r="P104" s="208"/>
    </row>
    <row r="105" spans="2:16">
      <c r="B105" s="193"/>
      <c r="C105" s="223"/>
      <c r="D105" s="223"/>
      <c r="E105" s="134"/>
      <c r="F105" s="223"/>
      <c r="G105" s="223"/>
      <c r="H105" s="134"/>
      <c r="I105" s="206"/>
      <c r="J105" s="207"/>
      <c r="K105" s="207"/>
      <c r="L105" s="207"/>
      <c r="M105" s="208"/>
      <c r="N105" s="207"/>
      <c r="O105" s="207"/>
      <c r="P105" s="208"/>
    </row>
    <row r="106" spans="2:16" ht="15.6">
      <c r="B106" s="193"/>
      <c r="C106" s="206"/>
      <c r="D106" s="206"/>
      <c r="E106" s="184"/>
      <c r="F106" s="206"/>
      <c r="G106" s="206"/>
      <c r="H106" s="184"/>
      <c r="I106" s="206"/>
      <c r="J106" s="220"/>
      <c r="K106" s="220"/>
      <c r="L106" s="220"/>
      <c r="M106" s="221"/>
      <c r="N106" s="220"/>
      <c r="O106" s="220"/>
      <c r="P106" s="221"/>
    </row>
    <row r="107" spans="2:16">
      <c r="B107" s="207"/>
      <c r="C107" s="207"/>
      <c r="D107" s="207"/>
      <c r="E107" s="208"/>
      <c r="F107" s="207"/>
      <c r="G107" s="207"/>
      <c r="H107" s="208"/>
      <c r="I107" s="206"/>
      <c r="J107" s="207"/>
      <c r="K107" s="207"/>
      <c r="L107" s="207"/>
      <c r="M107" s="208"/>
      <c r="N107" s="207"/>
      <c r="O107" s="207"/>
      <c r="P107" s="208"/>
    </row>
    <row r="108" spans="2:16" ht="16.2" thickBot="1">
      <c r="B108" s="819" t="str">
        <f>'HOME PAGE'!H7</f>
        <v>YTD ENDING 4-19-2026</v>
      </c>
      <c r="C108" s="819"/>
      <c r="D108" s="819"/>
      <c r="E108" s="819"/>
      <c r="F108" s="819"/>
      <c r="G108" s="819"/>
      <c r="H108" s="819"/>
      <c r="I108" s="819"/>
      <c r="J108" s="819"/>
      <c r="K108" s="819"/>
      <c r="L108" s="819"/>
      <c r="M108" s="819"/>
      <c r="N108" s="819"/>
      <c r="O108" s="819"/>
      <c r="P108" s="819"/>
    </row>
    <row r="109" spans="2:16" ht="15" thickBot="1">
      <c r="B109" s="815" t="s">
        <v>477</v>
      </c>
      <c r="C109" s="188" t="s">
        <v>289</v>
      </c>
      <c r="D109" s="189"/>
      <c r="E109" s="190"/>
      <c r="F109" s="191" t="s">
        <v>292</v>
      </c>
      <c r="G109" s="191"/>
      <c r="H109" s="192"/>
      <c r="I109" s="193"/>
      <c r="J109" s="815" t="s">
        <v>478</v>
      </c>
      <c r="K109" s="188" t="s">
        <v>289</v>
      </c>
      <c r="L109" s="189"/>
      <c r="M109" s="190"/>
      <c r="N109" s="194" t="s">
        <v>292</v>
      </c>
      <c r="O109" s="195"/>
      <c r="P109" s="196"/>
    </row>
    <row r="110" spans="2:16" ht="29.4" thickBot="1">
      <c r="B110" s="816"/>
      <c r="C110" s="197" t="s">
        <v>294</v>
      </c>
      <c r="D110" s="197" t="s">
        <v>295</v>
      </c>
      <c r="E110" s="198" t="s">
        <v>296</v>
      </c>
      <c r="F110" s="197" t="s">
        <v>294</v>
      </c>
      <c r="G110" s="197" t="s">
        <v>295</v>
      </c>
      <c r="H110" s="198" t="s">
        <v>296</v>
      </c>
      <c r="I110" s="199"/>
      <c r="J110" s="816"/>
      <c r="K110" s="197" t="s">
        <v>294</v>
      </c>
      <c r="L110" s="197" t="s">
        <v>295</v>
      </c>
      <c r="M110" s="198" t="s">
        <v>296</v>
      </c>
      <c r="N110" s="197" t="s">
        <v>294</v>
      </c>
      <c r="O110" s="197" t="s">
        <v>295</v>
      </c>
      <c r="P110" s="198" t="s">
        <v>296</v>
      </c>
    </row>
    <row r="111" spans="2:16" ht="15" thickBot="1">
      <c r="B111" s="200" t="s">
        <v>479</v>
      </c>
      <c r="C111" s="201">
        <f>'DMI SR Data'!C197</f>
        <v>54771770.000154622</v>
      </c>
      <c r="D111" s="201">
        <f>'DMI SR Data'!D197</f>
        <v>-55765.8296790272</v>
      </c>
      <c r="E111" s="138">
        <f>'DMI SR Data'!E197</f>
        <v>-1.0171135513386139E-3</v>
      </c>
      <c r="F111" s="201">
        <f>'DMI SR Data'!F197</f>
        <v>223689571.57555398</v>
      </c>
      <c r="G111" s="201">
        <f>'DMI SR Data'!G197</f>
        <v>4476047.30472067</v>
      </c>
      <c r="H111" s="138">
        <f>'DMI SR Data'!H197</f>
        <v>2.0418664038221544E-2</v>
      </c>
      <c r="I111" s="193"/>
      <c r="J111" s="200" t="s">
        <v>478</v>
      </c>
      <c r="K111" s="201">
        <f>'DMI SR Data'!C191</f>
        <v>140401039.18533546</v>
      </c>
      <c r="L111" s="201">
        <f>'DMI SR Data'!D191</f>
        <v>880541.44634127617</v>
      </c>
      <c r="M111" s="138">
        <f>'DMI SR Data'!E191</f>
        <v>6.31119771367599E-3</v>
      </c>
      <c r="N111" s="201">
        <f>'DMI SR Data'!F191</f>
        <v>813863029.98549306</v>
      </c>
      <c r="O111" s="201">
        <f>'DMI SR Data'!G191</f>
        <v>15910744.738643765</v>
      </c>
      <c r="P111" s="138">
        <f>'DMI SR Data'!H191</f>
        <v>1.9939468853982567E-2</v>
      </c>
    </row>
    <row r="112" spans="2:16">
      <c r="B112" s="202" t="s">
        <v>480</v>
      </c>
      <c r="C112" s="203">
        <f>'DMI SR Data'!C198</f>
        <v>46473160.612104893</v>
      </c>
      <c r="D112" s="203">
        <f>'DMI SR Data'!D198</f>
        <v>-88985.882298223674</v>
      </c>
      <c r="E112" s="225">
        <f>'DMI SR Data'!E198</f>
        <v>-1.9111207063643423E-3</v>
      </c>
      <c r="F112" s="203">
        <f>'DMI SR Data'!F198</f>
        <v>189366285.53180477</v>
      </c>
      <c r="G112" s="203">
        <f>'DMI SR Data'!G198</f>
        <v>5285862.5016106367</v>
      </c>
      <c r="H112" s="225">
        <f>'DMI SR Data'!H198</f>
        <v>2.8714962811355629E-2</v>
      </c>
      <c r="I112" s="193"/>
      <c r="J112" s="202" t="s">
        <v>481</v>
      </c>
      <c r="K112" s="204">
        <f>'DMI SR Data'!C192</f>
        <v>40666456.847560816</v>
      </c>
      <c r="L112" s="204">
        <f>'DMI SR Data'!D192</f>
        <v>370057.44131217897</v>
      </c>
      <c r="M112" s="226">
        <f>'DMI SR Data'!E192</f>
        <v>9.1833872694540384E-3</v>
      </c>
      <c r="N112" s="204">
        <f>'DMI SR Data'!F192</f>
        <v>237834334.91503331</v>
      </c>
      <c r="O112" s="204">
        <f>'DMI SR Data'!G192</f>
        <v>6472671.5730388463</v>
      </c>
      <c r="P112" s="226">
        <f>'DMI SR Data'!H192</f>
        <v>2.7976422193468867E-2</v>
      </c>
    </row>
    <row r="113" spans="2:16" ht="15" thickBot="1">
      <c r="B113" s="205" t="s">
        <v>482</v>
      </c>
      <c r="C113" s="203">
        <f>'DMI SR Data'!C199</f>
        <v>8298609.3880497105</v>
      </c>
      <c r="D113" s="203">
        <f>'DMI SR Data'!D199</f>
        <v>33220.052619179711</v>
      </c>
      <c r="E113" s="225">
        <f>'DMI SR Data'!E199</f>
        <v>4.0191757787837266E-3</v>
      </c>
      <c r="F113" s="203">
        <f>'DMI SR Data'!F199</f>
        <v>35062519.728875794</v>
      </c>
      <c r="G113" s="203">
        <f>'DMI SR Data'!G199</f>
        <v>-71228.955079011619</v>
      </c>
      <c r="H113" s="225">
        <f>'DMI SR Data'!H199</f>
        <v>-2.0273656454866456E-3</v>
      </c>
      <c r="I113" s="193"/>
      <c r="J113" s="202" t="s">
        <v>483</v>
      </c>
      <c r="K113" s="204">
        <f>'DMI SR Data'!C193</f>
        <v>26843202.533697359</v>
      </c>
      <c r="L113" s="204">
        <f>'DMI SR Data'!D193</f>
        <v>128388.55921175703</v>
      </c>
      <c r="M113" s="226">
        <f>'DMI SR Data'!E193</f>
        <v>4.8058938136112993E-3</v>
      </c>
      <c r="N113" s="204">
        <f>'DMI SR Data'!F193</f>
        <v>173279908.01834342</v>
      </c>
      <c r="O113" s="204">
        <f>'DMI SR Data'!G193</f>
        <v>2751590.1691777408</v>
      </c>
      <c r="P113" s="226">
        <f>'DMI SR Data'!H193</f>
        <v>1.6135678835532494E-2</v>
      </c>
    </row>
    <row r="114" spans="2:16" ht="15" thickBot="1">
      <c r="B114" s="206"/>
      <c r="C114" s="206"/>
      <c r="D114" s="206"/>
      <c r="E114" s="184"/>
      <c r="F114" s="206"/>
      <c r="G114" s="206"/>
      <c r="H114" s="184"/>
      <c r="I114" s="193"/>
      <c r="J114" s="202" t="s">
        <v>484</v>
      </c>
      <c r="K114" s="204">
        <f>'DMI SR Data'!C194</f>
        <v>50610670.130755983</v>
      </c>
      <c r="L114" s="204">
        <f>'DMI SR Data'!D194</f>
        <v>343748.74342540652</v>
      </c>
      <c r="M114" s="226">
        <f>'DMI SR Data'!E194</f>
        <v>6.8384682001242664E-3</v>
      </c>
      <c r="N114" s="204">
        <f>'DMI SR Data'!F194</f>
        <v>290183747.08394498</v>
      </c>
      <c r="O114" s="204">
        <f>'DMI SR Data'!G194</f>
        <v>3356214.950076282</v>
      </c>
      <c r="P114" s="226">
        <f>'DMI SR Data'!H194</f>
        <v>1.1701160363189482E-2</v>
      </c>
    </row>
    <row r="115" spans="2:16" ht="15" thickBot="1">
      <c r="B115" s="815" t="s">
        <v>485</v>
      </c>
      <c r="C115" s="188" t="s">
        <v>289</v>
      </c>
      <c r="D115" s="189"/>
      <c r="E115" s="190"/>
      <c r="F115" s="191" t="s">
        <v>292</v>
      </c>
      <c r="G115" s="191"/>
      <c r="H115" s="192"/>
      <c r="I115" s="193"/>
      <c r="J115" s="202" t="s">
        <v>486</v>
      </c>
      <c r="K115" s="204">
        <f>'DMI SR Data'!C195</f>
        <v>3403815.2420796743</v>
      </c>
      <c r="L115" s="204">
        <f>'DMI SR Data'!D195</f>
        <v>52985.983598858118</v>
      </c>
      <c r="M115" s="226">
        <f>'DMI SR Data'!E195</f>
        <v>1.5812797224672874E-2</v>
      </c>
      <c r="N115" s="204">
        <f>'DMI SR Data'!F195</f>
        <v>16773291.776309242</v>
      </c>
      <c r="O115" s="204">
        <f>'DMI SR Data'!G195</f>
        <v>680552.3493108172</v>
      </c>
      <c r="P115" s="226">
        <f>'DMI SR Data'!H195</f>
        <v>4.2289403392008568E-2</v>
      </c>
    </row>
    <row r="116" spans="2:16" ht="29.4" thickBot="1">
      <c r="B116" s="816"/>
      <c r="C116" s="197" t="s">
        <v>294</v>
      </c>
      <c r="D116" s="197" t="s">
        <v>295</v>
      </c>
      <c r="E116" s="198" t="s">
        <v>296</v>
      </c>
      <c r="F116" s="197" t="s">
        <v>294</v>
      </c>
      <c r="G116" s="197" t="s">
        <v>295</v>
      </c>
      <c r="H116" s="198" t="s">
        <v>296</v>
      </c>
      <c r="I116" s="193"/>
      <c r="J116" s="205" t="s">
        <v>487</v>
      </c>
      <c r="K116" s="204">
        <f>'DMI SR Data'!C196</f>
        <v>18876894.431241684</v>
      </c>
      <c r="L116" s="204">
        <f>'DMI SR Data'!D196</f>
        <v>-14639.28120701015</v>
      </c>
      <c r="M116" s="226">
        <f>'DMI SR Data'!E196</f>
        <v>-7.7491226651245923E-4</v>
      </c>
      <c r="N116" s="204">
        <f>'DMI SR Data'!F196</f>
        <v>95818839.311369196</v>
      </c>
      <c r="O116" s="204">
        <f>'DMI SR Data'!G196</f>
        <v>2666374.2710586786</v>
      </c>
      <c r="P116" s="226">
        <f>'DMI SR Data'!H196</f>
        <v>2.8623765027633353E-2</v>
      </c>
    </row>
    <row r="117" spans="2:16" ht="15" thickBot="1">
      <c r="B117" s="200" t="s">
        <v>488</v>
      </c>
      <c r="C117" s="201">
        <f>'DMI SR Data'!C146</f>
        <v>138383698.10161841</v>
      </c>
      <c r="D117" s="201">
        <f>'DMI SR Data'!D146</f>
        <v>-303923.63866716623</v>
      </c>
      <c r="E117" s="138">
        <f>'DMI SR Data'!E146</f>
        <v>-2.191425845028269E-3</v>
      </c>
      <c r="F117" s="201">
        <f>'DMI SR Data'!F146</f>
        <v>699068263.45442164</v>
      </c>
      <c r="G117" s="201">
        <f>'DMI SR Data'!G146</f>
        <v>3076525.9157050848</v>
      </c>
      <c r="H117" s="138">
        <f>'DMI SR Data'!H146</f>
        <v>4.4203483314109665E-3</v>
      </c>
      <c r="I117" s="193"/>
      <c r="J117" s="207"/>
      <c r="K117" s="207"/>
      <c r="L117" s="207"/>
      <c r="M117" s="208"/>
      <c r="N117" s="207"/>
      <c r="O117" s="207"/>
      <c r="P117" s="208"/>
    </row>
    <row r="118" spans="2:16" ht="15" thickBot="1">
      <c r="B118" s="202" t="s">
        <v>489</v>
      </c>
      <c r="C118" s="204">
        <f>'DMI SR Data'!C147</f>
        <v>15100155.454626869</v>
      </c>
      <c r="D118" s="204">
        <f>'DMI SR Data'!D147</f>
        <v>-103402.02109395899</v>
      </c>
      <c r="E118" s="226">
        <f>'DMI SR Data'!E147</f>
        <v>-6.8011727688789833E-3</v>
      </c>
      <c r="F118" s="204">
        <f>'DMI SR Data'!F147</f>
        <v>86889002.164691716</v>
      </c>
      <c r="G118" s="204">
        <f>'DMI SR Data'!G147</f>
        <v>-1643985.1295364052</v>
      </c>
      <c r="H118" s="226">
        <f>'DMI SR Data'!H147</f>
        <v>-1.8569181722885162E-2</v>
      </c>
      <c r="I118" s="193"/>
      <c r="J118" s="815" t="s">
        <v>490</v>
      </c>
      <c r="K118" s="194" t="s">
        <v>289</v>
      </c>
      <c r="L118" s="195"/>
      <c r="M118" s="196"/>
      <c r="N118" s="194" t="s">
        <v>292</v>
      </c>
      <c r="O118" s="195"/>
      <c r="P118" s="196"/>
    </row>
    <row r="119" spans="2:16" ht="29.4" thickBot="1">
      <c r="B119" s="202" t="s">
        <v>491</v>
      </c>
      <c r="C119" s="204">
        <f>'DMI SR Data'!C148</f>
        <v>13269620.670884274</v>
      </c>
      <c r="D119" s="204">
        <f>'DMI SR Data'!D148</f>
        <v>97298.163670310751</v>
      </c>
      <c r="E119" s="226">
        <f>'DMI SR Data'!E148</f>
        <v>7.3865609968951466E-3</v>
      </c>
      <c r="F119" s="204">
        <f>'DMI SR Data'!F148</f>
        <v>63897139.5027785</v>
      </c>
      <c r="G119" s="204">
        <f>'DMI SR Data'!G148</f>
        <v>-1398369.6762676463</v>
      </c>
      <c r="H119" s="226">
        <f>'DMI SR Data'!H148</f>
        <v>-2.1416016106608361E-2</v>
      </c>
      <c r="I119" s="193"/>
      <c r="J119" s="816"/>
      <c r="K119" s="197" t="s">
        <v>294</v>
      </c>
      <c r="L119" s="197" t="s">
        <v>295</v>
      </c>
      <c r="M119" s="198" t="s">
        <v>296</v>
      </c>
      <c r="N119" s="197" t="s">
        <v>294</v>
      </c>
      <c r="O119" s="197" t="s">
        <v>295</v>
      </c>
      <c r="P119" s="198" t="s">
        <v>296</v>
      </c>
    </row>
    <row r="120" spans="2:16" ht="15" thickBot="1">
      <c r="B120" s="202" t="s">
        <v>492</v>
      </c>
      <c r="C120" s="204">
        <f>'DMI SR Data'!C149</f>
        <v>75948723.735789001</v>
      </c>
      <c r="D120" s="204">
        <f>'DMI SR Data'!D149</f>
        <v>-168044.76892456412</v>
      </c>
      <c r="E120" s="226">
        <f>'DMI SR Data'!E149</f>
        <v>-2.2077233732558928E-3</v>
      </c>
      <c r="F120" s="204">
        <f>'DMI SR Data'!F149</f>
        <v>378886557.47903943</v>
      </c>
      <c r="G120" s="204">
        <f>'DMI SR Data'!G149</f>
        <v>7514815.3115586042</v>
      </c>
      <c r="H120" s="226">
        <f>'DMI SR Data'!H149</f>
        <v>2.0235291106692713E-2</v>
      </c>
      <c r="I120" s="193"/>
      <c r="J120" s="200" t="s">
        <v>459</v>
      </c>
      <c r="K120" s="201">
        <f>'DMI SR Data'!C86</f>
        <v>62857306.739539541</v>
      </c>
      <c r="L120" s="201">
        <f>'DMI SR Data'!D86</f>
        <v>-403427.00200593472</v>
      </c>
      <c r="M120" s="138">
        <f>'DMI SR Data'!E86</f>
        <v>-6.377210287413889E-3</v>
      </c>
      <c r="N120" s="201">
        <f>'DMI SR Data'!F86</f>
        <v>323864131.30479968</v>
      </c>
      <c r="O120" s="201">
        <f>'DMI SR Data'!G86</f>
        <v>2083758.6522570252</v>
      </c>
      <c r="P120" s="138">
        <f>'DMI SR Data'!H86</f>
        <v>6.4757170708701385E-3</v>
      </c>
    </row>
    <row r="121" spans="2:16">
      <c r="B121" s="202" t="s">
        <v>493</v>
      </c>
      <c r="C121" s="204">
        <f>'DMI SR Data'!C150</f>
        <v>20659436.038992841</v>
      </c>
      <c r="D121" s="204">
        <f>'DMI SR Data'!D150</f>
        <v>-124301.39513189718</v>
      </c>
      <c r="E121" s="226">
        <f>'DMI SR Data'!E150</f>
        <v>-5.9807046507336648E-3</v>
      </c>
      <c r="F121" s="204">
        <f>'DMI SR Data'!F150</f>
        <v>105740709.68042599</v>
      </c>
      <c r="G121" s="204">
        <f>'DMI SR Data'!G150</f>
        <v>-381022.87392036617</v>
      </c>
      <c r="H121" s="226">
        <f>'DMI SR Data'!H150</f>
        <v>-3.5904320891598646E-3</v>
      </c>
      <c r="I121" s="193"/>
      <c r="J121" s="202" t="s">
        <v>460</v>
      </c>
      <c r="K121" s="204">
        <f>'DMI SR Data'!C187</f>
        <v>6931551.5211709524</v>
      </c>
      <c r="L121" s="204">
        <f>'DMI SR Data'!D187</f>
        <v>149018.90056098439</v>
      </c>
      <c r="M121" s="226">
        <f>'DMI SR Data'!E187</f>
        <v>2.197098176987209E-2</v>
      </c>
      <c r="N121" s="204">
        <f>'DMI SR Data'!F187</f>
        <v>32529141.701986745</v>
      </c>
      <c r="O121" s="204">
        <f>'DMI SR Data'!G187</f>
        <v>388289.31379864365</v>
      </c>
      <c r="P121" s="226">
        <f>'DMI SR Data'!H187</f>
        <v>1.2080865470180922E-2</v>
      </c>
    </row>
    <row r="122" spans="2:16">
      <c r="B122" s="202" t="s">
        <v>494</v>
      </c>
      <c r="C122" s="204">
        <f>'DMI SR Data'!C151</f>
        <v>3979045.4672981203</v>
      </c>
      <c r="D122" s="204">
        <f>'DMI SR Data'!D151</f>
        <v>123630.91852515936</v>
      </c>
      <c r="E122" s="226">
        <f>'DMI SR Data'!E151</f>
        <v>3.2066828861375393E-2</v>
      </c>
      <c r="F122" s="204">
        <f>'DMI SR Data'!F151</f>
        <v>19691521.058813334</v>
      </c>
      <c r="G122" s="204">
        <f>'DMI SR Data'!G151</f>
        <v>321014.83227169514</v>
      </c>
      <c r="H122" s="226">
        <f>'DMI SR Data'!H151</f>
        <v>1.6572351208448945E-2</v>
      </c>
      <c r="I122" s="193"/>
      <c r="J122" s="202" t="s">
        <v>461</v>
      </c>
      <c r="K122" s="204">
        <f>'DMI SR Data'!C188</f>
        <v>14695666.216977241</v>
      </c>
      <c r="L122" s="204">
        <f>'DMI SR Data'!D188</f>
        <v>85048.552340229973</v>
      </c>
      <c r="M122" s="226">
        <f>'DMI SR Data'!E188</f>
        <v>5.8210100553160249E-3</v>
      </c>
      <c r="N122" s="204">
        <f>'DMI SR Data'!F188</f>
        <v>60524528.520564862</v>
      </c>
      <c r="O122" s="204">
        <f>'DMI SR Data'!G188</f>
        <v>-1236570.8985091224</v>
      </c>
      <c r="P122" s="226">
        <f>'DMI SR Data'!H188</f>
        <v>-2.002184077259522E-2</v>
      </c>
    </row>
    <row r="123" spans="2:16">
      <c r="B123" s="202" t="s">
        <v>495</v>
      </c>
      <c r="C123" s="204">
        <f>'DMI SR Data'!C152</f>
        <v>2428098.9455102822</v>
      </c>
      <c r="D123" s="204">
        <f>'DMI SR Data'!D152</f>
        <v>-1062.6452879002318</v>
      </c>
      <c r="E123" s="226">
        <f>'DMI SR Data'!E152</f>
        <v>-4.374535197352038E-4</v>
      </c>
      <c r="F123" s="204">
        <f>'DMI SR Data'!F152</f>
        <v>11717473.973534096</v>
      </c>
      <c r="G123" s="204">
        <f>'DMI SR Data'!G152</f>
        <v>-238225.15004076436</v>
      </c>
      <c r="H123" s="226">
        <f>'DMI SR Data'!H152</f>
        <v>-1.9925656172713465E-2</v>
      </c>
      <c r="I123" s="193"/>
      <c r="J123" s="202" t="s">
        <v>462</v>
      </c>
      <c r="K123" s="204">
        <f>'DMI SR Data'!C189</f>
        <v>14393172.742588745</v>
      </c>
      <c r="L123" s="204">
        <f>'DMI SR Data'!D189</f>
        <v>26045.533356335014</v>
      </c>
      <c r="M123" s="226">
        <f>'DMI SR Data'!E189</f>
        <v>1.8128560412270856E-3</v>
      </c>
      <c r="N123" s="204">
        <f>'DMI SR Data'!F189</f>
        <v>77094835.452179313</v>
      </c>
      <c r="O123" s="204">
        <f>'DMI SR Data'!G189</f>
        <v>424239.6575217098</v>
      </c>
      <c r="P123" s="226">
        <f>'DMI SR Data'!H189</f>
        <v>5.5332771726194253E-3</v>
      </c>
    </row>
    <row r="124" spans="2:16" ht="15" thickBot="1">
      <c r="B124" s="205" t="s">
        <v>496</v>
      </c>
      <c r="C124" s="204">
        <f>'DMI SR Data'!C153</f>
        <v>7050917.5302910069</v>
      </c>
      <c r="D124" s="204">
        <f>'DMI SR Data'!D153</f>
        <v>-80731.491848305799</v>
      </c>
      <c r="E124" s="226">
        <f>'DMI SR Data'!E153</f>
        <v>-1.1320171757988226E-2</v>
      </c>
      <c r="F124" s="204">
        <f>'DMI SR Data'!F153</f>
        <v>33354043.567385592</v>
      </c>
      <c r="G124" s="204">
        <f>'DMI SR Data'!G153</f>
        <v>-908960.45726347715</v>
      </c>
      <c r="H124" s="226">
        <f>'DMI SR Data'!H153</f>
        <v>-2.6528918964885975E-2</v>
      </c>
      <c r="I124" s="193"/>
      <c r="J124" s="202" t="s">
        <v>463</v>
      </c>
      <c r="K124" s="204">
        <f>'DMI SR Data'!C190</f>
        <v>25775731.409804352</v>
      </c>
      <c r="L124" s="204">
        <f>'DMI SR Data'!D190</f>
        <v>-41649.726231858134</v>
      </c>
      <c r="M124" s="226">
        <f>'DMI SR Data'!E190</f>
        <v>-1.6132436521116755E-3</v>
      </c>
      <c r="N124" s="204">
        <f>'DMI SR Data'!F190</f>
        <v>143045814.97966528</v>
      </c>
      <c r="O124" s="204">
        <f>'DMI SR Data'!G190</f>
        <v>1180827.9388387203</v>
      </c>
      <c r="P124" s="226">
        <f>'DMI SR Data'!H190</f>
        <v>8.3236037550188206E-3</v>
      </c>
    </row>
    <row r="125" spans="2:16" ht="15" thickBot="1">
      <c r="B125" s="193"/>
      <c r="C125" s="206"/>
      <c r="D125" s="206"/>
      <c r="E125" s="184"/>
      <c r="F125" s="206"/>
      <c r="G125" s="206"/>
      <c r="H125" s="184"/>
      <c r="I125" s="193"/>
      <c r="J125" s="209"/>
      <c r="K125" s="209"/>
      <c r="L125" s="209"/>
      <c r="M125" s="210"/>
      <c r="N125" s="209"/>
      <c r="O125" s="209"/>
      <c r="P125" s="210"/>
    </row>
    <row r="126" spans="2:16" ht="15" thickBot="1">
      <c r="B126" s="815" t="s">
        <v>497</v>
      </c>
      <c r="C126" s="188" t="s">
        <v>289</v>
      </c>
      <c r="D126" s="189"/>
      <c r="E126" s="190"/>
      <c r="F126" s="191" t="s">
        <v>292</v>
      </c>
      <c r="G126" s="191"/>
      <c r="H126" s="192"/>
      <c r="I126" s="193"/>
      <c r="J126" s="815" t="s">
        <v>498</v>
      </c>
      <c r="K126" s="194" t="s">
        <v>289</v>
      </c>
      <c r="L126" s="195"/>
      <c r="M126" s="196"/>
      <c r="N126" s="194" t="s">
        <v>292</v>
      </c>
      <c r="O126" s="195"/>
      <c r="P126" s="196"/>
    </row>
    <row r="127" spans="2:16" ht="29.4" thickBot="1">
      <c r="B127" s="816"/>
      <c r="C127" s="197" t="s">
        <v>294</v>
      </c>
      <c r="D127" s="197" t="s">
        <v>295</v>
      </c>
      <c r="E127" s="198" t="s">
        <v>296</v>
      </c>
      <c r="F127" s="197" t="s">
        <v>294</v>
      </c>
      <c r="G127" s="197" t="s">
        <v>295</v>
      </c>
      <c r="H127" s="198" t="s">
        <v>296</v>
      </c>
      <c r="I127" s="193"/>
      <c r="J127" s="816"/>
      <c r="K127" s="197" t="s">
        <v>294</v>
      </c>
      <c r="L127" s="197" t="s">
        <v>295</v>
      </c>
      <c r="M127" s="198" t="s">
        <v>296</v>
      </c>
      <c r="N127" s="197" t="s">
        <v>294</v>
      </c>
      <c r="O127" s="197" t="s">
        <v>295</v>
      </c>
      <c r="P127" s="198" t="s">
        <v>296</v>
      </c>
    </row>
    <row r="128" spans="2:16" ht="15" thickBot="1">
      <c r="B128" s="200" t="s">
        <v>499</v>
      </c>
      <c r="C128" s="201">
        <f>'DMI SR Data'!C137</f>
        <v>200814442.68059406</v>
      </c>
      <c r="D128" s="201">
        <f>'DMI SR Data'!D137</f>
        <v>569774.91720619798</v>
      </c>
      <c r="E128" s="138">
        <f>'DMI SR Data'!E137</f>
        <v>2.8453937054616239E-3</v>
      </c>
      <c r="F128" s="201">
        <f>'DMI SR Data'!F137</f>
        <v>966950983.7180351</v>
      </c>
      <c r="G128" s="201">
        <f>'DMI SR Data'!G137</f>
        <v>13822708.484958053</v>
      </c>
      <c r="H128" s="138">
        <f>'DMI SR Data'!H137</f>
        <v>1.4502463985320194E-2</v>
      </c>
      <c r="I128" s="193"/>
      <c r="J128" s="200" t="s">
        <v>441</v>
      </c>
      <c r="K128" s="201">
        <f>'DMI SR Data'!C168</f>
        <v>44843793.51958812</v>
      </c>
      <c r="L128" s="201">
        <f>'DMI SR Data'!D168</f>
        <v>210358.76795230806</v>
      </c>
      <c r="M128" s="138">
        <f>'DMI SR Data'!E168</f>
        <v>4.7130311418526541E-3</v>
      </c>
      <c r="N128" s="201">
        <f>'DMI SR Data'!F168</f>
        <v>250629516.43343779</v>
      </c>
      <c r="O128" s="201">
        <f>'DMI SR Data'!G168</f>
        <v>4531085.8299266398</v>
      </c>
      <c r="P128" s="138">
        <f>'DMI SR Data'!H168</f>
        <v>1.8411681126185912E-2</v>
      </c>
    </row>
    <row r="129" spans="2:16">
      <c r="B129" s="202" t="s">
        <v>500</v>
      </c>
      <c r="C129" s="204">
        <f>'DMI SR Data'!C138</f>
        <v>17565741.408267543</v>
      </c>
      <c r="D129" s="204">
        <f>'DMI SR Data'!D138</f>
        <v>-124195.04963520542</v>
      </c>
      <c r="E129" s="226">
        <f>'DMI SR Data'!E138</f>
        <v>-7.0206611499569801E-3</v>
      </c>
      <c r="F129" s="204">
        <f>'DMI SR Data'!F138</f>
        <v>87121149.530922323</v>
      </c>
      <c r="G129" s="204">
        <f>'DMI SR Data'!G138</f>
        <v>-2469653.1675873697</v>
      </c>
      <c r="H129" s="226">
        <f>'DMI SR Data'!H138</f>
        <v>-2.7565922987633322E-2</v>
      </c>
      <c r="I129" s="193"/>
      <c r="J129" s="202" t="s">
        <v>501</v>
      </c>
      <c r="K129" s="204">
        <f>'DMI SR Data'!C169</f>
        <v>11404447.443661757</v>
      </c>
      <c r="L129" s="204">
        <f>'DMI SR Data'!D169</f>
        <v>49981.955893265083</v>
      </c>
      <c r="M129" s="226">
        <f>'DMI SR Data'!E169</f>
        <v>4.401964667302723E-3</v>
      </c>
      <c r="N129" s="204">
        <f>'DMI SR Data'!F169</f>
        <v>67906316.897644281</v>
      </c>
      <c r="O129" s="204">
        <f>'DMI SR Data'!G169</f>
        <v>1848626.6967686117</v>
      </c>
      <c r="P129" s="226">
        <f>'DMI SR Data'!H169</f>
        <v>2.7985033856725829E-2</v>
      </c>
    </row>
    <row r="130" spans="2:16">
      <c r="B130" s="202" t="s">
        <v>502</v>
      </c>
      <c r="C130" s="204">
        <f>'DMI SR Data'!C139</f>
        <v>36088073.909782216</v>
      </c>
      <c r="D130" s="204">
        <f>'DMI SR Data'!D139</f>
        <v>1759.4321734309196</v>
      </c>
      <c r="E130" s="226">
        <f>'DMI SR Data'!E139</f>
        <v>4.8756216834573963E-5</v>
      </c>
      <c r="F130" s="204">
        <f>'DMI SR Data'!F139</f>
        <v>175511078.49198174</v>
      </c>
      <c r="G130" s="204">
        <f>'DMI SR Data'!G139</f>
        <v>2998726.5689554811</v>
      </c>
      <c r="H130" s="226">
        <f>'DMI SR Data'!H139</f>
        <v>1.7382677446154644E-2</v>
      </c>
      <c r="I130" s="193"/>
      <c r="J130" s="202" t="s">
        <v>503</v>
      </c>
      <c r="K130" s="204">
        <f>'DMI SR Data'!C170</f>
        <v>22408884.024973873</v>
      </c>
      <c r="L130" s="204">
        <f>'DMI SR Data'!D170</f>
        <v>116120.88638269529</v>
      </c>
      <c r="M130" s="226">
        <f>'DMI SR Data'!E170</f>
        <v>5.208905045138954E-3</v>
      </c>
      <c r="N130" s="204">
        <f>'DMI SR Data'!F170</f>
        <v>125092896.45906882</v>
      </c>
      <c r="O130" s="204">
        <f>'DMI SR Data'!G170</f>
        <v>2131445.2948330939</v>
      </c>
      <c r="P130" s="226">
        <f>'DMI SR Data'!H170</f>
        <v>1.733425618071301E-2</v>
      </c>
    </row>
    <row r="131" spans="2:16">
      <c r="B131" s="202" t="s">
        <v>504</v>
      </c>
      <c r="C131" s="204">
        <f>'DMI SR Data'!C140</f>
        <v>20692637.350384299</v>
      </c>
      <c r="D131" s="204">
        <f>'DMI SR Data'!D140</f>
        <v>-184680.82822293416</v>
      </c>
      <c r="E131" s="226">
        <f>'DMI SR Data'!E140</f>
        <v>-8.8460034302765313E-3</v>
      </c>
      <c r="F131" s="204">
        <f>'DMI SR Data'!F140</f>
        <v>82500512.01368922</v>
      </c>
      <c r="G131" s="204">
        <f>'DMI SR Data'!G140</f>
        <v>-585591.74265280366</v>
      </c>
      <c r="H131" s="226">
        <f>'DMI SR Data'!H140</f>
        <v>-7.0480106320800371E-3</v>
      </c>
      <c r="I131" s="193"/>
      <c r="J131" s="202" t="s">
        <v>505</v>
      </c>
      <c r="K131" s="204">
        <f>'DMI SR Data'!C171</f>
        <v>6399070.4391130507</v>
      </c>
      <c r="L131" s="204">
        <f>'DMI SR Data'!D171</f>
        <v>-12993.958440636285</v>
      </c>
      <c r="M131" s="226">
        <f>'DMI SR Data'!E171</f>
        <v>-2.0264859544445162E-3</v>
      </c>
      <c r="N131" s="204">
        <f>'DMI SR Data'!F171</f>
        <v>31501990.498307347</v>
      </c>
      <c r="O131" s="204">
        <f>'DMI SR Data'!G171</f>
        <v>438564.91231108084</v>
      </c>
      <c r="P131" s="226">
        <f>'DMI SR Data'!H171</f>
        <v>1.411836924092463E-2</v>
      </c>
    </row>
    <row r="132" spans="2:16">
      <c r="B132" s="202" t="s">
        <v>105</v>
      </c>
      <c r="C132" s="204">
        <f>'DMI SR Data'!C141</f>
        <v>10355273.322416546</v>
      </c>
      <c r="D132" s="204">
        <f>'DMI SR Data'!D141</f>
        <v>-128846.5482291244</v>
      </c>
      <c r="E132" s="226">
        <f>'DMI SR Data'!E141</f>
        <v>-1.22896866707791E-2</v>
      </c>
      <c r="F132" s="204">
        <f>'DMI SR Data'!F141</f>
        <v>52689877.396286175</v>
      </c>
      <c r="G132" s="204">
        <f>'DMI SR Data'!G141</f>
        <v>-1244927.2434784174</v>
      </c>
      <c r="H132" s="226">
        <f>'DMI SR Data'!H141</f>
        <v>-2.3082075698491879E-2</v>
      </c>
      <c r="I132" s="193"/>
      <c r="J132" s="202" t="s">
        <v>506</v>
      </c>
      <c r="K132" s="204">
        <f>'DMI SR Data'!C172</f>
        <v>2824942.2863305029</v>
      </c>
      <c r="L132" s="204">
        <f>'DMI SR Data'!D172</f>
        <v>51317.450381579343</v>
      </c>
      <c r="M132" s="226">
        <f>'DMI SR Data'!E172</f>
        <v>1.8501943635799038E-2</v>
      </c>
      <c r="N132" s="204">
        <f>'DMI SR Data'!F172</f>
        <v>15753523.13812561</v>
      </c>
      <c r="O132" s="204">
        <f>'DMI SR Data'!G172</f>
        <v>303931.84764977172</v>
      </c>
      <c r="P132" s="226">
        <f>'DMI SR Data'!H172</f>
        <v>1.9672484659004258E-2</v>
      </c>
    </row>
    <row r="133" spans="2:16" ht="15" thickBot="1">
      <c r="B133" s="202" t="s">
        <v>507</v>
      </c>
      <c r="C133" s="204">
        <f>'DMI SR Data'!C142</f>
        <v>39154945.236697473</v>
      </c>
      <c r="D133" s="204">
        <f>'DMI SR Data'!D142</f>
        <v>475061.03854452074</v>
      </c>
      <c r="E133" s="226">
        <f>'DMI SR Data'!E142</f>
        <v>1.2281862999145327E-2</v>
      </c>
      <c r="F133" s="204">
        <f>'DMI SR Data'!F142</f>
        <v>187154155.63531348</v>
      </c>
      <c r="G133" s="204">
        <f>'DMI SR Data'!G142</f>
        <v>6795544.3307468593</v>
      </c>
      <c r="H133" s="226">
        <f>'DMI SR Data'!H142</f>
        <v>3.7677958826548133E-2</v>
      </c>
      <c r="I133" s="193"/>
      <c r="J133" s="205" t="s">
        <v>508</v>
      </c>
      <c r="K133" s="204">
        <f>'DMI SR Data'!C173</f>
        <v>1806449.3255089263</v>
      </c>
      <c r="L133" s="204">
        <f>'DMI SR Data'!D173</f>
        <v>5932.4337354039308</v>
      </c>
      <c r="M133" s="226">
        <f>'DMI SR Data'!E173</f>
        <v>3.2948503635311303E-3</v>
      </c>
      <c r="N133" s="204">
        <f>'DMI SR Data'!F173</f>
        <v>10376116.986129139</v>
      </c>
      <c r="O133" s="204">
        <f>'DMI SR Data'!G173</f>
        <v>-190955.72989613377</v>
      </c>
      <c r="P133" s="226">
        <f>'DMI SR Data'!H173</f>
        <v>-1.807082576488225E-2</v>
      </c>
    </row>
    <row r="134" spans="2:16" ht="15" thickBot="1">
      <c r="B134" s="202" t="s">
        <v>107</v>
      </c>
      <c r="C134" s="204">
        <f>'DMI SR Data'!C143</f>
        <v>19025320.819144256</v>
      </c>
      <c r="D134" s="204">
        <f>'DMI SR Data'!D143</f>
        <v>419304.28717301786</v>
      </c>
      <c r="E134" s="226">
        <f>'DMI SR Data'!E143</f>
        <v>2.253595155376303E-2</v>
      </c>
      <c r="F134" s="204">
        <f>'DMI SR Data'!F143</f>
        <v>87995661.457305148</v>
      </c>
      <c r="G134" s="204">
        <f>'DMI SR Data'!G143</f>
        <v>3820398.2327729762</v>
      </c>
      <c r="H134" s="226">
        <f>'DMI SR Data'!H143</f>
        <v>4.5386234463945851E-2</v>
      </c>
      <c r="I134" s="193"/>
      <c r="J134" s="209"/>
      <c r="K134" s="209"/>
      <c r="L134" s="209"/>
      <c r="M134" s="210"/>
      <c r="N134" s="209"/>
      <c r="O134" s="209"/>
      <c r="P134" s="210"/>
    </row>
    <row r="135" spans="2:16" ht="15" thickBot="1">
      <c r="B135" s="202" t="s">
        <v>509</v>
      </c>
      <c r="C135" s="204">
        <f>'DMI SR Data'!C144</f>
        <v>27188403.496909298</v>
      </c>
      <c r="D135" s="204">
        <f>'DMI SR Data'!D144</f>
        <v>325564.04502823949</v>
      </c>
      <c r="E135" s="226">
        <f>'DMI SR Data'!E144</f>
        <v>1.2119494873630792E-2</v>
      </c>
      <c r="F135" s="204">
        <f>'DMI SR Data'!F144</f>
        <v>132776399.86633196</v>
      </c>
      <c r="G135" s="204">
        <f>'DMI SR Data'!G144</f>
        <v>2048670.710902527</v>
      </c>
      <c r="H135" s="226">
        <f>'DMI SR Data'!H144</f>
        <v>1.5671278956178831E-2</v>
      </c>
      <c r="I135" s="193"/>
      <c r="J135" s="815" t="s">
        <v>510</v>
      </c>
      <c r="K135" s="194" t="s">
        <v>289</v>
      </c>
      <c r="L135" s="195"/>
      <c r="M135" s="196"/>
      <c r="N135" s="194" t="s">
        <v>292</v>
      </c>
      <c r="O135" s="195"/>
      <c r="P135" s="196"/>
    </row>
    <row r="136" spans="2:16" ht="29.4" thickBot="1">
      <c r="B136" s="205" t="s">
        <v>511</v>
      </c>
      <c r="C136" s="204">
        <f>'DMI SR Data'!C145</f>
        <v>30744047.136992328</v>
      </c>
      <c r="D136" s="204">
        <f>'DMI SR Data'!D145</f>
        <v>-214191.45962586999</v>
      </c>
      <c r="E136" s="226">
        <f>'DMI SR Data'!E145</f>
        <v>-6.9187224252890067E-3</v>
      </c>
      <c r="F136" s="204">
        <f>'DMI SR Data'!F145</f>
        <v>162370432.47290376</v>
      </c>
      <c r="G136" s="204">
        <f>'DMI SR Data'!G145</f>
        <v>3625221.2650004029</v>
      </c>
      <c r="H136" s="226">
        <f>'DMI SR Data'!H145</f>
        <v>2.2836728348627603E-2</v>
      </c>
      <c r="I136" s="206"/>
      <c r="J136" s="816"/>
      <c r="K136" s="197" t="s">
        <v>294</v>
      </c>
      <c r="L136" s="197" t="s">
        <v>295</v>
      </c>
      <c r="M136" s="198" t="s">
        <v>296</v>
      </c>
      <c r="N136" s="197" t="s">
        <v>294</v>
      </c>
      <c r="O136" s="197" t="s">
        <v>295</v>
      </c>
      <c r="P136" s="198" t="s">
        <v>296</v>
      </c>
    </row>
    <row r="137" spans="2:16" ht="15" thickBot="1">
      <c r="B137" s="193"/>
      <c r="C137" s="206"/>
      <c r="D137" s="206"/>
      <c r="E137" s="184"/>
      <c r="F137" s="206"/>
      <c r="G137" s="206"/>
      <c r="H137" s="184"/>
      <c r="I137" s="206"/>
      <c r="J137" s="200" t="s">
        <v>512</v>
      </c>
      <c r="K137" s="201">
        <f>'DMI SR Data'!C165</f>
        <v>38794838.363820434</v>
      </c>
      <c r="L137" s="201">
        <f>'DMI SR Data'!D165</f>
        <v>8108.2004730179906</v>
      </c>
      <c r="M137" s="138">
        <f>'DMI SR Data'!E165</f>
        <v>2.0904573391133797E-4</v>
      </c>
      <c r="N137" s="201">
        <f>'DMI SR Data'!F165</f>
        <v>179568488.58386683</v>
      </c>
      <c r="O137" s="201">
        <f>'DMI SR Data'!G165</f>
        <v>-2576005.5870409012</v>
      </c>
      <c r="P137" s="138">
        <f>'DMI SR Data'!H165</f>
        <v>-1.4142648663449652E-2</v>
      </c>
    </row>
    <row r="138" spans="2:16" ht="15" thickBot="1">
      <c r="B138" s="815" t="s">
        <v>513</v>
      </c>
      <c r="C138" s="188" t="s">
        <v>289</v>
      </c>
      <c r="D138" s="189"/>
      <c r="E138" s="190"/>
      <c r="F138" s="191" t="s">
        <v>292</v>
      </c>
      <c r="G138" s="191"/>
      <c r="H138" s="192"/>
      <c r="I138" s="206"/>
      <c r="J138" s="202" t="s">
        <v>514</v>
      </c>
      <c r="K138" s="204">
        <f>'DMI SR Data'!C166</f>
        <v>10222799.315213175</v>
      </c>
      <c r="L138" s="204">
        <f>'DMI SR Data'!D166</f>
        <v>36275.513545677066</v>
      </c>
      <c r="M138" s="226">
        <f>'DMI SR Data'!E166</f>
        <v>3.5611278441953762E-3</v>
      </c>
      <c r="N138" s="204">
        <f>'DMI SR Data'!F166</f>
        <v>50213525.187817499</v>
      </c>
      <c r="O138" s="204">
        <f>'DMI SR Data'!G166</f>
        <v>49000.113691061735</v>
      </c>
      <c r="P138" s="226">
        <f>'DMI SR Data'!H166</f>
        <v>9.7678815096237642E-4</v>
      </c>
    </row>
    <row r="139" spans="2:16" ht="29.4" thickBot="1">
      <c r="B139" s="816"/>
      <c r="C139" s="197" t="s">
        <v>294</v>
      </c>
      <c r="D139" s="197" t="s">
        <v>295</v>
      </c>
      <c r="E139" s="198" t="s">
        <v>296</v>
      </c>
      <c r="F139" s="197" t="s">
        <v>294</v>
      </c>
      <c r="G139" s="197" t="s">
        <v>295</v>
      </c>
      <c r="H139" s="198" t="s">
        <v>296</v>
      </c>
      <c r="I139" s="206"/>
      <c r="J139" s="205" t="s">
        <v>515</v>
      </c>
      <c r="K139" s="204">
        <f>'DMI SR Data'!C167</f>
        <v>28572039.048607241</v>
      </c>
      <c r="L139" s="204">
        <f>'DMI SR Data'!D167</f>
        <v>-28167.313072707504</v>
      </c>
      <c r="M139" s="226">
        <f>'DMI SR Data'!E167</f>
        <v>-9.8486398022804272E-4</v>
      </c>
      <c r="N139" s="204">
        <f>'DMI SR Data'!F167</f>
        <v>129355755.75480838</v>
      </c>
      <c r="O139" s="204">
        <f>'DMI SR Data'!G167</f>
        <v>-2624693.2996616811</v>
      </c>
      <c r="P139" s="226">
        <f>'DMI SR Data'!H167</f>
        <v>-1.9886985674510287E-2</v>
      </c>
    </row>
    <row r="140" spans="2:16" ht="15" thickBot="1">
      <c r="B140" s="200" t="s">
        <v>516</v>
      </c>
      <c r="C140" s="201">
        <f>'DMI SR Data'!C154</f>
        <v>150033949.57696855</v>
      </c>
      <c r="D140" s="201">
        <f>'DMI SR Data'!D154</f>
        <v>-1094774.2411215007</v>
      </c>
      <c r="E140" s="138">
        <f>'DMI SR Data'!E154</f>
        <v>-7.2439852164652282E-3</v>
      </c>
      <c r="F140" s="201">
        <f>'DMI SR Data'!F154</f>
        <v>696015157.54518783</v>
      </c>
      <c r="G140" s="201">
        <f>'DMI SR Data'!G154</f>
        <v>-6373695.6561120749</v>
      </c>
      <c r="H140" s="138">
        <f>'DMI SR Data'!H154</f>
        <v>-9.0743120809256596E-3</v>
      </c>
      <c r="I140" s="206"/>
      <c r="J140" s="211"/>
      <c r="K140" s="212"/>
      <c r="L140" s="212"/>
      <c r="M140" s="181"/>
      <c r="N140" s="212"/>
      <c r="O140" s="212"/>
      <c r="P140" s="181"/>
    </row>
    <row r="141" spans="2:16" ht="15" thickBot="1">
      <c r="B141" s="213" t="s">
        <v>428</v>
      </c>
      <c r="C141" s="214">
        <f>'DMI SR Data'!C155</f>
        <v>12780845.149996139</v>
      </c>
      <c r="D141" s="214">
        <f>'DMI SR Data'!D155</f>
        <v>-39620.571365173906</v>
      </c>
      <c r="E141" s="227">
        <f>'DMI SR Data'!E155</f>
        <v>-3.0904159198490398E-3</v>
      </c>
      <c r="F141" s="214">
        <f>'DMI SR Data'!F155</f>
        <v>62180613.020209648</v>
      </c>
      <c r="G141" s="214">
        <f>'DMI SR Data'!G155</f>
        <v>-2302398.7066625357</v>
      </c>
      <c r="H141" s="227">
        <f>'DMI SR Data'!H155</f>
        <v>-3.5705508241685474E-2</v>
      </c>
      <c r="I141" s="206"/>
      <c r="J141" s="815" t="s">
        <v>517</v>
      </c>
      <c r="K141" s="195" t="s">
        <v>289</v>
      </c>
      <c r="L141" s="195"/>
      <c r="M141" s="196"/>
      <c r="N141" s="194" t="s">
        <v>292</v>
      </c>
      <c r="O141" s="195"/>
      <c r="P141" s="196"/>
    </row>
    <row r="142" spans="2:16" ht="29.4" thickBot="1">
      <c r="B142" s="215" t="s">
        <v>429</v>
      </c>
      <c r="C142" s="214">
        <f>'DMI SR Data'!C156</f>
        <v>44021708.281425357</v>
      </c>
      <c r="D142" s="214">
        <f>'DMI SR Data'!D156</f>
        <v>-903988.57728853077</v>
      </c>
      <c r="E142" s="227">
        <f>'DMI SR Data'!E156</f>
        <v>-2.012185988191725E-2</v>
      </c>
      <c r="F142" s="214">
        <f>'DMI SR Data'!F156</f>
        <v>191884914.6553283</v>
      </c>
      <c r="G142" s="214">
        <f>'DMI SR Data'!G156</f>
        <v>-2116614.6462685168</v>
      </c>
      <c r="H142" s="227">
        <f>'DMI SR Data'!H156</f>
        <v>-1.0910298768717464E-2</v>
      </c>
      <c r="I142" s="206"/>
      <c r="J142" s="816"/>
      <c r="K142" s="216" t="s">
        <v>294</v>
      </c>
      <c r="L142" s="197" t="s">
        <v>295</v>
      </c>
      <c r="M142" s="198" t="s">
        <v>296</v>
      </c>
      <c r="N142" s="197" t="s">
        <v>294</v>
      </c>
      <c r="O142" s="197" t="s">
        <v>295</v>
      </c>
      <c r="P142" s="198" t="s">
        <v>296</v>
      </c>
    </row>
    <row r="143" spans="2:16" ht="15" thickBot="1">
      <c r="B143" s="215" t="s">
        <v>430</v>
      </c>
      <c r="C143" s="214">
        <f>'DMI SR Data'!C157</f>
        <v>14461226.270521397</v>
      </c>
      <c r="D143" s="214">
        <f>'DMI SR Data'!D157</f>
        <v>20157.506748335436</v>
      </c>
      <c r="E143" s="227">
        <f>'DMI SR Data'!E157</f>
        <v>1.3958459085038539E-3</v>
      </c>
      <c r="F143" s="214">
        <f>'DMI SR Data'!F157</f>
        <v>65885221.760500647</v>
      </c>
      <c r="G143" s="214">
        <f>'DMI SR Data'!G157</f>
        <v>1025098.1847184598</v>
      </c>
      <c r="H143" s="227">
        <f>'DMI SR Data'!H157</f>
        <v>1.5804752260774543E-2</v>
      </c>
      <c r="I143" s="206"/>
      <c r="J143" s="200" t="s">
        <v>517</v>
      </c>
      <c r="K143" s="201">
        <f>'DMI SR Data'!C176</f>
        <v>77122063.963888094</v>
      </c>
      <c r="L143" s="201">
        <f>'DMI SR Data'!D176</f>
        <v>706699.50300480425</v>
      </c>
      <c r="M143" s="138">
        <f>'DMI SR Data'!E176</f>
        <v>9.2481336442039857E-3</v>
      </c>
      <c r="N143" s="201">
        <f>'DMI SR Data'!F176</f>
        <v>419992640.63332826</v>
      </c>
      <c r="O143" s="201">
        <f>'DMI SR Data'!G176</f>
        <v>-4900179.3734365106</v>
      </c>
      <c r="P143" s="138">
        <f>'DMI SR Data'!H176</f>
        <v>-1.1532742241581051E-2</v>
      </c>
    </row>
    <row r="144" spans="2:16" ht="15" thickBot="1">
      <c r="B144" s="215" t="s">
        <v>431</v>
      </c>
      <c r="C144" s="214">
        <f>'DMI SR Data'!C158</f>
        <v>11805228.720108852</v>
      </c>
      <c r="D144" s="214">
        <f>'DMI SR Data'!D158</f>
        <v>-198730.65638041683</v>
      </c>
      <c r="E144" s="227">
        <f>'DMI SR Data'!E158</f>
        <v>-1.6555425601460047E-2</v>
      </c>
      <c r="F144" s="214">
        <f>'DMI SR Data'!F158</f>
        <v>54720464.058783531</v>
      </c>
      <c r="G144" s="214">
        <f>'DMI SR Data'!G158</f>
        <v>-2643564.566990301</v>
      </c>
      <c r="H144" s="227">
        <f>'DMI SR Data'!H158</f>
        <v>-4.6084011711174336E-2</v>
      </c>
      <c r="I144" s="206"/>
      <c r="J144" s="202" t="s">
        <v>450</v>
      </c>
      <c r="K144" s="204">
        <f>'DMI SR Data'!C177</f>
        <v>77122063.963888094</v>
      </c>
      <c r="L144" s="204">
        <f>'DMI SR Data'!D177</f>
        <v>706699.50300478935</v>
      </c>
      <c r="M144" s="226">
        <f>'DMI SR Data'!E177</f>
        <v>9.2481336442037879E-3</v>
      </c>
      <c r="N144" s="204">
        <f>'DMI SR Data'!F177</f>
        <v>420001001.90083528</v>
      </c>
      <c r="O144" s="204">
        <f>'DMI SR Data'!G177</f>
        <v>-4892818.6189146042</v>
      </c>
      <c r="P144" s="226">
        <f>'DMI SR Data'!H177</f>
        <v>-1.151539133454443E-2</v>
      </c>
    </row>
    <row r="145" spans="2:16" ht="15" thickBot="1">
      <c r="B145" s="215" t="s">
        <v>432</v>
      </c>
      <c r="C145" s="214">
        <f>'DMI SR Data'!C159</f>
        <v>22391710.000184666</v>
      </c>
      <c r="D145" s="214">
        <f>'DMI SR Data'!D159</f>
        <v>244979.00948665664</v>
      </c>
      <c r="E145" s="227">
        <f>'DMI SR Data'!E159</f>
        <v>1.1061632960166981E-2</v>
      </c>
      <c r="F145" s="214">
        <f>'DMI SR Data'!F159</f>
        <v>103531743.48896053</v>
      </c>
      <c r="G145" s="214">
        <f>'DMI SR Data'!G159</f>
        <v>2614142.4102223963</v>
      </c>
      <c r="H145" s="227">
        <f>'DMI SR Data'!H159</f>
        <v>2.5903731185433002E-2</v>
      </c>
      <c r="I145" s="206"/>
      <c r="J145" s="207"/>
      <c r="K145" s="207"/>
      <c r="L145" s="207"/>
      <c r="M145" s="208"/>
      <c r="N145" s="207"/>
      <c r="O145" s="207"/>
      <c r="P145" s="208"/>
    </row>
    <row r="146" spans="2:16" ht="15" thickBot="1">
      <c r="B146" s="215" t="s">
        <v>433</v>
      </c>
      <c r="C146" s="214">
        <f>'DMI SR Data'!C160</f>
        <v>24945274.44065718</v>
      </c>
      <c r="D146" s="214">
        <f>'DMI SR Data'!D160</f>
        <v>-254968.35879853368</v>
      </c>
      <c r="E146" s="227">
        <f>'DMI SR Data'!E160</f>
        <v>-1.0117694532849525E-2</v>
      </c>
      <c r="F146" s="214">
        <f>'DMI SR Data'!F160</f>
        <v>128211695.41445513</v>
      </c>
      <c r="G146" s="214">
        <f>'DMI SR Data'!G160</f>
        <v>-2338693.6488878429</v>
      </c>
      <c r="H146" s="227">
        <f>'DMI SR Data'!H160</f>
        <v>-1.7914107079015369E-2</v>
      </c>
      <c r="I146" s="206"/>
      <c r="J146" s="207"/>
      <c r="K146" s="207"/>
      <c r="L146" s="207"/>
      <c r="M146" s="208"/>
      <c r="N146" s="207"/>
      <c r="O146" s="207"/>
      <c r="P146" s="208"/>
    </row>
    <row r="147" spans="2:16" ht="15" thickBot="1">
      <c r="B147" s="215" t="s">
        <v>434</v>
      </c>
      <c r="C147" s="214">
        <f>'DMI SR Data'!C161</f>
        <v>8630741.7461901437</v>
      </c>
      <c r="D147" s="214">
        <f>'DMI SR Data'!D161</f>
        <v>-35133.831225804985</v>
      </c>
      <c r="E147" s="227">
        <f>'DMI SR Data'!E161</f>
        <v>-4.0542736751687167E-3</v>
      </c>
      <c r="F147" s="214">
        <f>'DMI SR Data'!F161</f>
        <v>37490952.715862878</v>
      </c>
      <c r="G147" s="214">
        <f>'DMI SR Data'!G161</f>
        <v>58670.470230199397</v>
      </c>
      <c r="H147" s="227">
        <f>'DMI SR Data'!H161</f>
        <v>1.5673762514719399E-3</v>
      </c>
      <c r="I147" s="206"/>
      <c r="J147" s="207"/>
      <c r="K147" s="207"/>
      <c r="L147" s="207"/>
      <c r="M147" s="208"/>
      <c r="N147" s="207"/>
      <c r="O147" s="207"/>
      <c r="P147" s="208"/>
    </row>
    <row r="148" spans="2:16" ht="15" thickBot="1">
      <c r="B148" s="215" t="s">
        <v>435</v>
      </c>
      <c r="C148" s="214">
        <f>'DMI SR Data'!C162</f>
        <v>3929791.1146958712</v>
      </c>
      <c r="D148" s="214">
        <f>'DMI SR Data'!D162</f>
        <v>66366.570577776525</v>
      </c>
      <c r="E148" s="227">
        <f>'DMI SR Data'!E162</f>
        <v>1.7178171805844352E-2</v>
      </c>
      <c r="F148" s="214">
        <f>'DMI SR Data'!F162</f>
        <v>17752529.748704687</v>
      </c>
      <c r="G148" s="214">
        <f>'DMI SR Data'!G162</f>
        <v>29248.495378736407</v>
      </c>
      <c r="H148" s="227">
        <f>'DMI SR Data'!H162</f>
        <v>1.6502867025962042E-3</v>
      </c>
      <c r="I148" s="206"/>
      <c r="J148" s="209"/>
      <c r="K148" s="209"/>
      <c r="L148" s="209"/>
      <c r="M148" s="210"/>
      <c r="N148" s="209"/>
      <c r="O148" s="209"/>
      <c r="P148" s="210"/>
    </row>
    <row r="149" spans="2:16" ht="15" thickBot="1">
      <c r="B149" s="215" t="s">
        <v>436</v>
      </c>
      <c r="C149" s="214">
        <f>'DMI SR Data'!C163</f>
        <v>3725133.1973592727</v>
      </c>
      <c r="D149" s="214">
        <f>'DMI SR Data'!D163</f>
        <v>-3299.2823587558232</v>
      </c>
      <c r="E149" s="227">
        <f>'DMI SR Data'!E163</f>
        <v>-8.8489797701937713E-4</v>
      </c>
      <c r="F149" s="214">
        <f>'DMI SR Data'!F163</f>
        <v>18056494.565050602</v>
      </c>
      <c r="G149" s="214">
        <f>'DMI SR Data'!G163</f>
        <v>-315245.47716811672</v>
      </c>
      <c r="H149" s="227">
        <f>'DMI SR Data'!H163</f>
        <v>-1.7159260714754005E-2</v>
      </c>
      <c r="I149" s="206"/>
      <c r="J149" s="815" t="s">
        <v>518</v>
      </c>
      <c r="K149" s="194" t="s">
        <v>289</v>
      </c>
      <c r="L149" s="195"/>
      <c r="M149" s="196"/>
      <c r="N149" s="194" t="s">
        <v>292</v>
      </c>
      <c r="O149" s="195"/>
      <c r="P149" s="196"/>
    </row>
    <row r="150" spans="2:16" ht="29.4" thickBot="1">
      <c r="B150" s="218" t="s">
        <v>519</v>
      </c>
      <c r="C150" s="214">
        <f>'DMI SR Data'!C164</f>
        <v>3342290.6558298804</v>
      </c>
      <c r="D150" s="214">
        <f>'DMI SR Data'!D164</f>
        <v>9463.9494831273332</v>
      </c>
      <c r="E150" s="227">
        <f>'DMI SR Data'!E164</f>
        <v>2.8396164328331232E-3</v>
      </c>
      <c r="F150" s="214">
        <f>'DMI SR Data'!F164</f>
        <v>16797958.327408947</v>
      </c>
      <c r="G150" s="214">
        <f>'DMI SR Data'!G164</f>
        <v>80813.737758938223</v>
      </c>
      <c r="H150" s="227">
        <f>'DMI SR Data'!H164</f>
        <v>4.8341830942212451E-3</v>
      </c>
      <c r="I150" s="206"/>
      <c r="J150" s="816"/>
      <c r="K150" s="197" t="s">
        <v>294</v>
      </c>
      <c r="L150" s="197" t="s">
        <v>295</v>
      </c>
      <c r="M150" s="198" t="s">
        <v>296</v>
      </c>
      <c r="N150" s="197" t="s">
        <v>294</v>
      </c>
      <c r="O150" s="197" t="s">
        <v>295</v>
      </c>
      <c r="P150" s="198" t="s">
        <v>296</v>
      </c>
    </row>
    <row r="151" spans="2:16" ht="15" thickBot="1">
      <c r="B151" s="207"/>
      <c r="C151" s="207"/>
      <c r="D151" s="207"/>
      <c r="E151" s="208"/>
      <c r="F151" s="207"/>
      <c r="G151" s="207"/>
      <c r="H151" s="208"/>
      <c r="I151" s="206"/>
      <c r="J151" s="200" t="s">
        <v>520</v>
      </c>
      <c r="K151" s="201">
        <f>'DMI SR Data'!C174</f>
        <v>108958000.724462</v>
      </c>
      <c r="L151" s="201">
        <f>'DMI SR Data'!D174</f>
        <v>80954.365255430341</v>
      </c>
      <c r="M151" s="138">
        <f>'DMI SR Data'!E174</f>
        <v>7.4353932222174851E-4</v>
      </c>
      <c r="N151" s="201">
        <f>'DMI SR Data'!F174</f>
        <v>674969582.00616884</v>
      </c>
      <c r="O151" s="201">
        <f>'DMI SR Data'!G174</f>
        <v>7313845.1068265438</v>
      </c>
      <c r="P151" s="138">
        <f>'DMI SR Data'!H174</f>
        <v>1.0954515482474166E-2</v>
      </c>
    </row>
    <row r="152" spans="2:16" ht="15" thickBot="1">
      <c r="B152" s="207"/>
      <c r="C152" s="207"/>
      <c r="D152" s="207"/>
      <c r="E152" s="208"/>
      <c r="F152" s="207"/>
      <c r="G152" s="207"/>
      <c r="H152" s="208"/>
      <c r="I152" s="206"/>
      <c r="J152" s="200" t="s">
        <v>521</v>
      </c>
      <c r="K152" s="201">
        <f>'DMI SR Data'!C178</f>
        <v>4860314.1451604022</v>
      </c>
      <c r="L152" s="201">
        <f>'DMI SR Data'!D178</f>
        <v>-6159.5102132586762</v>
      </c>
      <c r="M152" s="138">
        <f>'DMI SR Data'!E178</f>
        <v>-1.2657029811426633E-3</v>
      </c>
      <c r="N152" s="201">
        <f>'DMI SR Data'!F178</f>
        <v>28395297.000488747</v>
      </c>
      <c r="O152" s="201">
        <f>'DMI SR Data'!G178</f>
        <v>958977.69296164811</v>
      </c>
      <c r="P152" s="138">
        <f>'DMI SR Data'!H178</f>
        <v>3.4952855090097837E-2</v>
      </c>
    </row>
    <row r="153" spans="2:16" ht="15" thickBot="1">
      <c r="B153" s="207"/>
      <c r="C153" s="207"/>
      <c r="D153" s="207"/>
      <c r="E153" s="208"/>
      <c r="F153" s="207"/>
      <c r="G153" s="207"/>
      <c r="H153" s="208"/>
      <c r="I153" s="206"/>
      <c r="J153" s="200" t="s">
        <v>522</v>
      </c>
      <c r="K153" s="201">
        <f>'DMI SR Data'!C180</f>
        <v>30806827.451391403</v>
      </c>
      <c r="L153" s="201">
        <f>'DMI SR Data'!D180</f>
        <v>-336486.72827656195</v>
      </c>
      <c r="M153" s="138">
        <f>'DMI SR Data'!E180</f>
        <v>-1.0804461154498407E-2</v>
      </c>
      <c r="N153" s="201">
        <f>'DMI SR Data'!F180</f>
        <v>117463722.44856131</v>
      </c>
      <c r="O153" s="201">
        <f>'DMI SR Data'!G180</f>
        <v>-1371346.0310305357</v>
      </c>
      <c r="P153" s="138">
        <f>'DMI SR Data'!H180</f>
        <v>-1.1539910302370416E-2</v>
      </c>
    </row>
    <row r="154" spans="2:16" ht="16.2" thickBot="1">
      <c r="B154" s="207"/>
      <c r="C154" s="207"/>
      <c r="D154" s="207"/>
      <c r="E154" s="208"/>
      <c r="F154" s="207"/>
      <c r="G154" s="207"/>
      <c r="H154" s="208"/>
      <c r="I154" s="220"/>
      <c r="J154" s="200" t="s">
        <v>523</v>
      </c>
      <c r="K154" s="201">
        <f>'DMI SR Data'!C182</f>
        <v>38138907.074041016</v>
      </c>
      <c r="L154" s="201">
        <f>'DMI SR Data'!D182</f>
        <v>-373520.43201041222</v>
      </c>
      <c r="M154" s="138">
        <f>'DMI SR Data'!E182</f>
        <v>-9.6986987369653919E-3</v>
      </c>
      <c r="N154" s="201">
        <f>'DMI SR Data'!F182</f>
        <v>162495519.73990661</v>
      </c>
      <c r="O154" s="201">
        <f>'DMI SR Data'!G182</f>
        <v>1186725.3030585349</v>
      </c>
      <c r="P154" s="138">
        <f>'DMI SR Data'!H182</f>
        <v>7.3568543314799515E-3</v>
      </c>
    </row>
    <row r="155" spans="2:16" ht="15" thickBot="1">
      <c r="B155" s="207"/>
      <c r="C155" s="207"/>
      <c r="D155" s="207"/>
      <c r="E155" s="208"/>
      <c r="F155" s="207"/>
      <c r="G155" s="207"/>
      <c r="H155" s="208"/>
      <c r="I155" s="193"/>
      <c r="J155" s="200" t="s">
        <v>524</v>
      </c>
      <c r="K155" s="201">
        <f>'DMI SR Data'!C184</f>
        <v>19754777.100009028</v>
      </c>
      <c r="L155" s="201">
        <f>'DMI SR Data'!D184</f>
        <v>-142423.27403259277</v>
      </c>
      <c r="M155" s="138">
        <f>'DMI SR Data'!E184</f>
        <v>-7.1579554588193069E-3</v>
      </c>
      <c r="N155" s="201">
        <f>'DMI SR Data'!F184</f>
        <v>86790740.262218252</v>
      </c>
      <c r="O155" s="201">
        <f>'DMI SR Data'!G184</f>
        <v>2167972.2005245984</v>
      </c>
      <c r="P155" s="138">
        <f>'DMI SR Data'!H184</f>
        <v>2.561925413434896E-2</v>
      </c>
    </row>
    <row r="162" spans="10:10">
      <c r="J162" s="224"/>
    </row>
  </sheetData>
  <mergeCells count="33">
    <mergeCell ref="J149:J150"/>
    <mergeCell ref="J89:J90"/>
    <mergeCell ref="J97:J98"/>
    <mergeCell ref="B109:B110"/>
    <mergeCell ref="J109:J110"/>
    <mergeCell ref="B115:B116"/>
    <mergeCell ref="J118:J119"/>
    <mergeCell ref="B126:B127"/>
    <mergeCell ref="J126:J127"/>
    <mergeCell ref="J135:J136"/>
    <mergeCell ref="B138:B139"/>
    <mergeCell ref="J141:J142"/>
    <mergeCell ref="J30:J31"/>
    <mergeCell ref="B57:B58"/>
    <mergeCell ref="J36:J37"/>
    <mergeCell ref="B55:S55"/>
    <mergeCell ref="B108:P108"/>
    <mergeCell ref="B33:B34"/>
    <mergeCell ref="B86:B87"/>
    <mergeCell ref="J83:J84"/>
    <mergeCell ref="J57:J58"/>
    <mergeCell ref="B63:B64"/>
    <mergeCell ref="J66:J67"/>
    <mergeCell ref="B74:B75"/>
    <mergeCell ref="J74:J75"/>
    <mergeCell ref="B21:B22"/>
    <mergeCell ref="J21:J22"/>
    <mergeCell ref="J13:J14"/>
    <mergeCell ref="B2:P2"/>
    <mergeCell ref="B3:P3"/>
    <mergeCell ref="B4:B5"/>
    <mergeCell ref="J4:J5"/>
    <mergeCell ref="B10:B11"/>
  </mergeCells>
  <conditionalFormatting sqref="B35:H45 B55">
    <cfRule type="cellIs" dxfId="65" priority="57" operator="lessThan">
      <formula>0</formula>
    </cfRule>
  </conditionalFormatting>
  <conditionalFormatting sqref="B88:H98">
    <cfRule type="cellIs" dxfId="64" priority="33" operator="lessThan">
      <formula>0</formula>
    </cfRule>
  </conditionalFormatting>
  <conditionalFormatting sqref="B104:H107 B108">
    <cfRule type="cellIs" dxfId="63" priority="48" operator="lessThan">
      <formula>0</formula>
    </cfRule>
  </conditionalFormatting>
  <conditionalFormatting sqref="B140:H150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63:I63">
    <cfRule type="cellIs" dxfId="59" priority="39" operator="lessThan">
      <formula>0</formula>
    </cfRule>
  </conditionalFormatting>
  <conditionalFormatting sqref="B65:I74 C75:I75 B76:I86">
    <cfRule type="cellIs" dxfId="58" priority="34" operator="lessThan">
      <formula>0</formula>
    </cfRule>
  </conditionalFormatting>
  <conditionalFormatting sqref="B115:I115">
    <cfRule type="cellIs" dxfId="57" priority="19" operator="lessThan">
      <formula>0</formula>
    </cfRule>
  </conditionalFormatting>
  <conditionalFormatting sqref="B117:I126 C127:I127 B128:I138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7:J57 C58:I58 B59:J62">
    <cfRule type="cellIs" dxfId="54" priority="26" operator="lessThan">
      <formula>0</formula>
    </cfRule>
  </conditionalFormatting>
  <conditionalFormatting sqref="B109:J109 C110:I110 B111:J114">
    <cfRule type="cellIs" dxfId="53" priority="6" operator="lessThan">
      <formula>0</formula>
    </cfRule>
  </conditionalFormatting>
  <conditionalFormatting sqref="B2:P3 C34:I34 J35:P35 K45:P50 J46:J50 C139:I139 J140:P140 K150:P155 J151:J155">
    <cfRule type="cellIs" dxfId="52" priority="68" operator="lessThan">
      <formula>0</formula>
    </cfRule>
  </conditionalFormatting>
  <conditionalFormatting sqref="C11:I11 N13 N21 N30 N44">
    <cfRule type="cellIs" dxfId="51" priority="67" operator="lessThan">
      <formula>0</formula>
    </cfRule>
  </conditionalFormatting>
  <conditionalFormatting sqref="C64:I64 N66 N74 N83 N97">
    <cfRule type="cellIs" dxfId="50" priority="41" operator="lessThan">
      <formula>0</formula>
    </cfRule>
  </conditionalFormatting>
  <conditionalFormatting sqref="C87:I87 J88:P88 K98:P103 J99:J103">
    <cfRule type="cellIs" dxfId="49" priority="42" operator="lessThan">
      <formula>0</formula>
    </cfRule>
  </conditionalFormatting>
  <conditionalFormatting sqref="C116:I116 N118 N126 N135 N149">
    <cfRule type="cellIs" dxfId="48" priority="21" operator="lessThan">
      <formula>0</formula>
    </cfRule>
  </conditionalFormatting>
  <conditionalFormatting sqref="I35:I54 I88:I107 I140:I155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63:J64">
    <cfRule type="cellIs" dxfId="41" priority="37" operator="lessThan">
      <formula>0</formula>
    </cfRule>
  </conditionalFormatting>
  <conditionalFormatting sqref="J68:J72">
    <cfRule type="cellIs" dxfId="40" priority="23" operator="lessThan">
      <formula>0</formula>
    </cfRule>
  </conditionalFormatting>
  <conditionalFormatting sqref="J76:J81">
    <cfRule type="cellIs" dxfId="39" priority="22" operator="lessThan">
      <formula>0</formula>
    </cfRule>
  </conditionalFormatting>
  <conditionalFormatting sqref="J85:J87">
    <cfRule type="cellIs" dxfId="38" priority="30" operator="lessThan">
      <formula>0</formula>
    </cfRule>
  </conditionalFormatting>
  <conditionalFormatting sqref="J91">
    <cfRule type="cellIs" dxfId="37" priority="28" operator="lessThan">
      <formula>0</formula>
    </cfRule>
  </conditionalFormatting>
  <conditionalFormatting sqref="J115:J116">
    <cfRule type="cellIs" dxfId="36" priority="17" operator="lessThan">
      <formula>0</formula>
    </cfRule>
  </conditionalFormatting>
  <conditionalFormatting sqref="J120:J124">
    <cfRule type="cellIs" dxfId="35" priority="3" operator="lessThan">
      <formula>0</formula>
    </cfRule>
  </conditionalFormatting>
  <conditionalFormatting sqref="J128:J133">
    <cfRule type="cellIs" dxfId="34" priority="2" operator="lessThan">
      <formula>0</formula>
    </cfRule>
  </conditionalFormatting>
  <conditionalFormatting sqref="J137:J139">
    <cfRule type="cellIs" dxfId="33" priority="10" operator="lessThan">
      <formula>0</formula>
    </cfRule>
  </conditionalFormatting>
  <conditionalFormatting sqref="J143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6:K66 J74:K74 J83:K83">
    <cfRule type="cellIs" dxfId="28" priority="38" operator="lessThan">
      <formula>0</formula>
    </cfRule>
  </conditionalFormatting>
  <conditionalFormatting sqref="J89:K89">
    <cfRule type="cellIs" dxfId="27" priority="35" operator="lessThan">
      <formula>0</formula>
    </cfRule>
  </conditionalFormatting>
  <conditionalFormatting sqref="J97:K97">
    <cfRule type="cellIs" dxfId="26" priority="40" operator="lessThan">
      <formula>0</formula>
    </cfRule>
  </conditionalFormatting>
  <conditionalFormatting sqref="J118:K118 J126:K126 J135:K135">
    <cfRule type="cellIs" dxfId="25" priority="18" operator="lessThan">
      <formula>0</formula>
    </cfRule>
  </conditionalFormatting>
  <conditionalFormatting sqref="J141:K141">
    <cfRule type="cellIs" dxfId="24" priority="15" operator="lessThan">
      <formula>0</formula>
    </cfRule>
  </conditionalFormatting>
  <conditionalFormatting sqref="J149:K149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4 C56:P56">
    <cfRule type="cellIs" dxfId="21" priority="1" operator="lessThan">
      <formula>0</formula>
    </cfRule>
  </conditionalFormatting>
  <conditionalFormatting sqref="J92:P95">
    <cfRule type="cellIs" dxfId="20" priority="24" operator="lessThan">
      <formula>0</formula>
    </cfRule>
  </conditionalFormatting>
  <conditionalFormatting sqref="J104:P107">
    <cfRule type="cellIs" dxfId="19" priority="45" operator="lessThan">
      <formula>0</formula>
    </cfRule>
  </conditionalFormatting>
  <conditionalFormatting sqref="J144:P147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9</vt:i4>
      </vt:variant>
    </vt:vector>
  </HeadingPairs>
  <TitlesOfParts>
    <vt:vector size="40" baseType="lpstr">
      <vt:lpstr>Regions By Outlet Data</vt:lpstr>
      <vt:lpstr>Region and Market Data</vt:lpstr>
      <vt:lpstr>Segment Data</vt:lpstr>
      <vt:lpstr>Single Serve</vt:lpstr>
      <vt:lpstr>Branded vs. Private Label</vt:lpstr>
      <vt:lpstr>Flavor</vt:lpstr>
      <vt:lpstr>Fat</vt:lpstr>
      <vt:lpstr>Size</vt:lpstr>
      <vt:lpstr>White Milk Size</vt:lpstr>
      <vt:lpstr>Organic</vt:lpstr>
      <vt:lpstr>Form Data</vt:lpstr>
      <vt:lpstr>Glass Bottle</vt:lpstr>
      <vt:lpstr>Enhanced - Aggs</vt:lpstr>
      <vt:lpstr>Enhanced</vt:lpstr>
      <vt:lpstr>Trad vs Value Add</vt:lpstr>
      <vt:lpstr>Non-Dairy Alternatives</vt:lpstr>
      <vt:lpstr>Filtration</vt:lpstr>
      <vt:lpstr>IRI_UO_WorkspaceStorage</vt:lpstr>
      <vt:lpstr>cells</vt:lpstr>
      <vt:lpstr>Sheet1</vt:lpstr>
      <vt:lpstr>Names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Enhanced!Print_Area</vt:lpstr>
      <vt:lpstr>Filtration!Print_Area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  <vt:lpstr>'Trad vs Value Add'!Print_Area</vt:lpstr>
    </vt:vector>
  </TitlesOfParts>
  <Manager/>
  <Company>IRI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Daniel Figueroa</cp:lastModifiedBy>
  <cp:revision/>
  <dcterms:created xsi:type="dcterms:W3CDTF">2014-10-20T20:29:55Z</dcterms:created>
  <dcterms:modified xsi:type="dcterms:W3CDTF">2026-05-07T15:41:30Z</dcterms:modified>
  <cp:category/>
  <cp:contentStatus/>
</cp:coreProperties>
</file>